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drawings/drawing8.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4.xml" ContentType="application/vnd.openxmlformats-officedocument.drawingml.chart+xml"/>
  <Override PartName="/xl/drawings/drawing9.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harts/chart5.xml" ContentType="application/vnd.openxmlformats-officedocument.drawingml.chart+xml"/>
  <Override PartName="/xl/drawings/drawing10.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harts/chart6.xml" ContentType="application/vnd.openxmlformats-officedocument.drawingml.chart+xml"/>
  <Override PartName="/xl/drawings/drawing11.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harts/chart7.xml" ContentType="application/vnd.openxmlformats-officedocument.drawingml.chart+xml"/>
  <Override PartName="/xl/drawings/drawing12.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harts/chart8.xml" ContentType="application/vnd.openxmlformats-officedocument.drawingml.chart+xml"/>
  <Override PartName="/xl/drawings/drawing13.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harts/chart9.xml" ContentType="application/vnd.openxmlformats-officedocument.drawingml.chart+xml"/>
  <Override PartName="/xl/drawings/drawing14.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harts/chart10.xml" ContentType="application/vnd.openxmlformats-officedocument.drawingml.chart+xml"/>
  <Override PartName="/xl/drawings/drawing15.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harts/chart11.xml" ContentType="application/vnd.openxmlformats-officedocument.drawingml.chart+xml"/>
  <Override PartName="/xl/drawings/drawing16.xml" ContentType="application/vnd.openxmlformats-officedocument.drawing+xml"/>
  <Override PartName="/xl/charts/chart12.xml" ContentType="application/vnd.openxmlformats-officedocument.drawingml.chart+xml"/>
  <Override PartName="/xl/drawings/drawing17.xml" ContentType="application/vnd.openxmlformats-officedocument.drawing+xml"/>
  <Override PartName="/xl/charts/chart13.xml" ContentType="application/vnd.openxmlformats-officedocument.drawingml.chart+xml"/>
  <Override PartName="/xl/drawings/drawing18.xml" ContentType="application/vnd.openxmlformats-officedocument.drawing+xml"/>
  <Override PartName="/xl/charts/chart14.xml" ContentType="application/vnd.openxmlformats-officedocument.drawingml.chart+xml"/>
  <Override PartName="/xl/drawings/drawing19.xml" ContentType="application/vnd.openxmlformats-officedocument.drawing+xml"/>
  <Override PartName="/xl/charts/chart15.xml" ContentType="application/vnd.openxmlformats-officedocument.drawingml.chart+xml"/>
  <Override PartName="/xl/drawings/drawing20.xml" ContentType="application/vnd.openxmlformats-officedocument.drawing+xml"/>
  <Override PartName="/xl/charts/chart16.xml" ContentType="application/vnd.openxmlformats-officedocument.drawingml.chart+xml"/>
  <Override PartName="/xl/drawings/drawing21.xml" ContentType="application/vnd.openxmlformats-officedocument.drawing+xml"/>
  <Override PartName="/xl/charts/chart17.xml" ContentType="application/vnd.openxmlformats-officedocument.drawingml.chart+xml"/>
  <Override PartName="/xl/drawings/drawing22.xml" ContentType="application/vnd.openxmlformats-officedocument.drawing+xml"/>
  <Override PartName="/xl/charts/chart18.xml" ContentType="application/vnd.openxmlformats-officedocument.drawingml.chart+xml"/>
  <Override PartName="/xl/drawings/drawing23.xml" ContentType="application/vnd.openxmlformats-officedocument.drawing+xml"/>
  <Override PartName="/xl/charts/chart1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C:\Users\ematallana\Downloads\plan de trabajo anual-javier florez30012025\"/>
    </mc:Choice>
  </mc:AlternateContent>
  <xr:revisionPtr revIDLastSave="0" documentId="8_{B0381BAE-2DFC-4FD9-9D7F-37ABD1DFA694}" xr6:coauthVersionLast="36" xr6:coauthVersionMax="36" xr10:uidLastSave="{00000000-0000-0000-0000-000000000000}"/>
  <bookViews>
    <workbookView xWindow="-120" yWindow="-120" windowWidth="29040" windowHeight="15720" tabRatio="601" xr2:uid="{00000000-000D-0000-FFFF-FFFF00000000}"/>
  </bookViews>
  <sheets>
    <sheet name="INDICE" sheetId="46" r:id="rId1"/>
    <sheet name="1. POLITICA Y OBJETIVOS SST" sheetId="15" r:id="rId2"/>
    <sheet name="2. RESUMEN SG SST" sheetId="19" r:id="rId3"/>
    <sheet name="3. CUMPLIMIENTO OBJETIVOS SST" sheetId="7" r:id="rId4"/>
    <sheet name="4. PLAN DE TRABAJO SG SST" sheetId="44" r:id="rId5"/>
    <sheet name="IF" sheetId="18" r:id="rId6"/>
    <sheet name="IS " sheetId="23" r:id="rId7"/>
    <sheet name="PREVALENCIA" sheetId="24" r:id="rId8"/>
    <sheet name="INCIDENCIA" sheetId="25" r:id="rId9"/>
    <sheet name="AUSENTISMO" sheetId="26" r:id="rId10"/>
    <sheet name="MORTALES" sheetId="27" r:id="rId11"/>
    <sheet name="MEDICIONES AMB" sheetId="29" r:id="rId12"/>
    <sheet name="ACCIONES MEJORA" sheetId="30" r:id="rId13"/>
    <sheet name="INSPECCIONES SST" sheetId="31" r:id="rId14"/>
    <sheet name="BIOMECANICO" sheetId="33" r:id="rId15"/>
    <sheet name="PSICOSOCIAL" sheetId="34" r:id="rId16"/>
    <sheet name="CARDIOVASCULAR" sheetId="35" r:id="rId17"/>
    <sheet name="PROMOCION Y PREVENCION" sheetId="36" r:id="rId18"/>
    <sheet name="TOMA DE CONCIENCIA DEL SGSST" sheetId="39" r:id="rId19"/>
    <sheet name="PARTICIPACION Y CONSULTA" sheetId="40" r:id="rId20"/>
    <sheet name="PLAN DE EMERGENCIAS" sheetId="41" r:id="rId21"/>
    <sheet name="CONTRATISTAS" sheetId="42" r:id="rId22"/>
  </sheets>
  <definedNames>
    <definedName name="_xlnm._FilterDatabase" localSheetId="3" hidden="1">'3. CUMPLIMIENTO OBJETIVOS SST'!$C$8:$Q$26</definedName>
    <definedName name="_xlnm._FilterDatabase" localSheetId="4" hidden="1">'4. PLAN DE TRABAJO SG SST'!$A$7:$BO$7</definedName>
    <definedName name="_Toc424044545" localSheetId="12">'ACCIONES MEJORA'!$A$59</definedName>
    <definedName name="_Toc424044545" localSheetId="9">AUSENTISMO!$A$69</definedName>
    <definedName name="_Toc424044545" localSheetId="14">BIOMECANICO!$A$58</definedName>
    <definedName name="_Toc424044545" localSheetId="16">CARDIOVASCULAR!$A$61</definedName>
    <definedName name="_Toc424044545" localSheetId="21">CONTRATISTAS!$A$58</definedName>
    <definedName name="_Toc424044545" localSheetId="5">IF!#REF!</definedName>
    <definedName name="_Toc424044545" localSheetId="8">INCIDENCIA!$A$68</definedName>
    <definedName name="_Toc424044545" localSheetId="13">'INSPECCIONES SST'!$A$58</definedName>
    <definedName name="_Toc424044545" localSheetId="6">'IS '!$A$68</definedName>
    <definedName name="_Toc424044545" localSheetId="11">'MEDICIONES AMB'!$A$57</definedName>
    <definedName name="_Toc424044545" localSheetId="10">MORTALES!$A$68</definedName>
    <definedName name="_Toc424044545" localSheetId="19">'PARTICIPACION Y CONSULTA'!$A$69</definedName>
    <definedName name="_Toc424044545" localSheetId="20">'PLAN DE EMERGENCIAS'!$A$59</definedName>
    <definedName name="_Toc424044545" localSheetId="7">PREVALENCIA!$A$67</definedName>
    <definedName name="_Toc424044545" localSheetId="17">'PROMOCION Y PREVENCION'!$A$61</definedName>
    <definedName name="_Toc424044545" localSheetId="15">PSICOSOCIAL!$A$60</definedName>
    <definedName name="_Toc424044545" localSheetId="18">'TOMA DE CONCIENCIA DEL SGSST'!$A$69</definedName>
    <definedName name="_Toc424044546" localSheetId="12">'ACCIONES MEJORA'!$A$86</definedName>
    <definedName name="_Toc424044546" localSheetId="9">AUSENTISMO!$A$96</definedName>
    <definedName name="_Toc424044546" localSheetId="14">BIOMECANICO!$A$85</definedName>
    <definedName name="_Toc424044546" localSheetId="16">CARDIOVASCULAR!$A$88</definedName>
    <definedName name="_Toc424044546" localSheetId="21">CONTRATISTAS!$A$85</definedName>
    <definedName name="_Toc424044546" localSheetId="5">IF!#REF!</definedName>
    <definedName name="_Toc424044546" localSheetId="8">INCIDENCIA!$A$95</definedName>
    <definedName name="_Toc424044546" localSheetId="13">'INSPECCIONES SST'!$A$85</definedName>
    <definedName name="_Toc424044546" localSheetId="6">'IS '!$A$95</definedName>
    <definedName name="_Toc424044546" localSheetId="11">'MEDICIONES AMB'!$A$84</definedName>
    <definedName name="_Toc424044546" localSheetId="10">MORTALES!$A$95</definedName>
    <definedName name="_Toc424044546" localSheetId="19">'PARTICIPACION Y CONSULTA'!$A$96</definedName>
    <definedName name="_Toc424044546" localSheetId="20">'PLAN DE EMERGENCIAS'!$A$86</definedName>
    <definedName name="_Toc424044546" localSheetId="7">PREVALENCIA!$A$94</definedName>
    <definedName name="_Toc424044546" localSheetId="17">'PROMOCION Y PREVENCION'!$A$88</definedName>
    <definedName name="_Toc424044546" localSheetId="15">PSICOSOCIAL!#REF!</definedName>
    <definedName name="_Toc424044546" localSheetId="18">'TOMA DE CONCIENCIA DEL SGSST'!$A$96</definedName>
    <definedName name="_xlnm.Print_Area" localSheetId="1">'1. POLITICA Y OBJETIVOS SST'!$A$1:$J$37</definedName>
    <definedName name="_xlnm.Print_Area" localSheetId="3">'3. CUMPLIMIENTO OBJETIVOS SST'!$A$1:$S$28</definedName>
    <definedName name="_xlnm.Print_Area" localSheetId="4">'4. PLAN DE TRABAJO SG SST'!$A$1:$BE$61</definedName>
    <definedName name="_xlnm.Print_Area" localSheetId="12">'ACCIONES MEJORA'!$A$1:$K$52</definedName>
    <definedName name="_xlnm.Print_Area" localSheetId="9">AUSENTISMO!$A$1:$K$63</definedName>
    <definedName name="_xlnm.Print_Area" localSheetId="14">BIOMECANICO!$A$1:$K$54</definedName>
    <definedName name="_xlnm.Print_Area" localSheetId="16">CARDIOVASCULAR!$A$1:$K$54</definedName>
    <definedName name="_xlnm.Print_Area" localSheetId="21">CONTRATISTAS!$A$1:$K$52</definedName>
    <definedName name="_xlnm.Print_Area" localSheetId="5">IF!$A$1:$K$62</definedName>
    <definedName name="_xlnm.Print_Area" localSheetId="8">INCIDENCIA!$A$1:$K$62</definedName>
    <definedName name="_xlnm.Print_Area" localSheetId="0">INDICE!$A$1:$J$31</definedName>
    <definedName name="_xlnm.Print_Area" localSheetId="13">'INSPECCIONES SST'!$A$1:$K$54</definedName>
    <definedName name="_xlnm.Print_Area" localSheetId="6">'IS '!$A$1:$K$62</definedName>
    <definedName name="_xlnm.Print_Area" localSheetId="11">'MEDICIONES AMB'!$A$1:$K$52</definedName>
    <definedName name="_xlnm.Print_Area" localSheetId="10">MORTALES!$A$1:$K$62</definedName>
    <definedName name="_xlnm.Print_Area" localSheetId="19">'PARTICIPACION Y CONSULTA'!$A$1:$K$62</definedName>
    <definedName name="_xlnm.Print_Area" localSheetId="20">'PLAN DE EMERGENCIAS'!$A$1:$K$52</definedName>
    <definedName name="_xlnm.Print_Area" localSheetId="7">PREVALENCIA!$A$1:$K$62</definedName>
    <definedName name="_xlnm.Print_Area" localSheetId="17">'PROMOCION Y PREVENCION'!$A$1:$K$54</definedName>
    <definedName name="_xlnm.Print_Area" localSheetId="15">PSICOSOCIAL!$A$1:$K$54</definedName>
    <definedName name="_xlnm.Print_Area" localSheetId="18">'TOMA DE CONCIENCIA DEL SGSST'!$A$1:$K$62</definedName>
    <definedName name="_xlnm.Print_Titles" localSheetId="4">'4. PLAN DE TRABAJO SG SST'!$5:$8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J14" i="44" l="1"/>
  <c r="BI14" i="44"/>
  <c r="BG14" i="44"/>
  <c r="BH14" i="44" s="1"/>
  <c r="BK14" i="44" s="1"/>
  <c r="E39" i="36"/>
  <c r="C39" i="36"/>
  <c r="E39" i="35" l="1"/>
  <c r="E47" i="18" l="1"/>
  <c r="E47" i="25"/>
  <c r="AQ53" i="44" l="1"/>
  <c r="AR53" i="44"/>
  <c r="AS53" i="44"/>
  <c r="AT53" i="44"/>
  <c r="AU53" i="44"/>
  <c r="AV53" i="44"/>
  <c r="AW53" i="44"/>
  <c r="AX53" i="44"/>
  <c r="AY53" i="44"/>
  <c r="AU54" i="44" l="1"/>
  <c r="H48" i="26" l="1"/>
  <c r="E37" i="29" l="1"/>
  <c r="C37" i="29"/>
  <c r="E37" i="41" l="1"/>
  <c r="E37" i="42"/>
  <c r="C37" i="42"/>
  <c r="G42" i="40"/>
  <c r="G43" i="40"/>
  <c r="G44" i="40"/>
  <c r="G45" i="40"/>
  <c r="G46" i="40"/>
  <c r="E47" i="40"/>
  <c r="C47" i="40"/>
  <c r="E47" i="39"/>
  <c r="C47" i="39"/>
  <c r="Q16" i="7"/>
  <c r="E39" i="33"/>
  <c r="C39" i="33"/>
  <c r="E39" i="31"/>
  <c r="C39" i="31"/>
  <c r="E37" i="30"/>
  <c r="C37" i="30"/>
  <c r="G37" i="29"/>
  <c r="N16" i="7" s="1"/>
  <c r="C47" i="27"/>
  <c r="G47" i="40" l="1"/>
  <c r="G41" i="40"/>
  <c r="S26" i="18" l="1"/>
  <c r="W41" i="18" l="1"/>
  <c r="P17" i="19" l="1"/>
  <c r="P18" i="19" s="1"/>
  <c r="G38" i="40" l="1"/>
  <c r="G39" i="40"/>
  <c r="G40" i="40"/>
  <c r="G37" i="40" l="1"/>
  <c r="G36" i="40"/>
  <c r="G35" i="40"/>
  <c r="AF53" i="44" l="1"/>
  <c r="I39" i="26" l="1"/>
  <c r="E47" i="27" l="1"/>
  <c r="N15" i="7" s="1"/>
  <c r="G35" i="34" l="1"/>
  <c r="H35" i="33"/>
  <c r="R36" i="18" l="1"/>
  <c r="R35" i="18"/>
  <c r="C39" i="34" l="1"/>
  <c r="C39" i="35" l="1"/>
  <c r="G46" i="25"/>
  <c r="C47" i="18" l="1"/>
  <c r="H38" i="33" l="1"/>
  <c r="X10" i="19" l="1"/>
  <c r="E48" i="26"/>
  <c r="G37" i="30"/>
  <c r="BI33" i="44"/>
  <c r="BJ28" i="44"/>
  <c r="BI28" i="44"/>
  <c r="BI30" i="44"/>
  <c r="BI27" i="44"/>
  <c r="BI26" i="44"/>
  <c r="BJ26" i="44"/>
  <c r="BJ27" i="44"/>
  <c r="BI29" i="44"/>
  <c r="BJ29" i="44"/>
  <c r="BJ30" i="44"/>
  <c r="BI31" i="44"/>
  <c r="BJ31" i="44"/>
  <c r="BI32" i="44"/>
  <c r="BJ32" i="44"/>
  <c r="BJ33" i="44"/>
  <c r="BJ34" i="44"/>
  <c r="BI35" i="44"/>
  <c r="BJ35" i="44"/>
  <c r="BI36" i="44"/>
  <c r="BJ36" i="44"/>
  <c r="BI37" i="44"/>
  <c r="BJ37" i="44"/>
  <c r="BI38" i="44"/>
  <c r="BJ38" i="44"/>
  <c r="BI39" i="44"/>
  <c r="BJ39" i="44"/>
  <c r="BI40" i="44"/>
  <c r="BJ40" i="44"/>
  <c r="BI41" i="44"/>
  <c r="BJ41" i="44"/>
  <c r="BI42" i="44"/>
  <c r="BJ42" i="44"/>
  <c r="BI43" i="44"/>
  <c r="BJ43" i="44"/>
  <c r="BI44" i="44"/>
  <c r="BJ44" i="44"/>
  <c r="BI45" i="44"/>
  <c r="BJ45" i="44"/>
  <c r="BI46" i="44"/>
  <c r="BJ46" i="44"/>
  <c r="BI47" i="44"/>
  <c r="BJ47" i="44"/>
  <c r="BI48" i="44"/>
  <c r="BJ48" i="44"/>
  <c r="BI50" i="44"/>
  <c r="BJ50" i="44"/>
  <c r="BI51" i="44"/>
  <c r="BJ51" i="44"/>
  <c r="BI52" i="44"/>
  <c r="BJ52" i="44"/>
  <c r="BI25" i="44"/>
  <c r="BI24" i="44"/>
  <c r="Q10" i="7"/>
  <c r="N17" i="7" l="1"/>
  <c r="C37" i="41" l="1"/>
  <c r="G39" i="31" l="1"/>
  <c r="BI9" i="44" l="1"/>
  <c r="BG9" i="44"/>
  <c r="S43" i="18" l="1"/>
  <c r="M24" i="18" l="1"/>
  <c r="G35" i="41" l="1"/>
  <c r="G36" i="30"/>
  <c r="F48" i="26"/>
  <c r="BI34" i="44" l="1"/>
  <c r="N25" i="23" l="1"/>
  <c r="M40" i="26" l="1"/>
  <c r="P21" i="7" l="1"/>
  <c r="Q24" i="7" l="1"/>
  <c r="Q23" i="7"/>
  <c r="Q28" i="7" s="1"/>
  <c r="C48" i="26"/>
  <c r="C47" i="25" l="1"/>
  <c r="E47" i="23"/>
  <c r="G36" i="31" l="1"/>
  <c r="G35" i="30"/>
  <c r="G47" i="39" l="1"/>
  <c r="G36" i="29"/>
  <c r="G42" i="39" l="1"/>
  <c r="W53" i="44"/>
  <c r="AJ32" i="33" l="1"/>
  <c r="AI32" i="33"/>
  <c r="AH32" i="33"/>
  <c r="AG32" i="33"/>
  <c r="AF32" i="33"/>
  <c r="AE32" i="33"/>
  <c r="AD32" i="33"/>
  <c r="AC32" i="33"/>
  <c r="AB32" i="33"/>
  <c r="AA32" i="33"/>
  <c r="Z32" i="33"/>
  <c r="Y32" i="33"/>
  <c r="AJ31" i="33"/>
  <c r="AI31" i="33"/>
  <c r="AH31" i="33"/>
  <c r="AG31" i="33"/>
  <c r="AF31" i="33"/>
  <c r="AE31" i="33"/>
  <c r="AD31" i="33"/>
  <c r="AC31" i="33"/>
  <c r="AB31" i="33"/>
  <c r="AA31" i="33"/>
  <c r="Z31" i="33"/>
  <c r="Y31" i="33"/>
  <c r="E39" i="34" l="1"/>
  <c r="P16" i="7"/>
  <c r="H39" i="33" l="1"/>
  <c r="L25" i="33" l="1"/>
  <c r="L24" i="26" l="1"/>
  <c r="M24" i="25" l="1"/>
  <c r="N24" i="25"/>
  <c r="P24" i="25"/>
  <c r="P23" i="25"/>
  <c r="O24" i="24" l="1"/>
  <c r="P24" i="24" s="1"/>
  <c r="O23" i="24"/>
  <c r="P23" i="24" s="1"/>
  <c r="N21" i="23"/>
  <c r="L24" i="18" l="1"/>
  <c r="N47" i="18" l="1"/>
  <c r="BH9" i="44" l="1"/>
  <c r="I48" i="26" l="1"/>
  <c r="I36" i="26" l="1"/>
  <c r="S35" i="18"/>
  <c r="H35" i="24" l="1"/>
  <c r="BF53" i="44"/>
  <c r="BE53" i="44"/>
  <c r="BD53" i="44"/>
  <c r="BB53" i="44"/>
  <c r="BA53" i="44"/>
  <c r="AZ53" i="44"/>
  <c r="AO53" i="44"/>
  <c r="AP53" i="44"/>
  <c r="AK53" i="44"/>
  <c r="AL53" i="44"/>
  <c r="AG53" i="44"/>
  <c r="AH53" i="44"/>
  <c r="Y53" i="44"/>
  <c r="Z53" i="44"/>
  <c r="G35" i="18" l="1"/>
  <c r="G35" i="25"/>
  <c r="G35" i="23"/>
  <c r="P11" i="7"/>
  <c r="BG50" i="44" l="1"/>
  <c r="BH50" i="44" s="1"/>
  <c r="BK50" i="44" s="1"/>
  <c r="BC53" i="44" l="1"/>
  <c r="AN53" i="44"/>
  <c r="AM53" i="44"/>
  <c r="AJ53" i="44"/>
  <c r="AI53" i="44"/>
  <c r="AE53" i="44"/>
  <c r="AA53" i="44"/>
  <c r="X53" i="44"/>
  <c r="S53" i="44"/>
  <c r="O53" i="44"/>
  <c r="N53" i="44"/>
  <c r="M53" i="44"/>
  <c r="L53" i="44"/>
  <c r="K53" i="44"/>
  <c r="BG53" i="44" l="1"/>
  <c r="BH53" i="44"/>
  <c r="P12" i="7"/>
  <c r="G38" i="31" l="1"/>
  <c r="I47" i="26" l="1"/>
  <c r="G37" i="42" l="1"/>
  <c r="G36" i="42"/>
  <c r="G35" i="42"/>
  <c r="G37" i="41"/>
  <c r="N25" i="7" s="1"/>
  <c r="G36" i="41"/>
  <c r="N23" i="7"/>
  <c r="G46" i="39"/>
  <c r="G45" i="39"/>
  <c r="G44" i="39"/>
  <c r="G43" i="39"/>
  <c r="G41" i="39"/>
  <c r="G40" i="39"/>
  <c r="G39" i="39"/>
  <c r="G38" i="39"/>
  <c r="G37" i="39"/>
  <c r="G36" i="39"/>
  <c r="G35" i="39"/>
  <c r="G39" i="36"/>
  <c r="N22" i="7" s="1"/>
  <c r="G38" i="36"/>
  <c r="G37" i="36"/>
  <c r="G36" i="36"/>
  <c r="G35" i="36"/>
  <c r="G38" i="35"/>
  <c r="G37" i="35"/>
  <c r="G36" i="35"/>
  <c r="G35" i="35"/>
  <c r="G39" i="34"/>
  <c r="N20" i="7" s="1"/>
  <c r="G38" i="34"/>
  <c r="G37" i="34"/>
  <c r="G36" i="34"/>
  <c r="N19" i="7"/>
  <c r="H37" i="33"/>
  <c r="H36" i="33"/>
  <c r="N18" i="7"/>
  <c r="G37" i="31"/>
  <c r="G35" i="31"/>
  <c r="N14" i="7"/>
  <c r="I46" i="26"/>
  <c r="I45" i="26"/>
  <c r="I44" i="26"/>
  <c r="I43" i="26"/>
  <c r="I42" i="26"/>
  <c r="I41" i="26"/>
  <c r="I40" i="26"/>
  <c r="I38" i="26"/>
  <c r="I37" i="26"/>
  <c r="H46" i="24"/>
  <c r="S46" i="18"/>
  <c r="G46" i="23" s="1"/>
  <c r="S45" i="18"/>
  <c r="G45" i="23" s="1"/>
  <c r="G45" i="18"/>
  <c r="S44" i="18"/>
  <c r="G44" i="18"/>
  <c r="S42" i="18"/>
  <c r="G42" i="18" s="1"/>
  <c r="S41" i="18"/>
  <c r="S40" i="18"/>
  <c r="G40" i="18"/>
  <c r="S39" i="18"/>
  <c r="G39" i="18"/>
  <c r="S38" i="18"/>
  <c r="S37" i="18"/>
  <c r="S36" i="18"/>
  <c r="BJ53" i="44"/>
  <c r="BG52" i="44"/>
  <c r="BH52" i="44" s="1"/>
  <c r="BK52" i="44" s="1"/>
  <c r="BG51" i="44"/>
  <c r="BH51" i="44" s="1"/>
  <c r="BK51" i="44" s="1"/>
  <c r="BG48" i="44"/>
  <c r="BH48" i="44" s="1"/>
  <c r="BK48" i="44" s="1"/>
  <c r="BG47" i="44"/>
  <c r="BH47" i="44" s="1"/>
  <c r="BK47" i="44" s="1"/>
  <c r="BG46" i="44"/>
  <c r="BH46" i="44" s="1"/>
  <c r="BK46" i="44" s="1"/>
  <c r="BG45" i="44"/>
  <c r="BH45" i="44" s="1"/>
  <c r="BK45" i="44" s="1"/>
  <c r="BG44" i="44"/>
  <c r="BH44" i="44" s="1"/>
  <c r="BK44" i="44" s="1"/>
  <c r="BG42" i="44"/>
  <c r="BH42" i="44" s="1"/>
  <c r="BK42" i="44" s="1"/>
  <c r="BG41" i="44"/>
  <c r="BH41" i="44" s="1"/>
  <c r="BK41" i="44" s="1"/>
  <c r="BG40" i="44"/>
  <c r="BH40" i="44" s="1"/>
  <c r="BK40" i="44" s="1"/>
  <c r="BG39" i="44"/>
  <c r="BH39" i="44" s="1"/>
  <c r="BK39" i="44" s="1"/>
  <c r="BG38" i="44"/>
  <c r="BH38" i="44" s="1"/>
  <c r="BK38" i="44" s="1"/>
  <c r="BG37" i="44"/>
  <c r="BH37" i="44" s="1"/>
  <c r="BK37" i="44" s="1"/>
  <c r="BG36" i="44"/>
  <c r="BH36" i="44" s="1"/>
  <c r="BK36" i="44" s="1"/>
  <c r="BG35" i="44"/>
  <c r="BH35" i="44" s="1"/>
  <c r="BK35" i="44" s="1"/>
  <c r="BG34" i="44"/>
  <c r="BH34" i="44" s="1"/>
  <c r="BK34" i="44" s="1"/>
  <c r="BG33" i="44"/>
  <c r="BH33" i="44" s="1"/>
  <c r="BK33" i="44" s="1"/>
  <c r="BG32" i="44"/>
  <c r="BH32" i="44" s="1"/>
  <c r="BK32" i="44" s="1"/>
  <c r="BG31" i="44"/>
  <c r="BH31" i="44" s="1"/>
  <c r="BK31" i="44" s="1"/>
  <c r="BG30" i="44"/>
  <c r="BH30" i="44" s="1"/>
  <c r="BK30" i="44" s="1"/>
  <c r="BG29" i="44"/>
  <c r="BH29" i="44" s="1"/>
  <c r="BK29" i="44" s="1"/>
  <c r="BG28" i="44"/>
  <c r="BH28" i="44" s="1"/>
  <c r="BK28" i="44" s="1"/>
  <c r="BG27" i="44"/>
  <c r="BH27" i="44" s="1"/>
  <c r="BK27" i="44" s="1"/>
  <c r="BG26" i="44"/>
  <c r="BH26" i="44" s="1"/>
  <c r="BK26" i="44" s="1"/>
  <c r="BJ25" i="44"/>
  <c r="BG25" i="44"/>
  <c r="BH25" i="44" s="1"/>
  <c r="BK25" i="44" s="1"/>
  <c r="BJ24" i="44"/>
  <c r="BG24" i="44"/>
  <c r="BH24" i="44" s="1"/>
  <c r="BK24" i="44" s="1"/>
  <c r="BJ23" i="44"/>
  <c r="BI23" i="44"/>
  <c r="BG23" i="44"/>
  <c r="BH23" i="44" s="1"/>
  <c r="BK23" i="44" s="1"/>
  <c r="BJ22" i="44"/>
  <c r="BI22" i="44"/>
  <c r="BG22" i="44"/>
  <c r="BH22" i="44" s="1"/>
  <c r="BK22" i="44" s="1"/>
  <c r="BJ21" i="44"/>
  <c r="BI21" i="44"/>
  <c r="BG21" i="44"/>
  <c r="BH21" i="44" s="1"/>
  <c r="BK21" i="44" s="1"/>
  <c r="BJ20" i="44"/>
  <c r="BI20" i="44"/>
  <c r="BG20" i="44"/>
  <c r="BH20" i="44" s="1"/>
  <c r="BK20" i="44" s="1"/>
  <c r="BJ19" i="44"/>
  <c r="BI19" i="44"/>
  <c r="BG19" i="44"/>
  <c r="BH19" i="44" s="1"/>
  <c r="BK19" i="44" s="1"/>
  <c r="BJ18" i="44"/>
  <c r="BI18" i="44"/>
  <c r="BG18" i="44"/>
  <c r="BH18" i="44" s="1"/>
  <c r="BK18" i="44" s="1"/>
  <c r="BJ17" i="44"/>
  <c r="BI17" i="44"/>
  <c r="BG17" i="44"/>
  <c r="BH17" i="44" s="1"/>
  <c r="BK17" i="44" s="1"/>
  <c r="BJ16" i="44"/>
  <c r="BI16" i="44"/>
  <c r="BG16" i="44"/>
  <c r="BH16" i="44" s="1"/>
  <c r="BK16" i="44" s="1"/>
  <c r="BJ15" i="44"/>
  <c r="BI15" i="44"/>
  <c r="BG15" i="44"/>
  <c r="BH15" i="44" s="1"/>
  <c r="BK15" i="44" s="1"/>
  <c r="BJ13" i="44"/>
  <c r="BI13" i="44"/>
  <c r="BG13" i="44"/>
  <c r="BH13" i="44" s="1"/>
  <c r="BK13" i="44" s="1"/>
  <c r="BJ9" i="44"/>
  <c r="BK9" i="44"/>
  <c r="P26" i="7"/>
  <c r="N26" i="7"/>
  <c r="P25" i="7"/>
  <c r="P24" i="7"/>
  <c r="N24" i="7"/>
  <c r="P23" i="7"/>
  <c r="P22" i="7"/>
  <c r="P20" i="7"/>
  <c r="P19" i="7"/>
  <c r="P18" i="7"/>
  <c r="P17" i="7"/>
  <c r="P15" i="7"/>
  <c r="P14" i="7"/>
  <c r="P13" i="7"/>
  <c r="P10" i="7"/>
  <c r="G44" i="25" l="1"/>
  <c r="G44" i="23"/>
  <c r="H44" i="24"/>
  <c r="G45" i="25"/>
  <c r="H45" i="24"/>
  <c r="G41" i="18"/>
  <c r="G41" i="25"/>
  <c r="G41" i="23"/>
  <c r="H41" i="24"/>
  <c r="G43" i="23"/>
  <c r="H42" i="24"/>
  <c r="G42" i="23"/>
  <c r="G42" i="25"/>
  <c r="G40" i="25"/>
  <c r="H40" i="24"/>
  <c r="G40" i="23"/>
  <c r="H39" i="24"/>
  <c r="G39" i="23"/>
  <c r="G39" i="25"/>
  <c r="G38" i="23"/>
  <c r="G38" i="25"/>
  <c r="H38" i="24"/>
  <c r="G38" i="18"/>
  <c r="G37" i="25"/>
  <c r="H37" i="24"/>
  <c r="G37" i="23"/>
  <c r="G37" i="18"/>
  <c r="BG43" i="44"/>
  <c r="BH43" i="44" s="1"/>
  <c r="BK43" i="44" s="1"/>
  <c r="G46" i="18"/>
  <c r="W54" i="44"/>
  <c r="O54" i="44"/>
  <c r="S54" i="44"/>
  <c r="AQ54" i="44"/>
  <c r="BC54" i="44"/>
  <c r="AI54" i="44"/>
  <c r="AA54" i="44"/>
  <c r="AM54" i="44"/>
  <c r="AY54" i="44"/>
  <c r="BI53" i="44"/>
  <c r="AE54" i="44"/>
  <c r="K54" i="44"/>
  <c r="K55" i="44" l="1"/>
  <c r="F47" i="23"/>
  <c r="G47" i="23" s="1"/>
  <c r="N11" i="7" s="1"/>
  <c r="K56" i="44"/>
  <c r="BG54" i="44"/>
  <c r="G43" i="18"/>
  <c r="G43" i="25"/>
  <c r="G47" i="25"/>
  <c r="N13" i="7" s="1"/>
  <c r="H43" i="24"/>
  <c r="F47" i="24"/>
  <c r="W55" i="44"/>
  <c r="AI55" i="44"/>
  <c r="G36" i="18"/>
  <c r="H36" i="24"/>
  <c r="G36" i="25"/>
  <c r="G36" i="23"/>
  <c r="AU55" i="44"/>
  <c r="BK53" i="44"/>
  <c r="G39" i="35"/>
  <c r="N21" i="7" s="1"/>
  <c r="H47" i="24" l="1"/>
  <c r="N12" i="7" s="1"/>
  <c r="G47" i="18"/>
  <c r="N10" i="7" s="1"/>
</calcChain>
</file>

<file path=xl/sharedStrings.xml><?xml version="1.0" encoding="utf-8"?>
<sst xmlns="http://schemas.openxmlformats.org/spreadsheetml/2006/main" count="2541" uniqueCount="485">
  <si>
    <t>OBJETIVO ESTRATÉGICO</t>
  </si>
  <si>
    <t>TIPO</t>
  </si>
  <si>
    <t>Tasa de incidencia de enfermedades laborales</t>
  </si>
  <si>
    <t>Ausentismo por causa medica</t>
  </si>
  <si>
    <t>Proporcion de accidentes mortales</t>
  </si>
  <si>
    <t>Mensual</t>
  </si>
  <si>
    <t>Fortalecer el entorno laboral del ministerio</t>
  </si>
  <si>
    <t>INDICADOR</t>
  </si>
  <si>
    <t>ACCIÓN ESTRATÉGICA</t>
  </si>
  <si>
    <t>Resultado</t>
  </si>
  <si>
    <t>META</t>
  </si>
  <si>
    <t>Indice de severidad de accidentes laborales</t>
  </si>
  <si>
    <t>Prevalencia de enfermedades laborales</t>
  </si>
  <si>
    <t>Cero accidentes mortales</t>
  </si>
  <si>
    <t>Reporte de accidentes, FURAT</t>
  </si>
  <si>
    <t>Por cada cien trabajadores que laboraron en el mes, se perdieron x dias por accidente de trabajo.</t>
  </si>
  <si>
    <t xml:space="preserve"> Reporte de enfermedades laborales</t>
  </si>
  <si>
    <t>Semestral</t>
  </si>
  <si>
    <t>Proceso</t>
  </si>
  <si>
    <t>Gestion del plan de emergencias</t>
  </si>
  <si>
    <t>OBJETIVOS ESPECIFICOS DE LA ESTRATEGIA SEGURIDAD Y SALUD EN EL TRABAJO</t>
  </si>
  <si>
    <t>Gestion de herramientas de consulta y participacion en SST</t>
  </si>
  <si>
    <t>Cumplir el 100% de mediciones ambientales planificadas</t>
  </si>
  <si>
    <t>Cumplir el 90% de actividades planificadas</t>
  </si>
  <si>
    <t>Aplicar el 100% de encuestas planificadas para la consulta y participacion en SST</t>
  </si>
  <si>
    <t xml:space="preserve"> Fortalecer el entorno laboral</t>
  </si>
  <si>
    <t>DATOS BÁSICOS</t>
  </si>
  <si>
    <t>EFICACIA</t>
  </si>
  <si>
    <t>EFICIENCIA</t>
  </si>
  <si>
    <t>EFECTIVIDAD</t>
  </si>
  <si>
    <t>X</t>
  </si>
  <si>
    <t>IDENTIFICACIÓN DE VARIABLES</t>
  </si>
  <si>
    <t>(A/B) x 100</t>
  </si>
  <si>
    <t>RELACIÓN DE VARIABLES:</t>
  </si>
  <si>
    <t>MÍNIMO</t>
  </si>
  <si>
    <t>MÁXIMO</t>
  </si>
  <si>
    <t>A</t>
  </si>
  <si>
    <t>BUENO</t>
  </si>
  <si>
    <t>B</t>
  </si>
  <si>
    <t>REGULAR</t>
  </si>
  <si>
    <t>DEFICIENTE</t>
  </si>
  <si>
    <t>SEGUIMIENTO Y REPORTE</t>
  </si>
  <si>
    <t>GRÁFICA</t>
  </si>
  <si>
    <t>INSERTAR GRÁFICA</t>
  </si>
  <si>
    <t>1. Desarrollar políticas públicas que respondan a las necesidades y expectativas de los ciudadanos en materia de salud y protección social en salud.</t>
  </si>
  <si>
    <t>2. Incrementar la conformidad de los productos y/o servicios generados por el Ministerio, a través del mejoramiento continuo de los procesos.</t>
  </si>
  <si>
    <t>3. Optimizar el flujo, calidad, oportunidad y cobertura de la información, que mejore la administración del sistema de seguridad social en salud y protección social.</t>
  </si>
  <si>
    <t>4. Dirigir y coordinar la ejecución de planes y programas que conduzcan al desarrollo de habilidades y competencias del talento humano en armonía con los objetivos del Ministerio para el mejoramiento de la calidad de vida del servidor público y el desarrollo de su gestión en términos de eficiencia y eficacia.</t>
  </si>
  <si>
    <t>MALO</t>
  </si>
  <si>
    <t>100% - 90%</t>
  </si>
  <si>
    <t>89% - 80%</t>
  </si>
  <si>
    <t>Inferior a 80%</t>
  </si>
  <si>
    <t>0% - 15%</t>
  </si>
  <si>
    <t>16% - 30%</t>
  </si>
  <si>
    <t>Superior a 30%</t>
  </si>
  <si>
    <t>Porcentaje</t>
  </si>
  <si>
    <t>PREVALENCIA DE ENFERMEDAD LABORAL</t>
  </si>
  <si>
    <t>CUMPLIMIENTO INDICADOR</t>
  </si>
  <si>
    <t>Gestion de mediciones ambientales</t>
  </si>
  <si>
    <t>Cumplir el 90% de inspecciones planificadas</t>
  </si>
  <si>
    <t xml:space="preserve">1. Fortalecer la gestión institucional en seguridad y salud en el trabajo, proporcionando condiciones de trabajo seguras y saludables, para la prevención de lesiones y/o deterioro de la salud relacionados con el trabajo. </t>
  </si>
  <si>
    <t>3. Empoderar al talento humano desarrollando las competencias requeridas en Seguridad y Salud en el Trabajo, para que sean multiplicadores del SG SST.</t>
  </si>
  <si>
    <t>4. Gestionar los riesgos y oportunidades de Seguridad y Salud en el Trabajo a través de la consulta y participación, con el fin de integrar a los servidores públicos y otras partes interesadas en el SG SST.</t>
  </si>
  <si>
    <t>Trimestral</t>
  </si>
  <si>
    <t>SEGURIDAD Y SALUD EN EL TRABAJO</t>
  </si>
  <si>
    <t>No. Trabajadores en el mes</t>
  </si>
  <si>
    <t xml:space="preserve">Enero </t>
  </si>
  <si>
    <t>Febrero</t>
  </si>
  <si>
    <t>Marzo</t>
  </si>
  <si>
    <t>Abril</t>
  </si>
  <si>
    <t>Mayo</t>
  </si>
  <si>
    <t>Junio</t>
  </si>
  <si>
    <t>Julio</t>
  </si>
  <si>
    <t>Agosto</t>
  </si>
  <si>
    <t>Septiembre</t>
  </si>
  <si>
    <t>Octubre</t>
  </si>
  <si>
    <t>Noviembre</t>
  </si>
  <si>
    <t>Diciembre</t>
  </si>
  <si>
    <t>INDICE DE FRECUENCIA DE ACCIDENTES DE TRABAJO</t>
  </si>
  <si>
    <t>INDICE DE SEVERIDAD DE ACCIDENTES DE TRABAJO</t>
  </si>
  <si>
    <t>No. de días de incapacidad por accidente de trabajo en el mes</t>
  </si>
  <si>
    <t>No. de dias cargados en el mes</t>
  </si>
  <si>
    <t>((A+B)/C) x 100</t>
  </si>
  <si>
    <t>C</t>
  </si>
  <si>
    <t>No. de trabajadores en el mes</t>
  </si>
  <si>
    <t>Acumulado</t>
  </si>
  <si>
    <t>No. de casos nuevos de enfermedad laboral en el perido z</t>
  </si>
  <si>
    <t>No. de casos antiguos de enfermedad laboral en el perido z</t>
  </si>
  <si>
    <t>FRECUENCIA MEDICION</t>
  </si>
  <si>
    <t>Promedio de trabajadores en el periodo z</t>
  </si>
  <si>
    <t xml:space="preserve">PERIODO: </t>
  </si>
  <si>
    <t xml:space="preserve">No. de AT en el mes:
</t>
  </si>
  <si>
    <t xml:space="preserve">No. Trabajadores en el mes: </t>
  </si>
  <si>
    <t xml:space="preserve">RESULTADO: </t>
  </si>
  <si>
    <t xml:space="preserve">ANÁLISIS DEL RESULTADO DEL INDICADOR: </t>
  </si>
  <si>
    <t xml:space="preserve">No. de días de incapacidad por accidente de trabajo en el mes:
</t>
  </si>
  <si>
    <t xml:space="preserve">No. de dias cargados en el mes:  </t>
  </si>
  <si>
    <t xml:space="preserve">No. de casos antiguos de enfermedad laboral en el perido z
</t>
  </si>
  <si>
    <t xml:space="preserve">Promedio de trabajadores en el periodo z: </t>
  </si>
  <si>
    <t xml:space="preserve">No. de casos nuevos de enfermedad laboral en el periodo z
</t>
  </si>
  <si>
    <t>No. de dias de trabajo programados</t>
  </si>
  <si>
    <t>No. de dias de ausencia por incapacidad medica comun en el mes</t>
  </si>
  <si>
    <t>No. de dias de ausencia por incapacidad medica laboral en el mes</t>
  </si>
  <si>
    <t xml:space="preserve">No. Trabajadores en el mes: 	</t>
  </si>
  <si>
    <t>D</t>
  </si>
  <si>
    <t>((A+B)/(C*D)) x 100</t>
  </si>
  <si>
    <t>No. de accidentes de trabajo mortales</t>
  </si>
  <si>
    <t>No. Accidentes de trabajo</t>
  </si>
  <si>
    <t>UNIDAD</t>
  </si>
  <si>
    <t>RANGO DE GESTION</t>
  </si>
  <si>
    <t>Primer semestre</t>
  </si>
  <si>
    <t>Segundo semestre</t>
  </si>
  <si>
    <t>PROPORCION DE ACCIDENTES MORTALES</t>
  </si>
  <si>
    <t>GESTION</t>
  </si>
  <si>
    <t>0 - 0</t>
  </si>
  <si>
    <t>0% - 59%</t>
  </si>
  <si>
    <t>Numero</t>
  </si>
  <si>
    <t>GESTION DE MEDICIONES AMBIENTALES</t>
  </si>
  <si>
    <t>No. de mediciones ambientales ejecutadas</t>
  </si>
  <si>
    <t>No. de mediciones ambientales planificadas</t>
  </si>
  <si>
    <t>Informes de mediciones ambientales, Plan de trabajo SG SST</t>
  </si>
  <si>
    <t>Cerrar el 100% de las accione del SG SST identificadas en los planes de mejora del SG SST</t>
  </si>
  <si>
    <t>Gestion de cierre de acciones de mejora del SG SST</t>
  </si>
  <si>
    <t>GESTION DE CIERRE DE ACCIONES DE MEJORA DEL SG SST</t>
  </si>
  <si>
    <t>No. de acciones de mejora (correctivas, preventivas) cerradas</t>
  </si>
  <si>
    <t>No. de acciones de mejora (correctivas, preventivas) identificadas</t>
  </si>
  <si>
    <t>Porcentaje de acciones de mejoras en SST cerradas</t>
  </si>
  <si>
    <t>Auditorias, inspecciones, comites, encuestas, etc.</t>
  </si>
  <si>
    <t>No. de inspecciones de SST ejecutadas</t>
  </si>
  <si>
    <t>No. de inspecciones de SST planificadas</t>
  </si>
  <si>
    <t>90% - 100%</t>
  </si>
  <si>
    <t>60% - 89%</t>
  </si>
  <si>
    <t>Cumplimiento del programa de inspecciones planeadas</t>
  </si>
  <si>
    <t>CUMPLIMIENTO DEL PROGRAMA DE INSPECCIONES PLANEADAS</t>
  </si>
  <si>
    <t>Porcentaje de cumplimiento de inspecciones de SST</t>
  </si>
  <si>
    <t>Cumplimiento del sistema de vigilancia de riesgo psicosocial</t>
  </si>
  <si>
    <t>Cumplimiento del sistema de vigilancia de riesgo cardiovascular</t>
  </si>
  <si>
    <t xml:space="preserve">Cumplimiento de las actividades de promoción y prevención </t>
  </si>
  <si>
    <t>CUMPLIMIENTO DEL SISTEMA DE VIGILANCIA DE RIESGO PSICOSOCIAL</t>
  </si>
  <si>
    <t>No. de actividades del SVE riesgo psicosocial ejecutadas</t>
  </si>
  <si>
    <t>No. de actividades del SVE riesgo psicosocial planificadas</t>
  </si>
  <si>
    <t>Porcentaje de cumplimiento de actividades del SVE riesgo psicosocial</t>
  </si>
  <si>
    <t>CUMPLIMIENTO DEL SISTEMA DE VIGILANCIA DE RIESGO CARDIOVASCULAR</t>
  </si>
  <si>
    <t>SISTEMA DE VIGILANCIA DE RIESGO PSICOSOCIAL</t>
  </si>
  <si>
    <t>SISTEMA DE VIGILANCIA DE RIESGO CARDIOVASCULAR</t>
  </si>
  <si>
    <t>No. de actividades del SVE riesgo cardiovascular ejecutadas</t>
  </si>
  <si>
    <t>No. de actividades del SVE riesgo cardiovascular planificadas</t>
  </si>
  <si>
    <t>Porcentaje de cumplimiento de actividades del SVE riesgo cardiovascular</t>
  </si>
  <si>
    <t>No. de actividades de Promocion y prevencion ejecutadas</t>
  </si>
  <si>
    <t>No. de actividades de Promocion y prevencion planificadas</t>
  </si>
  <si>
    <t>Cumplir el 90% de actividades planificadas en plan de emergencias</t>
  </si>
  <si>
    <t>No. de Capacitaciones de SST ejecutadas</t>
  </si>
  <si>
    <t>No. de Capacitaciones de SST planificadas</t>
  </si>
  <si>
    <t>Registros de capacitaciones, Videoconferencias, Actividades elearning, Plan de trabajo SST</t>
  </si>
  <si>
    <t>GESTION DE HERRAMIENTAS DE CONSULTA Y PARTICIPACION EN SST</t>
  </si>
  <si>
    <t>Objetivo SST 1</t>
  </si>
  <si>
    <t>Objetivo SST 2</t>
  </si>
  <si>
    <t>Objetivo SST 3</t>
  </si>
  <si>
    <t>Objetivo SST 4</t>
  </si>
  <si>
    <t>Porcentaje de cumplimiento de aplicación de herramientas de consulta y participacion</t>
  </si>
  <si>
    <t>No. de encuestas o instrumentos de participacion y consulta en SST ejecutadas</t>
  </si>
  <si>
    <t>No. de encuestas o instrumentos de participacion y consulta en SST planificadas</t>
  </si>
  <si>
    <t>GESTION DEL PLAN DE EMERGENCIAS</t>
  </si>
  <si>
    <t>Registros de capacitaciones, Videoconferencias, Actividades elearning, Plan de trabajo SST, Simulacros</t>
  </si>
  <si>
    <t>No. de Actividades ejecutadas del plan de emergencias</t>
  </si>
  <si>
    <t>No. de Actividades planificadas del plan de emergencias</t>
  </si>
  <si>
    <t>CUMPLIMIENTO INDICADOR EN %</t>
  </si>
  <si>
    <t>OBJETIVOS ESTRATEGIA DE SEGURIDAD Y SALUD EN EL TRABAJO</t>
  </si>
  <si>
    <t>ESTRATEGIA</t>
  </si>
  <si>
    <t>ACTIVIDAD</t>
  </si>
  <si>
    <t>GESTION DE ACCIDENTES LABORALES</t>
  </si>
  <si>
    <t>GESTION DE ENFERMEDADES LABORALES</t>
  </si>
  <si>
    <t>GESTION DE REQUISITOS LEGALES</t>
  </si>
  <si>
    <t>ENE</t>
  </si>
  <si>
    <t>FEB</t>
  </si>
  <si>
    <t>MAR</t>
  </si>
  <si>
    <t>ABR</t>
  </si>
  <si>
    <t>MAY</t>
  </si>
  <si>
    <t>JUN</t>
  </si>
  <si>
    <t>JUL</t>
  </si>
  <si>
    <t>AGO</t>
  </si>
  <si>
    <t>SEP</t>
  </si>
  <si>
    <t>OCT</t>
  </si>
  <si>
    <t>NOV</t>
  </si>
  <si>
    <t>DIC</t>
  </si>
  <si>
    <t>CUMPLIMIENTO ACTIVIDADES</t>
  </si>
  <si>
    <t>GESTION DE ACCIONES DE MEJORA</t>
  </si>
  <si>
    <t>PROGRAMA DE INSPECCIONES PLANEADAS</t>
  </si>
  <si>
    <t>SISTEMA DE VIGILANCIA DE RIESGO BIOMECANICO</t>
  </si>
  <si>
    <t>ACTIVIDADES DE PROMOCION Y PREVENCION</t>
  </si>
  <si>
    <t>PROGRAMA DE EQUIPOS DE PROTECCION PERSONAL</t>
  </si>
  <si>
    <t>PLAN ESTRATEGICO DE SEGURIDAD VIAL</t>
  </si>
  <si>
    <t>CUMPLIMIENTO DE OBJETIVOS DE SEGURIDAD Y SALUD EN EL TRABAJO</t>
  </si>
  <si>
    <t>GESTION DE PLAN DE EMERGENCIAS</t>
  </si>
  <si>
    <t>REVISION POR LA DIRECCION - REVISION DEL SG SST</t>
  </si>
  <si>
    <t>REVISION POR LA DIRECCION DEL SG SST</t>
  </si>
  <si>
    <t>EVALUACION DE ESTANDARES MINIMOS SEGÚN RESOLUCION 0312 DEL 2019</t>
  </si>
  <si>
    <t>AUDITORIA INTERNA DEL SG SST</t>
  </si>
  <si>
    <t>GESTION DE CONTRATISTAS</t>
  </si>
  <si>
    <t>P</t>
  </si>
  <si>
    <t>E</t>
  </si>
  <si>
    <t>CUMPLIMIENTO OBJETIVO</t>
  </si>
  <si>
    <t>Cumplir el 90% de actividades de SST planificadas con contratistas</t>
  </si>
  <si>
    <t>Gestion de contratistas</t>
  </si>
  <si>
    <t>No. de actividades en SST ejecutadas con contratistas</t>
  </si>
  <si>
    <t>No. de actividades en SST con contratistas planificads</t>
  </si>
  <si>
    <t>No. de actividades en SST con contratistas ejecutadas</t>
  </si>
  <si>
    <t>No. de encuestas o actividades de participacion y consulta en SST ejecutadas</t>
  </si>
  <si>
    <t>No. de encuestas o actividades de participacion y consulta en SST planificadas</t>
  </si>
  <si>
    <t>CUMPLIMIENTO MENSUAL DEL PLAN DE TRABAJO DEL SG SST</t>
  </si>
  <si>
    <t>CUMPLIMIENTO TRIMESTRAL DEL PLAN DE TRABAJO DEL SG SST</t>
  </si>
  <si>
    <t>GESTION DOCUMENTAL DEL SG SST</t>
  </si>
  <si>
    <t xml:space="preserve">SEGUIMIENTO PLANES DE MEJORA AUDITORIA SST </t>
  </si>
  <si>
    <t>CLUB DE NUTRICION Y HABITOS SALUDABLES</t>
  </si>
  <si>
    <t>ELABORACION INFORME DE AUSENTISMO POR CAUSA MEDICA</t>
  </si>
  <si>
    <t xml:space="preserve">ACTIVIDADES DE INTERVENCION </t>
  </si>
  <si>
    <t xml:space="preserve">ACTIVIDADES DE DIAGNOSTICO </t>
  </si>
  <si>
    <t>p</t>
  </si>
  <si>
    <t xml:space="preserve">SEGUIMIENTO PROCESOS DE CALIFICACION Y REHABILITACION/ MESA LABORAL </t>
  </si>
  <si>
    <t xml:space="preserve">TOTAL </t>
  </si>
  <si>
    <t xml:space="preserve">1. Fortalecer la gestión institucional en seguridad y salud en el trabajo, proporcionando condiciones de trabajo seguras y saludables, para la prevención de lesiones y/o deterioro de la salud relacionados con el trabajo. 
</t>
  </si>
  <si>
    <t>APROBADO:</t>
  </si>
  <si>
    <t>ELABORADO:</t>
  </si>
  <si>
    <t>F</t>
  </si>
  <si>
    <t>SEGUIMIENTO CON MEDICO Y NUTRICIONISTA</t>
  </si>
  <si>
    <t xml:space="preserve">SEMANA DE LA SEGURIDAD Y SALUD EN EL TRABAJO </t>
  </si>
  <si>
    <t>ARCHIVO DOCUMENTAL SEGÚN TRD DE LA SGTH /REGISTRO CONSOLIDADO SST</t>
  </si>
  <si>
    <t>GESTION DE LA SALUD</t>
  </si>
  <si>
    <t>ACTUALIZACION MATRIZ DE IDENTIFICACION DE PELIGROS, EVALUACION DE RIESGOS Y DETERMINACION DE CONTROLES</t>
  </si>
  <si>
    <t>FECHA INICIO</t>
  </si>
  <si>
    <t>FECHA FIN</t>
  </si>
  <si>
    <t>No. de actividades en SST planificadas con contratistas</t>
  </si>
  <si>
    <t xml:space="preserve">Seguimiento al cumplimiento del manual de STT para contratistas </t>
  </si>
  <si>
    <t>Porcentaje de cumplimiento del Plan de emergencias</t>
  </si>
  <si>
    <t>PX</t>
  </si>
  <si>
    <t>Indice de frecuencia de accidentes laborales</t>
  </si>
  <si>
    <t>No. de dias de ausencia por incapacidad medica comun en el mes (incluye licencias maternidad)</t>
  </si>
  <si>
    <t xml:space="preserve">No. de acciones de mejora (correctivas, preventivas) </t>
  </si>
  <si>
    <t>SEGUIMIENTO DE CONDICIONES DE SALUD (EXAMENES MEDICOS OCUPACIONALES  PERIODICOS)</t>
  </si>
  <si>
    <t>SEGUIMIENTO RECOMENDACIONES AT E INCIDENTES  Y PUBLICACION LECCIONES APRENDIDAS</t>
  </si>
  <si>
    <t>ACTUALIZACION DOCUMENTAL DEL SGSST/GESTION DEL CAMBIO/MEJORA CONTINUA</t>
  </si>
  <si>
    <t xml:space="preserve">TOMA DE CONCIENCIA  PESV </t>
  </si>
  <si>
    <t>PRUEBAS TEORICO PRACTICAS A CONDUCTORES</t>
  </si>
  <si>
    <t xml:space="preserve">CAPACITACION  AUDITORES INTERNOS </t>
  </si>
  <si>
    <t>Maximo 1% frecuencia de AT durante el año (12 AT)</t>
  </si>
  <si>
    <t xml:space="preserve">Número </t>
  </si>
  <si>
    <t>3% respecto a los días hombre trabajados mensualmente</t>
  </si>
  <si>
    <t xml:space="preserve">Contrato </t>
  </si>
  <si>
    <t xml:space="preserve">Planta </t>
  </si>
  <si>
    <t xml:space="preserve">Cumplir el 90% de las actividades planificadas </t>
  </si>
  <si>
    <t>No. Actividades planificadas</t>
  </si>
  <si>
    <t>No. Actividades ejecutadas</t>
  </si>
  <si>
    <t xml:space="preserve">RESULTADO </t>
  </si>
  <si>
    <t>Máximo 3 enfermedades laborales nuevas</t>
  </si>
  <si>
    <t>Máximo prevalencia en 3 enfermedades laborales nuevas</t>
  </si>
  <si>
    <t>GESTION DE HERRAMIENTAS DE CONSULTA Y PARTICIPACIÓN</t>
  </si>
  <si>
    <t>GTHF56</t>
  </si>
  <si>
    <t>SEGUIMIENTO Y EJECUCION MEDICIONES OCUPACIONALES</t>
  </si>
  <si>
    <t>SEGUIMIENTO DE CONDICIONES DE SALUD (EXAMENES MEDICOS OCUPACIONALES INGRESO,  RECOMENDACIONES Y RESTRICCIONES MEDICO LABORALES , RETIRO)</t>
  </si>
  <si>
    <t>PLAN INSTITUCIONAL DE CAPACITACIÓN EN SST/TOMA DE CONCIENCIA  EN SST</t>
  </si>
  <si>
    <t>DIVULGACION PLAN DE EMERGENCIAS</t>
  </si>
  <si>
    <t>SIMULACROS DE EMERGENCIA</t>
  </si>
  <si>
    <t>APLICACIÓN ENCUESTAS DE SATISFACCION</t>
  </si>
  <si>
    <t>DESF29</t>
  </si>
  <si>
    <t>TIPO DE SOLICITUD</t>
  </si>
  <si>
    <r>
      <t xml:space="preserve">CREACIÓN : </t>
    </r>
    <r>
      <rPr>
        <b/>
        <sz val="10"/>
        <color rgb="FF009900"/>
        <rFont val="Arial Narrow"/>
        <family val="2"/>
      </rPr>
      <t>(1)</t>
    </r>
  </si>
  <si>
    <r>
      <t xml:space="preserve">MODIFICACIÓN : </t>
    </r>
    <r>
      <rPr>
        <b/>
        <sz val="10"/>
        <color rgb="FF009900"/>
        <rFont val="Arial Narrow"/>
        <family val="2"/>
      </rPr>
      <t>(2)</t>
    </r>
  </si>
  <si>
    <r>
      <t xml:space="preserve">ELIMINACIÓN: </t>
    </r>
    <r>
      <rPr>
        <b/>
        <sz val="10"/>
        <color rgb="FF009900"/>
        <rFont val="Arial Narrow"/>
        <family val="2"/>
      </rPr>
      <t>(3)</t>
    </r>
  </si>
  <si>
    <r>
      <t xml:space="preserve">CÓDIGO DEL INDICADOR  </t>
    </r>
    <r>
      <rPr>
        <b/>
        <sz val="10"/>
        <color rgb="FF009900"/>
        <rFont val="Arial Narrow"/>
        <family val="2"/>
      </rPr>
      <t>(4)</t>
    </r>
  </si>
  <si>
    <r>
      <t xml:space="preserve">JUSTIFICACIÓN DE LA SOLICITUD: </t>
    </r>
    <r>
      <rPr>
        <b/>
        <sz val="10"/>
        <color rgb="FF009900"/>
        <rFont val="Arial Narrow"/>
        <family val="2"/>
      </rPr>
      <t>(5)</t>
    </r>
  </si>
  <si>
    <r>
      <t>PROCESO ASOCIADO:</t>
    </r>
    <r>
      <rPr>
        <b/>
        <sz val="10"/>
        <color rgb="FF00B050"/>
        <rFont val="Arial Narrow"/>
        <family val="2"/>
      </rPr>
      <t xml:space="preserve"> (6)</t>
    </r>
  </si>
  <si>
    <r>
      <t xml:space="preserve">NOMBRE DEL INDICADOR: </t>
    </r>
    <r>
      <rPr>
        <b/>
        <sz val="10"/>
        <color rgb="FF00B050"/>
        <rFont val="Arial Narrow"/>
        <family val="2"/>
      </rPr>
      <t>(7)</t>
    </r>
  </si>
  <si>
    <r>
      <t xml:space="preserve">SISTEMA DE GESTIÓN ASOCIADO: </t>
    </r>
    <r>
      <rPr>
        <b/>
        <sz val="10"/>
        <color rgb="FF00B050"/>
        <rFont val="Arial Narrow"/>
        <family val="2"/>
      </rPr>
      <t>(8)</t>
    </r>
  </si>
  <si>
    <r>
      <t xml:space="preserve">PROPOSITO DEL INDICADOR: </t>
    </r>
    <r>
      <rPr>
        <b/>
        <sz val="10"/>
        <color rgb="FF009900"/>
        <rFont val="Arial Narrow"/>
        <family val="2"/>
      </rPr>
      <t xml:space="preserve">(9)    </t>
    </r>
    <r>
      <rPr>
        <b/>
        <sz val="10"/>
        <rFont val="Arial Narrow"/>
        <family val="2"/>
      </rPr>
      <t>(Objetivo)</t>
    </r>
  </si>
  <si>
    <r>
      <t xml:space="preserve">RESPONSABLE DEL INDICADOR: </t>
    </r>
    <r>
      <rPr>
        <b/>
        <sz val="10"/>
        <color rgb="FF00B050"/>
        <rFont val="Arial Narrow"/>
        <family val="2"/>
      </rPr>
      <t xml:space="preserve">(10)   </t>
    </r>
    <r>
      <rPr>
        <b/>
        <sz val="10"/>
        <rFont val="Arial Narrow"/>
        <family val="2"/>
      </rPr>
      <t xml:space="preserve"> </t>
    </r>
  </si>
  <si>
    <r>
      <t xml:space="preserve">RESPONSABLE DE REPORTE Y ANALISIS DE LA INFORMACION: </t>
    </r>
    <r>
      <rPr>
        <b/>
        <sz val="10"/>
        <color rgb="FF00B050"/>
        <rFont val="Arial Narrow"/>
        <family val="2"/>
      </rPr>
      <t xml:space="preserve">(11)   </t>
    </r>
    <r>
      <rPr>
        <b/>
        <sz val="10"/>
        <rFont val="Arial Narrow"/>
        <family val="2"/>
      </rPr>
      <t xml:space="preserve"> </t>
    </r>
  </si>
  <si>
    <r>
      <t xml:space="preserve">INVITADOS A CONSULTAR Y COMENTAR:  </t>
    </r>
    <r>
      <rPr>
        <b/>
        <sz val="10"/>
        <color rgb="FF00B050"/>
        <rFont val="Arial Narrow"/>
        <family val="2"/>
      </rPr>
      <t xml:space="preserve">(12)   </t>
    </r>
    <r>
      <rPr>
        <b/>
        <sz val="10"/>
        <rFont val="Arial Narrow"/>
        <family val="2"/>
      </rPr>
      <t xml:space="preserve"> </t>
    </r>
  </si>
  <si>
    <r>
      <t xml:space="preserve">TIPO DE INDICADOR: </t>
    </r>
    <r>
      <rPr>
        <b/>
        <sz val="10"/>
        <color rgb="FF00B050"/>
        <rFont val="Arial Narrow"/>
        <family val="2"/>
      </rPr>
      <t>(13)</t>
    </r>
  </si>
  <si>
    <r>
      <t xml:space="preserve">FRECUENCIA DE MEDICIÓN: </t>
    </r>
    <r>
      <rPr>
        <b/>
        <sz val="10"/>
        <color rgb="FF00B050"/>
        <rFont val="Arial Narrow"/>
        <family val="2"/>
      </rPr>
      <t>(14)</t>
    </r>
  </si>
  <si>
    <r>
      <t>FÓRMULA DEL INDICADOR:</t>
    </r>
    <r>
      <rPr>
        <b/>
        <sz val="10"/>
        <color rgb="FF00B050"/>
        <rFont val="Arial Narrow"/>
        <family val="2"/>
      </rPr>
      <t xml:space="preserve"> (15)</t>
    </r>
  </si>
  <si>
    <r>
      <t xml:space="preserve">FUENTE DE INFORMACIÓN: </t>
    </r>
    <r>
      <rPr>
        <b/>
        <sz val="10"/>
        <color rgb="FF00B050"/>
        <rFont val="Arial Narrow"/>
        <family val="2"/>
      </rPr>
      <t>(16)</t>
    </r>
  </si>
  <si>
    <r>
      <t xml:space="preserve">META: </t>
    </r>
    <r>
      <rPr>
        <b/>
        <sz val="10"/>
        <color rgb="FF00B050"/>
        <rFont val="Arial Narrow"/>
        <family val="2"/>
      </rPr>
      <t xml:space="preserve">(17) </t>
    </r>
  </si>
  <si>
    <r>
      <t xml:space="preserve">RESULTADO ACUMULADO: </t>
    </r>
    <r>
      <rPr>
        <b/>
        <sz val="10"/>
        <color rgb="FF00B050"/>
        <rFont val="Arial Narrow"/>
        <family val="2"/>
      </rPr>
      <t>(18)</t>
    </r>
  </si>
  <si>
    <r>
      <t xml:space="preserve">RESULTADO NO ACUMULADO: </t>
    </r>
    <r>
      <rPr>
        <b/>
        <sz val="10"/>
        <color rgb="FF00B050"/>
        <rFont val="Arial Narrow"/>
        <family val="2"/>
      </rPr>
      <t xml:space="preserve">(19) </t>
    </r>
  </si>
  <si>
    <r>
      <t>VAR.</t>
    </r>
    <r>
      <rPr>
        <b/>
        <sz val="10"/>
        <color rgb="FF00B050"/>
        <rFont val="Arial Narrow"/>
        <family val="2"/>
      </rPr>
      <t xml:space="preserve">  </t>
    </r>
  </si>
  <si>
    <r>
      <t xml:space="preserve">NOMBRE DE LA VARIABLE: </t>
    </r>
    <r>
      <rPr>
        <b/>
        <sz val="10"/>
        <color rgb="FF00B050"/>
        <rFont val="Arial Narrow"/>
        <family val="2"/>
      </rPr>
      <t xml:space="preserve">(21) </t>
    </r>
  </si>
  <si>
    <r>
      <t xml:space="preserve">RANGOS DE GESTIÓN: </t>
    </r>
    <r>
      <rPr>
        <b/>
        <sz val="10"/>
        <color rgb="FF00B050"/>
        <rFont val="Arial Narrow"/>
        <family val="2"/>
      </rPr>
      <t>(20)</t>
    </r>
  </si>
  <si>
    <r>
      <t xml:space="preserve">OBSERVACIONES: </t>
    </r>
    <r>
      <rPr>
        <b/>
        <sz val="10"/>
        <color rgb="FF00B050"/>
        <rFont val="Arial Narrow"/>
        <family val="2"/>
      </rPr>
      <t>(22)</t>
    </r>
  </si>
  <si>
    <r>
      <t xml:space="preserve">OBSERVACIONES ASESOR GDO </t>
    </r>
    <r>
      <rPr>
        <b/>
        <sz val="10"/>
        <color rgb="FF00B050"/>
        <rFont val="Arial Narrow"/>
        <family val="2"/>
      </rPr>
      <t>(23)</t>
    </r>
  </si>
  <si>
    <t>NA</t>
  </si>
  <si>
    <t xml:space="preserve">GESTION DEL TALENTO HUMANO </t>
  </si>
  <si>
    <t>GTH001</t>
  </si>
  <si>
    <t xml:space="preserve">Grupo de Seguridad y Salud en el Trabajo </t>
  </si>
  <si>
    <t xml:space="preserve">Alexandra Quemba Gómez. Coordinadora Grupo SST </t>
  </si>
  <si>
    <t>COPASST, Comité de Gestión y Desempeño, servidores públicos y contratistas</t>
  </si>
  <si>
    <t xml:space="preserve">  Por cada cien trabajadores que laboraron en el mes, se presentaron x accidentes de trabajo</t>
  </si>
  <si>
    <t>1 AT MES /12 AÑO</t>
  </si>
  <si>
    <t xml:space="preserve">Seguimiento al indice de frecuencia de accidentes de trabajo </t>
  </si>
  <si>
    <t>SEGUIMIENTO Y REPORTE (SST)</t>
  </si>
  <si>
    <r>
      <rPr>
        <b/>
        <i/>
        <sz val="6"/>
        <rFont val="Arial Narrow"/>
        <family val="2"/>
      </rPr>
      <t>1)</t>
    </r>
    <r>
      <rPr>
        <b/>
        <i/>
        <sz val="6"/>
        <rFont val="Times New Roman"/>
        <family val="1"/>
      </rPr>
      <t xml:space="preserve">    </t>
    </r>
    <r>
      <rPr>
        <b/>
        <i/>
        <sz val="6"/>
        <rFont val="Arial Narrow"/>
        <family val="2"/>
      </rPr>
      <t>Creación:</t>
    </r>
    <r>
      <rPr>
        <i/>
        <sz val="6"/>
        <rFont val="Arial Narrow"/>
        <family val="2"/>
      </rPr>
      <t xml:space="preserve"> Seleccione creación cuando el indicador es completamente nuevo en el proceso</t>
    </r>
  </si>
  <si>
    <r>
      <rPr>
        <b/>
        <i/>
        <sz val="6"/>
        <rFont val="Arial Narrow"/>
        <family val="2"/>
      </rPr>
      <t>2)</t>
    </r>
    <r>
      <rPr>
        <b/>
        <i/>
        <sz val="6"/>
        <rFont val="Times New Roman"/>
        <family val="1"/>
      </rPr>
      <t>   </t>
    </r>
    <r>
      <rPr>
        <b/>
        <i/>
        <sz val="6"/>
        <rFont val="Arial Narrow"/>
        <family val="2"/>
      </rPr>
      <t>Modificación:</t>
    </r>
    <r>
      <rPr>
        <i/>
        <sz val="6"/>
        <rFont val="Arial Narrow"/>
        <family val="2"/>
      </rPr>
      <t xml:space="preserve"> Seleccione modificación cuando el indicador está vigente en el proceso y requiere ajustes.</t>
    </r>
  </si>
  <si>
    <r>
      <rPr>
        <b/>
        <i/>
        <sz val="6"/>
        <rFont val="Arial Narrow"/>
        <family val="2"/>
      </rPr>
      <t>3)</t>
    </r>
    <r>
      <rPr>
        <b/>
        <i/>
        <sz val="6"/>
        <rFont val="Times New Roman"/>
        <family val="1"/>
      </rPr>
      <t>   </t>
    </r>
    <r>
      <rPr>
        <b/>
        <i/>
        <sz val="6"/>
        <rFont val="Arial Narrow"/>
        <family val="2"/>
      </rPr>
      <t>Eliminación:</t>
    </r>
    <r>
      <rPr>
        <i/>
        <sz val="6"/>
        <rFont val="Arial Narrow"/>
        <family val="2"/>
      </rPr>
      <t xml:space="preserve"> Seleccione eliminación cuando el indicador no se requiere utilizar en el proceso.</t>
    </r>
  </si>
  <si>
    <r>
      <rPr>
        <b/>
        <i/>
        <sz val="6"/>
        <rFont val="Arial Narrow"/>
        <family val="2"/>
      </rPr>
      <t>4)</t>
    </r>
    <r>
      <rPr>
        <b/>
        <i/>
        <sz val="6"/>
        <rFont val="Times New Roman"/>
        <family val="1"/>
      </rPr>
      <t>   </t>
    </r>
    <r>
      <rPr>
        <b/>
        <i/>
        <sz val="6"/>
        <rFont val="Arial Narrow"/>
        <family val="2"/>
      </rPr>
      <t>Código:</t>
    </r>
    <r>
      <rPr>
        <i/>
        <sz val="6"/>
        <rFont val="Arial Narrow"/>
        <family val="2"/>
      </rPr>
      <t xml:space="preserve"> Diligencie el codigo del indicador asi: [Iniciales del proceso + Numero de consecutivo del indicador del proceso], ej. ASI001.</t>
    </r>
  </si>
  <si>
    <r>
      <rPr>
        <b/>
        <i/>
        <sz val="6"/>
        <rFont val="Arial Narrow"/>
        <family val="2"/>
      </rPr>
      <t>5)</t>
    </r>
    <r>
      <rPr>
        <b/>
        <i/>
        <sz val="6"/>
        <rFont val="Times New Roman"/>
        <family val="1"/>
      </rPr>
      <t xml:space="preserve">    </t>
    </r>
    <r>
      <rPr>
        <b/>
        <i/>
        <sz val="6"/>
        <rFont val="Arial Narrow"/>
        <family val="2"/>
      </rPr>
      <t xml:space="preserve">Justificación: </t>
    </r>
    <r>
      <rPr>
        <i/>
        <sz val="6"/>
        <rFont val="Arial Narrow"/>
        <family val="2"/>
      </rPr>
      <t>Ingrese la información correspondiente a las necesidades de la creación del indicador, modificaciones o eliminacion del indicador.</t>
    </r>
  </si>
  <si>
    <r>
      <rPr>
        <b/>
        <i/>
        <sz val="6"/>
        <rFont val="Arial Narrow"/>
        <family val="2"/>
      </rPr>
      <t>6)</t>
    </r>
    <r>
      <rPr>
        <b/>
        <i/>
        <sz val="6"/>
        <rFont val="Times New Roman"/>
        <family val="1"/>
      </rPr>
      <t xml:space="preserve">   </t>
    </r>
    <r>
      <rPr>
        <b/>
        <i/>
        <sz val="6"/>
        <rFont val="Arial Narrow"/>
        <family val="2"/>
      </rPr>
      <t xml:space="preserve">Proceso asociado: </t>
    </r>
    <r>
      <rPr>
        <i/>
        <sz val="6"/>
        <rFont val="Arial Narrow"/>
        <family val="2"/>
      </rPr>
      <t>Selecciona el proceso del SIG al cual pertenece la variable, es decir que su resultado depende de la ejecución de las actividades de dicho proceso.</t>
    </r>
  </si>
  <si>
    <r>
      <t>2)</t>
    </r>
    <r>
      <rPr>
        <i/>
        <sz val="6"/>
        <rFont val="Times New Roman"/>
        <family val="1"/>
      </rPr>
      <t xml:space="preserve">       </t>
    </r>
    <r>
      <rPr>
        <i/>
        <sz val="6"/>
        <rFont val="Arial Narrow"/>
        <family val="2"/>
      </rPr>
      <t>Proceso asociado: Selecciona el proceso del SIGI al cual pertenece la variable, es decir que su resultado depende de la ejecución de las actividades de dicho proceso.</t>
    </r>
  </si>
  <si>
    <r>
      <rPr>
        <b/>
        <i/>
        <sz val="6"/>
        <rFont val="Arial Narrow"/>
        <family val="2"/>
      </rPr>
      <t>7)</t>
    </r>
    <r>
      <rPr>
        <b/>
        <i/>
        <sz val="6"/>
        <rFont val="Times New Roman"/>
        <family val="1"/>
      </rPr>
      <t xml:space="preserve">    </t>
    </r>
    <r>
      <rPr>
        <b/>
        <i/>
        <sz val="6"/>
        <rFont val="Arial Narrow"/>
        <family val="2"/>
      </rPr>
      <t>Nombre del indicador:</t>
    </r>
    <r>
      <rPr>
        <i/>
        <sz val="6"/>
        <rFont val="Arial Narrow"/>
        <family val="2"/>
      </rPr>
      <t xml:space="preserve"> Indica el nombre que recibe la característica de la variable que se quiere medir. Las variables pueden ser de atributo del resultado o del impacto de la gestión, en lo posible el nombre de la característica debe ser claro y preciso.</t>
    </r>
  </si>
  <si>
    <r>
      <t>8)</t>
    </r>
    <r>
      <rPr>
        <b/>
        <i/>
        <sz val="6"/>
        <rFont val="Times New Roman"/>
        <family val="1"/>
      </rPr>
      <t xml:space="preserve">   </t>
    </r>
    <r>
      <rPr>
        <b/>
        <i/>
        <sz val="6"/>
        <rFont val="Arial Narrow"/>
        <family val="2"/>
      </rPr>
      <t xml:space="preserve">Sistema de Gestión asociado: </t>
    </r>
    <r>
      <rPr>
        <i/>
        <sz val="6"/>
        <rFont val="Arial Narrow"/>
        <family val="2"/>
      </rPr>
      <t xml:space="preserve">Ingrese el nombre del Sistema de Gestión (Ej. Sistema de Gestión de Calidad, Sistema de Seguridad y Salud en el trabajo, Sistema de Seguridad de la Información) </t>
    </r>
  </si>
  <si>
    <r>
      <t>9)</t>
    </r>
    <r>
      <rPr>
        <b/>
        <i/>
        <sz val="6"/>
        <rFont val="Times New Roman"/>
        <family val="1"/>
      </rPr>
      <t>  </t>
    </r>
    <r>
      <rPr>
        <b/>
        <i/>
        <sz val="6"/>
        <rFont val="Arial Narrow"/>
        <family val="2"/>
      </rPr>
      <t xml:space="preserve"> Proposito del Indicador (Objetivo): </t>
    </r>
    <r>
      <rPr>
        <i/>
        <sz val="6"/>
        <rFont val="Arial Narrow"/>
        <family val="2"/>
      </rPr>
      <t xml:space="preserve">Definir elementos que conforman la estructura del objetivo (Qué, cómo y el Para qué) </t>
    </r>
  </si>
  <si>
    <r>
      <rPr>
        <b/>
        <i/>
        <sz val="6"/>
        <rFont val="Arial Narrow"/>
        <family val="2"/>
      </rPr>
      <t>10)</t>
    </r>
    <r>
      <rPr>
        <b/>
        <i/>
        <sz val="6"/>
        <rFont val="Times New Roman"/>
        <family val="1"/>
      </rPr>
      <t xml:space="preserve">   </t>
    </r>
    <r>
      <rPr>
        <b/>
        <i/>
        <sz val="6"/>
        <rFont val="Arial Narrow"/>
        <family val="2"/>
      </rPr>
      <t>Responsables del indicador:</t>
    </r>
    <r>
      <rPr>
        <i/>
        <sz val="6"/>
        <rFont val="Arial Narrow"/>
        <family val="2"/>
      </rPr>
      <t xml:space="preserve"> El responsable del indicador es el líder del proceso, encargado de configurar, gestionar, analizar las variables y tomar las acciones pertinentes frente a las posibles desviaciones que se puedan presentar.</t>
    </r>
  </si>
  <si>
    <r>
      <t>5)</t>
    </r>
    <r>
      <rPr>
        <i/>
        <sz val="6"/>
        <rFont val="Times New Roman"/>
        <family val="1"/>
      </rPr>
      <t xml:space="preserve">       </t>
    </r>
    <r>
      <rPr>
        <i/>
        <sz val="6"/>
        <rFont val="Arial Narrow"/>
        <family val="2"/>
      </rPr>
      <t>Responsables del indicador: El responsable del indicador es el líder del proceso, encargado de configurar, gestionar, analizar las variables y tomar las acciones pertinentes frente a las posibles desviaciones que se puedan presentar.</t>
    </r>
  </si>
  <si>
    <r>
      <rPr>
        <b/>
        <i/>
        <sz val="6"/>
        <rFont val="Arial Narrow"/>
        <family val="2"/>
      </rPr>
      <t>11)</t>
    </r>
    <r>
      <rPr>
        <b/>
        <i/>
        <sz val="6"/>
        <rFont val="Times New Roman"/>
        <family val="1"/>
      </rPr>
      <t xml:space="preserve">   </t>
    </r>
    <r>
      <rPr>
        <b/>
        <i/>
        <sz val="6"/>
        <rFont val="Arial Narrow"/>
        <family val="2"/>
      </rPr>
      <t>Responsables de reporte de la información:</t>
    </r>
    <r>
      <rPr>
        <i/>
        <sz val="6"/>
        <rFont val="Arial Narrow"/>
        <family val="2"/>
      </rPr>
      <t xml:space="preserve"> Es la persona encargada de digitar en el sistema de información, los datos de las variables y el análsis del resultado.</t>
    </r>
  </si>
  <si>
    <r>
      <t>12)</t>
    </r>
    <r>
      <rPr>
        <b/>
        <i/>
        <sz val="6"/>
        <rFont val="Times New Roman"/>
        <family val="1"/>
      </rPr>
      <t xml:space="preserve">   </t>
    </r>
    <r>
      <rPr>
        <b/>
        <i/>
        <sz val="6"/>
        <rFont val="Arial Narrow"/>
        <family val="2"/>
      </rPr>
      <t xml:space="preserve">Invitados a consultar y comentar: </t>
    </r>
    <r>
      <rPr>
        <i/>
        <sz val="6"/>
        <rFont val="Arial Narrow"/>
        <family val="2"/>
      </rPr>
      <t>Son aquellas personas interesadas en conocer la información para el análisis y toma de decisiones</t>
    </r>
    <r>
      <rPr>
        <b/>
        <i/>
        <sz val="6"/>
        <rFont val="Arial Narrow"/>
        <family val="2"/>
      </rPr>
      <t xml:space="preserve"> </t>
    </r>
  </si>
  <si>
    <r>
      <rPr>
        <b/>
        <i/>
        <sz val="6"/>
        <rFont val="Arial Narrow"/>
        <family val="2"/>
      </rPr>
      <t>13)</t>
    </r>
    <r>
      <rPr>
        <b/>
        <i/>
        <sz val="6"/>
        <rFont val="Times New Roman"/>
        <family val="1"/>
      </rPr>
      <t xml:space="preserve">   </t>
    </r>
    <r>
      <rPr>
        <b/>
        <i/>
        <sz val="6"/>
        <rFont val="Arial Narrow"/>
        <family val="2"/>
      </rPr>
      <t xml:space="preserve">Tipo de indicador: </t>
    </r>
    <r>
      <rPr>
        <i/>
        <sz val="6"/>
        <rFont val="Arial Narrow"/>
        <family val="2"/>
      </rPr>
      <t>Define la clasificación a la cual pertenece el indicador de acuerdo con: eficacia, eficiencia y/o efectividad. El líder del proceso determina  el tipo de indicador.</t>
    </r>
  </si>
  <si>
    <r>
      <t>7)</t>
    </r>
    <r>
      <rPr>
        <i/>
        <sz val="6"/>
        <rFont val="Times New Roman"/>
        <family val="1"/>
      </rPr>
      <t xml:space="preserve">       </t>
    </r>
    <r>
      <rPr>
        <i/>
        <sz val="6"/>
        <rFont val="Arial Narrow"/>
        <family val="2"/>
      </rPr>
      <t>Tipo de indicador: Define la clasificación a la cual pertenece el indicador de acuerdo con: eficacia, eficiencia y/o efectividad. El líder del proceso determina  el tipo de indicador.</t>
    </r>
  </si>
  <si>
    <r>
      <rPr>
        <b/>
        <i/>
        <sz val="6"/>
        <rFont val="Arial Narrow"/>
        <family val="2"/>
      </rPr>
      <t>14)</t>
    </r>
    <r>
      <rPr>
        <b/>
        <i/>
        <sz val="6"/>
        <rFont val="Times New Roman"/>
        <family val="1"/>
      </rPr>
      <t xml:space="preserve">   </t>
    </r>
    <r>
      <rPr>
        <b/>
        <i/>
        <sz val="6"/>
        <rFont val="Arial Narrow"/>
        <family val="2"/>
      </rPr>
      <t>Frecuencia de medición:</t>
    </r>
    <r>
      <rPr>
        <i/>
        <sz val="6"/>
        <rFont val="Arial Narrow"/>
        <family val="2"/>
      </rPr>
      <t xml:space="preserve"> Define la periodicidad con que deben realizarse las mediciones, de tal manera que facilite la toma de decisiones oportunas. </t>
    </r>
  </si>
  <si>
    <r>
      <t>8)</t>
    </r>
    <r>
      <rPr>
        <i/>
        <sz val="6"/>
        <rFont val="Times New Roman"/>
        <family val="1"/>
      </rPr>
      <t xml:space="preserve">       </t>
    </r>
    <r>
      <rPr>
        <i/>
        <sz val="6"/>
        <rFont val="Arial Narrow"/>
        <family val="2"/>
      </rPr>
      <t xml:space="preserve">Frecuencia de medición: Define la periodicidad con que deben realizarse las mediciones, de tal manera que facilite la toma de decisiones oportunas. </t>
    </r>
  </si>
  <si>
    <r>
      <rPr>
        <b/>
        <i/>
        <sz val="6"/>
        <rFont val="Arial Narrow"/>
        <family val="2"/>
      </rPr>
      <t>15)</t>
    </r>
    <r>
      <rPr>
        <b/>
        <i/>
        <sz val="6"/>
        <rFont val="Times New Roman"/>
        <family val="1"/>
      </rPr>
      <t xml:space="preserve">   </t>
    </r>
    <r>
      <rPr>
        <b/>
        <i/>
        <sz val="6"/>
        <rFont val="Arial Narrow"/>
        <family val="2"/>
      </rPr>
      <t>Formula del indicador:</t>
    </r>
    <r>
      <rPr>
        <i/>
        <sz val="6"/>
        <rFont val="Arial Narrow"/>
        <family val="2"/>
      </rPr>
      <t xml:space="preserve"> La fórmula es una operación matemática (relación o proporción) entre las variables. Tener en cuenta la letra asignada para la variable en el numeral (14)</t>
    </r>
  </si>
  <si>
    <r>
      <t>9)</t>
    </r>
    <r>
      <rPr>
        <i/>
        <sz val="6"/>
        <rFont val="Times New Roman"/>
        <family val="1"/>
      </rPr>
      <t xml:space="preserve">       </t>
    </r>
    <r>
      <rPr>
        <i/>
        <sz val="6"/>
        <rFont val="Arial Narrow"/>
        <family val="2"/>
      </rPr>
      <t xml:space="preserve">Formula del indicador: La fórmula es una operación matemática (relación o proporción) entre las variables. </t>
    </r>
  </si>
  <si>
    <r>
      <rPr>
        <b/>
        <i/>
        <sz val="6"/>
        <rFont val="Arial Narrow"/>
        <family val="2"/>
      </rPr>
      <t>16)</t>
    </r>
    <r>
      <rPr>
        <b/>
        <i/>
        <sz val="6"/>
        <rFont val="Times New Roman"/>
        <family val="1"/>
      </rPr>
      <t xml:space="preserve">   </t>
    </r>
    <r>
      <rPr>
        <b/>
        <i/>
        <sz val="6"/>
        <rFont val="Arial Narrow"/>
        <family val="2"/>
      </rPr>
      <t xml:space="preserve">Fuente de información: </t>
    </r>
    <r>
      <rPr>
        <i/>
        <sz val="6"/>
        <rFont val="Arial Narrow"/>
        <family val="2"/>
      </rPr>
      <t xml:space="preserve">Señala la(s) fuente(s) de las cuales se obtiene la información o los datos necesarios para el cálculo de las variables. </t>
    </r>
  </si>
  <si>
    <r>
      <t>10)</t>
    </r>
    <r>
      <rPr>
        <i/>
        <sz val="6"/>
        <rFont val="Times New Roman"/>
        <family val="1"/>
      </rPr>
      <t xml:space="preserve">   </t>
    </r>
    <r>
      <rPr>
        <i/>
        <sz val="6"/>
        <rFont val="Arial Narrow"/>
        <family val="2"/>
      </rPr>
      <t xml:space="preserve">Fuente de información: Señala la(s) fuente(s) de las cuales se obtiene la información o los datos necesarios para el cálculo de las variables. </t>
    </r>
  </si>
  <si>
    <r>
      <rPr>
        <b/>
        <i/>
        <sz val="6"/>
        <rFont val="Arial Narrow"/>
        <family val="2"/>
      </rPr>
      <t>17)</t>
    </r>
    <r>
      <rPr>
        <b/>
        <i/>
        <sz val="6"/>
        <rFont val="Times New Roman"/>
        <family val="1"/>
      </rPr>
      <t xml:space="preserve">   </t>
    </r>
    <r>
      <rPr>
        <b/>
        <i/>
        <sz val="6"/>
        <rFont val="Arial Narrow"/>
        <family val="2"/>
      </rPr>
      <t xml:space="preserve">Meta del indicador: </t>
    </r>
    <r>
      <rPr>
        <i/>
        <sz val="6"/>
        <rFont val="Arial Narrow"/>
        <family val="2"/>
      </rPr>
      <t xml:space="preserve">Define valores esperados o deseados en un marco temporal específico. Las metas se definen de acuerdo a la  frecuencia de medición. La meta puede estar definida en periodos de tiempo y puede ser diferente, es decir, un indicador puede tener una meta trimestral y para cada trimestre puede ser diferente o puede tener una meta anual que puede ser acumulativa cada trimestre. </t>
    </r>
  </si>
  <si>
    <r>
      <t>11)</t>
    </r>
    <r>
      <rPr>
        <i/>
        <sz val="6"/>
        <rFont val="Times New Roman"/>
        <family val="1"/>
      </rPr>
      <t xml:space="preserve">   </t>
    </r>
    <r>
      <rPr>
        <i/>
        <sz val="6"/>
        <rFont val="Arial Narrow"/>
        <family val="2"/>
      </rPr>
      <t xml:space="preserve">Meta del indicador: Define valores esperados o deseados en un marco temporal específico. Las metas se definen de acuerdo a la  frecuencia de medición. La meta puede estar definida en periodos de tiempo y puede ser diferente, es decir, un indicador puede tener una meta trimestral y para cada trimestre puede ser diferente o puede tener una meta anual que puede ser acumulativa cada trimestre. </t>
    </r>
  </si>
  <si>
    <r>
      <rPr>
        <b/>
        <i/>
        <sz val="6"/>
        <rFont val="Arial Narrow"/>
        <family val="2"/>
      </rPr>
      <t>18)</t>
    </r>
    <r>
      <rPr>
        <b/>
        <i/>
        <sz val="6"/>
        <rFont val="Times New Roman"/>
        <family val="1"/>
      </rPr>
      <t xml:space="preserve">   </t>
    </r>
    <r>
      <rPr>
        <b/>
        <i/>
        <sz val="6"/>
        <rFont val="Arial Narrow"/>
        <family val="2"/>
      </rPr>
      <t xml:space="preserve">Resultado acumulado: </t>
    </r>
    <r>
      <rPr>
        <i/>
        <sz val="6"/>
        <rFont val="Arial Narrow"/>
        <family val="2"/>
      </rPr>
      <t>Muestra los reportes totales obtenidos al último corte. Si los reportes son porcentuales, se debe tener en cuenta que el resultado acumulado no puede ser mayor al 100 por ciento hasta finalizar los cortes.</t>
    </r>
  </si>
  <si>
    <r>
      <t>12)</t>
    </r>
    <r>
      <rPr>
        <i/>
        <sz val="6"/>
        <rFont val="Times New Roman"/>
        <family val="1"/>
      </rPr>
      <t xml:space="preserve">   </t>
    </r>
    <r>
      <rPr>
        <i/>
        <sz val="6"/>
        <rFont val="Arial Narrow"/>
        <family val="2"/>
      </rPr>
      <t>Resultado acumulado: Muestra los reportes totales obtenidos al último corte. Si los reportes son porcentuales, se debe tener en cuenta que el resultado acumulado no puede ser mayor al 100 por ciento hasta finalizar los cortes.</t>
    </r>
  </si>
  <si>
    <r>
      <rPr>
        <b/>
        <i/>
        <sz val="6"/>
        <rFont val="Arial Narrow"/>
        <family val="2"/>
      </rPr>
      <t>19)</t>
    </r>
    <r>
      <rPr>
        <b/>
        <i/>
        <sz val="6"/>
        <rFont val="Times New Roman"/>
        <family val="1"/>
      </rPr>
      <t xml:space="preserve">   </t>
    </r>
    <r>
      <rPr>
        <b/>
        <i/>
        <sz val="6"/>
        <rFont val="Arial Narrow"/>
        <family val="2"/>
      </rPr>
      <t xml:space="preserve">Resultado no acumulado: </t>
    </r>
    <r>
      <rPr>
        <i/>
        <sz val="6"/>
        <rFont val="Arial Narrow"/>
        <family val="2"/>
      </rPr>
      <t xml:space="preserve">Muestra el resultado del periodo reportado. </t>
    </r>
  </si>
  <si>
    <r>
      <t>13)</t>
    </r>
    <r>
      <rPr>
        <i/>
        <sz val="6"/>
        <rFont val="Times New Roman"/>
        <family val="1"/>
      </rPr>
      <t xml:space="preserve">   </t>
    </r>
    <r>
      <rPr>
        <i/>
        <sz val="6"/>
        <rFont val="Arial Narrow"/>
        <family val="2"/>
      </rPr>
      <t xml:space="preserve">Resultado no acumulado: Muestra el resultado del periodo reportado. </t>
    </r>
  </si>
  <si>
    <r>
      <rPr>
        <b/>
        <i/>
        <sz val="6"/>
        <rFont val="Arial Narrow"/>
        <family val="2"/>
      </rPr>
      <t xml:space="preserve">20)     Letra asignada a la variable: </t>
    </r>
    <r>
      <rPr>
        <i/>
        <sz val="6"/>
        <rFont val="Arial Narrow"/>
        <family val="2"/>
      </rPr>
      <t>Relaciona la letra que va a representar la variable en la formula. Esta asignación es simbólica para una cómoda representación.</t>
    </r>
  </si>
  <si>
    <r>
      <t xml:space="preserve">21)     Nombre de la variable: </t>
    </r>
    <r>
      <rPr>
        <i/>
        <sz val="6"/>
        <rFont val="Arial Narrow"/>
        <family val="2"/>
      </rPr>
      <t>Es el nombre de la variable relacionada con su respectiva letra.</t>
    </r>
  </si>
  <si>
    <r>
      <t>22)</t>
    </r>
    <r>
      <rPr>
        <b/>
        <i/>
        <sz val="6"/>
        <rFont val="Times New Roman"/>
        <family val="1"/>
      </rPr>
      <t xml:space="preserve">   </t>
    </r>
    <r>
      <rPr>
        <b/>
        <i/>
        <sz val="6"/>
        <rFont val="Arial Narrow"/>
        <family val="2"/>
      </rPr>
      <t xml:space="preserve">Rangos de gestión: </t>
    </r>
    <r>
      <rPr>
        <i/>
        <sz val="6"/>
        <rFont val="Arial Narrow"/>
        <family val="2"/>
      </rPr>
      <t>Califica el grado de cumplimiento de la gestión según los rangos especificados por criterio. Para diligenciar los rangos, se recomienda hacer uso de al menos dos (2) decimales para cada número.</t>
    </r>
  </si>
  <si>
    <r>
      <t>23)</t>
    </r>
    <r>
      <rPr>
        <b/>
        <i/>
        <sz val="6"/>
        <rFont val="Times New Roman"/>
        <family val="1"/>
      </rPr>
      <t xml:space="preserve">   </t>
    </r>
    <r>
      <rPr>
        <b/>
        <i/>
        <sz val="6"/>
        <rFont val="Arial Narrow"/>
        <family val="2"/>
      </rPr>
      <t xml:space="preserve">Observaciones: </t>
    </r>
    <r>
      <rPr>
        <i/>
        <sz val="6"/>
        <rFont val="Arial Narrow"/>
        <family val="2"/>
      </rPr>
      <t>Anotaciones e información adicional que pueda complementar los datos del Indicador</t>
    </r>
  </si>
  <si>
    <r>
      <t xml:space="preserve">24)    Observaciones Asesor GDO:  </t>
    </r>
    <r>
      <rPr>
        <i/>
        <sz val="6"/>
        <rFont val="Arial Narrow"/>
        <family val="2"/>
      </rPr>
      <t xml:space="preserve">Concepto dado por el Asesor asignado una vez realizado la validación metodologica. </t>
    </r>
  </si>
  <si>
    <r>
      <t xml:space="preserve">Nota: </t>
    </r>
    <r>
      <rPr>
        <i/>
        <sz val="6"/>
        <rFont val="Arial Narrow"/>
        <family val="2"/>
      </rPr>
      <t>Una vez diligenciado el formato, borrar los números de color verde de los títulos.</t>
    </r>
  </si>
  <si>
    <t>GTH002</t>
  </si>
  <si>
    <t xml:space="preserve">Seguimiento al indice de severidad de accidentes de trabajo </t>
  </si>
  <si>
    <t xml:space="preserve">Ninguna 
</t>
  </si>
  <si>
    <t xml:space="preserve">10 días al mes </t>
  </si>
  <si>
    <t>GTH003</t>
  </si>
  <si>
    <t xml:space="preserve">anual </t>
  </si>
  <si>
    <t>mensual (nuevos y antiguos)</t>
  </si>
  <si>
    <t>Máximo 10% dias perdidos por AT durante el año (130 días)</t>
  </si>
  <si>
    <t>GTH004</t>
  </si>
  <si>
    <t>INCIDENCIA DE ENFERMEDADES LABORALES</t>
  </si>
  <si>
    <t xml:space="preserve">Seguimiento al indicador de prevalencia de enfermedad laboral </t>
  </si>
  <si>
    <t xml:space="preserve">Seguimiento al indicador de incidencia de enfermedad laboral </t>
  </si>
  <si>
    <t>1 E.L AL MES /3 EL AL AÑO</t>
  </si>
  <si>
    <t>(A/B) x 100.000</t>
  </si>
  <si>
    <t>((A+B)/C)) x 100.000</t>
  </si>
  <si>
    <t>Por cada cien mil trabajadores se presentaron x casos nuevos de enfermedad laboral (EL) en el periodo z</t>
  </si>
  <si>
    <t>Ausentismo por causa médica</t>
  </si>
  <si>
    <t>Seguimiento al indicador de ausentimo por causa médica</t>
  </si>
  <si>
    <t>Se calcula con No. de servidores públicos, ya que no se cuenta con registro de ausentimo de contratistas.   Indica el porcentaje de días perdidos por ausencias por causa médica durante el periodo.</t>
  </si>
  <si>
    <t>GTH005</t>
  </si>
  <si>
    <t>GTH006</t>
  </si>
  <si>
    <t>Seguimiento al indice de proporción de accidentes mortales</t>
  </si>
  <si>
    <t>Seguimiento a la Gestión de Mediciones Ambientales</t>
  </si>
  <si>
    <t>Porcentaje de cumplimiento del Plan de mediciones ambientales definido</t>
  </si>
  <si>
    <t>GTH008</t>
  </si>
  <si>
    <t>GTH009</t>
  </si>
  <si>
    <t>Seguimiento al cierre de acciones de mejora del SGSST</t>
  </si>
  <si>
    <t>Semestre 2</t>
  </si>
  <si>
    <t>Semestre 1</t>
  </si>
  <si>
    <t>GTH010</t>
  </si>
  <si>
    <t>Cumplimiento del plan institucional de capacitación en SST/Toma de conciencia del SGSST</t>
  </si>
  <si>
    <t>PLAN DE CAPACITACION DEL SGSST /TOMA DE CONCIENCIA DEL SGSST</t>
  </si>
  <si>
    <t>Seguimiento al plan de capacitación y toma de conciencia del SGSST</t>
  </si>
  <si>
    <t>Porcentaje de cumplimiento del plan de capacitación de SST</t>
  </si>
  <si>
    <t>Seguimiento al cumplimiento del programa de inspecciones planeadas</t>
  </si>
  <si>
    <t>GTH011</t>
  </si>
  <si>
    <t>Seguimiento a la gestion del SVE Biomecánico</t>
  </si>
  <si>
    <t>CUMPLIMIENTO DEL SISTEMA DE VIGILANCIA DE RIESGO BIOMECANICO</t>
  </si>
  <si>
    <t xml:space="preserve">SVE Biomecánico </t>
  </si>
  <si>
    <t xml:space="preserve">90 % anual </t>
  </si>
  <si>
    <t xml:space="preserve">SEGUIMIENTO Y REPORTE (SST) </t>
  </si>
  <si>
    <t>No. de actividades del SVE riesgo biomecánico ejecutadas</t>
  </si>
  <si>
    <t>No. de actividades del SVE riesgo biomecánico  planificadas</t>
  </si>
  <si>
    <t>Seguimiento a la gestion del SVE Psicosocial</t>
  </si>
  <si>
    <t xml:space="preserve">SVE Psicosocial </t>
  </si>
  <si>
    <t>GTH012</t>
  </si>
  <si>
    <t>GTH013</t>
  </si>
  <si>
    <t>Seguimiento a la gestion del SVE Cardiovascular</t>
  </si>
  <si>
    <t>No. de actividades del SVE riesgo cardiovascular  planificadas</t>
  </si>
  <si>
    <t>GTH014</t>
  </si>
  <si>
    <t>CUMPLIMIENTO DEL PROGRAMA DE PROMOCION Y PREVENCION</t>
  </si>
  <si>
    <t>No. de actividades de PyP ejecutadas</t>
  </si>
  <si>
    <t>No. de actividades de PyP  planificadas</t>
  </si>
  <si>
    <t>Porcentaje de cumplimiento de actividades del programa PyP</t>
  </si>
  <si>
    <t>GTH015</t>
  </si>
  <si>
    <t>GTH016</t>
  </si>
  <si>
    <t>90% anual</t>
  </si>
  <si>
    <t>Seguimiento a la gestión del plan de emergencias</t>
  </si>
  <si>
    <t>GTH017</t>
  </si>
  <si>
    <t>Seguimiento a la gestion de contratistas</t>
  </si>
  <si>
    <t>Seguimiento manual de SST para contratistas</t>
  </si>
  <si>
    <t xml:space="preserve">Ninguna
</t>
  </si>
  <si>
    <t>90%  anual</t>
  </si>
  <si>
    <t>Inspecciones, reporte de condiciones  inseguras, Copasst, encuestas, etc.</t>
  </si>
  <si>
    <t>Por cada cien mil trabajadores  se registran x casos de enfermedad laboral en el periodo z</t>
  </si>
  <si>
    <t>ENTREGA DE EPP</t>
  </si>
  <si>
    <t>CAPACITACIÓN EN EL SGSST/INDUCCION</t>
  </si>
  <si>
    <t>SEGUIMIENTO CONTRATISTAS  MANUAL DE SST/INSPECCIONES</t>
  </si>
  <si>
    <t xml:space="preserve">ACTUALIZACION Y EVALUACION  DE LA MATRIZ DE REQUISITOS LEGALES </t>
  </si>
  <si>
    <t>No. de acciones de mejora (correctivas, preventivas) ejecutadas  en el periodo</t>
  </si>
  <si>
    <t>Cumplir el 80% capacitaciones en SST planificadas</t>
  </si>
  <si>
    <t xml:space="preserve">30 días al mes </t>
  </si>
  <si>
    <t xml:space="preserve">/360 dias al año </t>
  </si>
  <si>
    <t>Naturaleza del proceso:</t>
  </si>
  <si>
    <t>Apoyo</t>
  </si>
  <si>
    <t xml:space="preserve">Código: </t>
  </si>
  <si>
    <t>Versión:</t>
  </si>
  <si>
    <t>01</t>
  </si>
  <si>
    <t>FORMATO FICHA DEL INDICADOR</t>
  </si>
  <si>
    <t>FORMATO CUADRO DE MANDO ESTRATEGIA DE SEGURIDAD Y SALUD EN EL TRABAJO</t>
  </si>
  <si>
    <t xml:space="preserve">Codigo: </t>
  </si>
  <si>
    <t xml:space="preserve">Versión </t>
  </si>
  <si>
    <t>02</t>
  </si>
  <si>
    <t>En el año, el 0% de accidentes de trabajo fueron mortales</t>
  </si>
  <si>
    <t>1/021/2024</t>
  </si>
  <si>
    <t>1/109/2024</t>
  </si>
  <si>
    <t xml:space="preserve">RESUMEN GESTIÓN DE ESTRATEGIA DE SEGURIDAD Y SALUD EN EL TRABAJO </t>
  </si>
  <si>
    <t xml:space="preserve">** CASOS CRONICOS EN MANTENIMIENTO O SEGUIMIENTO POR ARL SEGÚN INFORME DE SINIESTRALIDAD DESDE 01/01/2023 HASTA 31/12/2023
</t>
  </si>
  <si>
    <t xml:space="preserve">ACTIVIDADES DE PROMOCION DE LA SALUD Y PREVENCION DE LA ENFERMEDAD  </t>
  </si>
  <si>
    <t>Seguimiento a la gestion del programa promoción y prevención</t>
  </si>
  <si>
    <t>Seguimiento a las actividades de participación y consulta ejecutadas</t>
  </si>
  <si>
    <t>Porcentaje de cumplimiento de actividades del SVE riesgo biomecanico</t>
  </si>
  <si>
    <t>600 (ANUAL)</t>
  </si>
  <si>
    <t>0.3%</t>
  </si>
  <si>
    <t>0.31%</t>
  </si>
  <si>
    <t>0.5%</t>
  </si>
  <si>
    <t>0.51%</t>
  </si>
  <si>
    <t xml:space="preserve">10% anual </t>
  </si>
  <si>
    <t xml:space="preserve">5% anual </t>
  </si>
  <si>
    <t>0.00</t>
  </si>
  <si>
    <t>Coordinador del SGSST o su delegado</t>
  </si>
  <si>
    <t>3,6% anual (0.3%  mensual)</t>
  </si>
  <si>
    <t>No. de Accidentes de trabajo en el mes</t>
  </si>
  <si>
    <t>No. Trabajadores en el mes*100</t>
  </si>
  <si>
    <t>0%- 0,3%</t>
  </si>
  <si>
    <t>0,31% - 0,5%</t>
  </si>
  <si>
    <t xml:space="preserve">0,51%- 10% </t>
  </si>
  <si>
    <t>Anual</t>
  </si>
  <si>
    <t>RECURSOS</t>
  </si>
  <si>
    <t>HUMANOS, TÉCNCIOS, FINANCIEROS, LOGÍSITICOS</t>
  </si>
  <si>
    <t>Resultados de encuestas</t>
  </si>
  <si>
    <t>0% - 10,00%</t>
  </si>
  <si>
    <t>10,01% - 20,00%</t>
  </si>
  <si>
    <t>20,01%- 30,00%</t>
  </si>
  <si>
    <t>0- 1600</t>
  </si>
  <si>
    <t>1601 - 1700</t>
  </si>
  <si>
    <t>1701-2000</t>
  </si>
  <si>
    <t>0-600</t>
  </si>
  <si>
    <t>601-900</t>
  </si>
  <si>
    <t>901-1200</t>
  </si>
  <si>
    <t>0 - 5%</t>
  </si>
  <si>
    <t>5,01% - 7,00%</t>
  </si>
  <si>
    <t>7,01-10,00%</t>
  </si>
  <si>
    <t>100 -100</t>
  </si>
  <si>
    <t xml:space="preserve">Cumplimiento del SVE Biomecánico </t>
  </si>
  <si>
    <t>610% - 89%</t>
  </si>
  <si>
    <t>0% - 60%</t>
  </si>
  <si>
    <t>1 - 99</t>
  </si>
  <si>
    <t>Fortalecer capacidades institucionales de sector salud.</t>
  </si>
  <si>
    <r>
      <t>2.</t>
    </r>
    <r>
      <rPr>
        <b/>
        <sz val="12"/>
        <color rgb="FFFF0000"/>
        <rFont val="Arial"/>
        <family val="2"/>
      </rPr>
      <t xml:space="preserve"> Eliminar los peligros y reducir los riesgos para la seguridad y salud en el trabajo estableciendo controles según su identificación y priorización, promoviendo la cultura del autocuidado.</t>
    </r>
  </si>
  <si>
    <t>POLITICA DE SEGURIDAD Y SALUD EN EL TRABAJO 
El Ministerio de Salud y Protección Social, encargado de la formulación, adopción, implementación, y seguimiento de las políticas, regulaciones, reglamentaciones, planes, programas y proyectos del Sector Salud y Protección Social,  consciente de la importancia del fortalecimiento de su entorno laboral mediante el “Programa Entorno Laboral Saludable Sostenible”, ha definido la Política de la Estrategia de Seguridad y Salud en el Trabajo comprometiéndose con la implementación de su Sistema de Gestión en Seguridad y Salud en el Trabajo, estructurado bajo un esquema de mejoramiento continuo, con alcance a todas sus sedes, servidores públicos y colaboradores, independientemente de su forma de vinculación con la entidad, y dando cumplimiento a las  normas aplicables legales vigentes en SST.  Para lo cual se definen los siguientes objetivos:</t>
  </si>
  <si>
    <t>Eliminar los peligros y reducir los riesgos para la seguridad y salud en el trabajo estableciendo controles según su identificación y priorización, promoviendo la cultura del autocuidado.</t>
  </si>
  <si>
    <t>4.Gestionar los riesgos y oportunidades de Seguridad y Salud en el Trabajo a través de la consulta y participación, con el fin de integrar a los servidores públicos y grupos de valor e interés en el SGSST.</t>
  </si>
  <si>
    <t xml:space="preserve">REPORTE DE AT </t>
  </si>
  <si>
    <t>INVESTIGACION DE ACCIDENTES</t>
  </si>
  <si>
    <t>REPORTE INCIDENTES</t>
  </si>
  <si>
    <t>INVESTIGACION DEE INCIDENTES</t>
  </si>
  <si>
    <t>REPORTE  DE EL</t>
  </si>
  <si>
    <t xml:space="preserve"> INVESTIGACION DE EL</t>
  </si>
  <si>
    <t>1/10/202</t>
  </si>
  <si>
    <t>1/04/202</t>
  </si>
  <si>
    <r>
      <t>SEGUMIENTO CERTIFICACION ISO 4500</t>
    </r>
    <r>
      <rPr>
        <b/>
        <sz val="11"/>
        <color rgb="FFFF0000"/>
        <rFont val="Arial"/>
        <family val="2"/>
      </rPr>
      <t>1</t>
    </r>
  </si>
  <si>
    <t xml:space="preserve">ACTIVIDADES DE INTERVENCION INDIVIDUAL </t>
  </si>
  <si>
    <t>ACTIVIDADES DE INTERVENCION GRUPAL</t>
  </si>
  <si>
    <t xml:space="preserve">SEGUIMIENTO E INSPECCION DE USO  Y CUIDADO DE EPP </t>
  </si>
  <si>
    <t>INVITACIÓN A CAPACITACIÓN  COPASST</t>
  </si>
  <si>
    <t>INVITACIÓN A CAPACITACIÓN CCL</t>
  </si>
  <si>
    <t>CAPACITACION BRIGADA DE EMERGENCIAS</t>
  </si>
  <si>
    <t>ENTREGA DE ELEMENTOS DE PRIMEROS AUXILIOS Y ATENCION DE EMERGENCIAS ( A DEMANDA)</t>
  </si>
  <si>
    <t>INSPECCIONES DE SEGURIDAD Y EQUIPOS DE EMERGENCIA</t>
  </si>
  <si>
    <t xml:space="preserve">
 GRUPO DE SEGURIDAD Y SALUD EN EL TRABAJO 
SUBDIRECCION DE GESTION DE TALENTO HUMANO 
DICIEMBRE 12/2024</t>
  </si>
  <si>
    <t>PLAN DE TRABAJO ANUAL  DE SEGURIDAD Y SALUD EN EL TRABAJO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</si>
</sst>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00000%"/>
    <numFmt numFmtId="167" formatCode="0.000%"/>
  </numFmts>
  <fonts count="81" x14ac:knownFonts="1">
    <font>
      <sz val="12"/>
      <color theme="1"/>
      <name val="Calibri"/>
      <family val="2"/>
      <scheme val="minor"/>
    </font>
    <font>
      <sz val="12"/>
      <color theme="1"/>
      <name val="Verdana"/>
      <family val="2"/>
    </font>
    <font>
      <sz val="12"/>
      <color theme="1" tint="0.34998626667073579"/>
      <name val="Verdana"/>
      <family val="2"/>
    </font>
    <font>
      <b/>
      <sz val="12"/>
      <color theme="0"/>
      <name val="Verdana"/>
      <family val="2"/>
    </font>
    <font>
      <b/>
      <sz val="12"/>
      <color theme="1"/>
      <name val="Verdana"/>
      <family val="2"/>
    </font>
    <font>
      <sz val="8"/>
      <name val="Calibri"/>
      <family val="2"/>
      <scheme val="minor"/>
    </font>
    <font>
      <sz val="11"/>
      <color theme="1"/>
      <name val="Calibri"/>
      <family val="2"/>
      <scheme val="minor"/>
    </font>
    <font>
      <sz val="11"/>
      <color theme="1"/>
      <name val="Arial"/>
      <family val="2"/>
    </font>
    <font>
      <sz val="10"/>
      <name val="Arial"/>
      <family val="2"/>
    </font>
    <font>
      <b/>
      <sz val="11"/>
      <color theme="0"/>
      <name val="Arial"/>
      <family val="2"/>
    </font>
    <font>
      <b/>
      <sz val="11"/>
      <color theme="1"/>
      <name val="Arial"/>
      <family val="2"/>
    </font>
    <font>
      <b/>
      <sz val="18"/>
      <color theme="0"/>
      <name val="Arial"/>
      <family val="2"/>
    </font>
    <font>
      <b/>
      <sz val="12"/>
      <color theme="0"/>
      <name val="Arial"/>
      <family val="2"/>
    </font>
    <font>
      <b/>
      <sz val="12"/>
      <name val="Arial"/>
      <family val="2"/>
    </font>
    <font>
      <b/>
      <sz val="18"/>
      <name val="Arial"/>
      <family val="2"/>
    </font>
    <font>
      <sz val="12"/>
      <color theme="1"/>
      <name val="Arial"/>
      <family val="2"/>
    </font>
    <font>
      <sz val="11"/>
      <name val="Arial"/>
      <family val="2"/>
    </font>
    <font>
      <sz val="11"/>
      <color theme="1" tint="0.34998626667073579"/>
      <name val="Arial"/>
      <family val="2"/>
    </font>
    <font>
      <b/>
      <sz val="14"/>
      <name val="Arial"/>
      <family val="2"/>
    </font>
    <font>
      <b/>
      <sz val="12"/>
      <color theme="1"/>
      <name val="Arial"/>
      <family val="2"/>
    </font>
    <font>
      <sz val="11"/>
      <color indexed="8"/>
      <name val="Calibri"/>
      <family val="2"/>
    </font>
    <font>
      <sz val="12"/>
      <name val="Arial"/>
      <family val="2"/>
    </font>
    <font>
      <b/>
      <sz val="11"/>
      <color theme="0"/>
      <name val="Arial Narrow"/>
      <family val="2"/>
    </font>
    <font>
      <sz val="10"/>
      <name val="Arial Narrow"/>
      <family val="2"/>
    </font>
    <font>
      <sz val="10"/>
      <color theme="1"/>
      <name val="Arial Narrow"/>
      <family val="2"/>
    </font>
    <font>
      <b/>
      <i/>
      <sz val="11"/>
      <color theme="0"/>
      <name val="Arial Narrow"/>
      <family val="2"/>
    </font>
    <font>
      <b/>
      <sz val="10"/>
      <name val="Arial Narrow"/>
      <family val="2"/>
    </font>
    <font>
      <b/>
      <sz val="10"/>
      <color rgb="FF00B050"/>
      <name val="Arial Narrow"/>
      <family val="2"/>
    </font>
    <font>
      <b/>
      <sz val="9"/>
      <name val="Arial Narrow"/>
      <family val="2"/>
    </font>
    <font>
      <b/>
      <sz val="18"/>
      <name val="Arial Narrow"/>
      <family val="2"/>
    </font>
    <font>
      <b/>
      <sz val="14"/>
      <color theme="0" tint="-0.34998626667073579"/>
      <name val="Arial Narrow"/>
      <family val="2"/>
    </font>
    <font>
      <b/>
      <i/>
      <sz val="12"/>
      <color theme="1"/>
      <name val="Arial Narrow"/>
      <family val="2"/>
    </font>
    <font>
      <sz val="12"/>
      <color theme="1"/>
      <name val="Wingdings"/>
      <charset val="2"/>
    </font>
    <font>
      <i/>
      <sz val="12"/>
      <color theme="1"/>
      <name val="Arial Narrow"/>
      <family val="2"/>
    </font>
    <font>
      <sz val="12"/>
      <color theme="1"/>
      <name val="Arial Narrow"/>
      <family val="2"/>
    </font>
    <font>
      <b/>
      <sz val="12"/>
      <color theme="1"/>
      <name val="Arial Narrow"/>
      <family val="2"/>
    </font>
    <font>
      <sz val="11"/>
      <name val="Calibri"/>
      <family val="2"/>
      <scheme val="minor"/>
    </font>
    <font>
      <b/>
      <sz val="11"/>
      <name val="Arial"/>
      <family val="2"/>
    </font>
    <font>
      <sz val="10"/>
      <color theme="0"/>
      <name val="Arial Narrow"/>
      <family val="2"/>
    </font>
    <font>
      <sz val="12"/>
      <color theme="0"/>
      <name val="Calibri"/>
      <family val="2"/>
      <scheme val="minor"/>
    </font>
    <font>
      <b/>
      <sz val="14"/>
      <color theme="0"/>
      <name val="Arial"/>
      <family val="2"/>
    </font>
    <font>
      <b/>
      <sz val="20"/>
      <color theme="1"/>
      <name val="Arial"/>
      <family val="2"/>
    </font>
    <font>
      <sz val="12"/>
      <color theme="1"/>
      <name val="Calibri"/>
      <family val="2"/>
      <scheme val="minor"/>
    </font>
    <font>
      <b/>
      <sz val="8"/>
      <color theme="1"/>
      <name val="Arial"/>
      <family val="2"/>
    </font>
    <font>
      <b/>
      <sz val="10"/>
      <color theme="1"/>
      <name val="Arial"/>
      <family val="2"/>
    </font>
    <font>
      <sz val="12"/>
      <color theme="3"/>
      <name val="Calibri"/>
      <family val="2"/>
      <scheme val="minor"/>
    </font>
    <font>
      <b/>
      <sz val="9"/>
      <color theme="1"/>
      <name val="Arial"/>
      <family val="2"/>
    </font>
    <font>
      <b/>
      <sz val="10"/>
      <color theme="1"/>
      <name val="Arial Narrow"/>
      <family val="2"/>
    </font>
    <font>
      <sz val="14"/>
      <color theme="1"/>
      <name val="Arial Narrow"/>
      <family val="2"/>
    </font>
    <font>
      <sz val="8"/>
      <color theme="1"/>
      <name val="Arial"/>
      <family val="2"/>
    </font>
    <font>
      <b/>
      <sz val="20"/>
      <color theme="3"/>
      <name val="Arial"/>
      <family val="2"/>
    </font>
    <font>
      <sz val="9"/>
      <color theme="1"/>
      <name val="Calibri"/>
      <family val="2"/>
      <scheme val="minor"/>
    </font>
    <font>
      <sz val="10"/>
      <color rgb="FFFF0000"/>
      <name val="Arial Narrow"/>
      <family val="2"/>
    </font>
    <font>
      <sz val="10"/>
      <color theme="2"/>
      <name val="Arial Narrow"/>
      <family val="2"/>
    </font>
    <font>
      <b/>
      <sz val="10"/>
      <color rgb="FF009900"/>
      <name val="Arial Narrow"/>
      <family val="2"/>
    </font>
    <font>
      <b/>
      <sz val="10"/>
      <color theme="0" tint="-0.499984740745262"/>
      <name val="Arial Narrow"/>
      <family val="2"/>
    </font>
    <font>
      <i/>
      <sz val="6"/>
      <name val="Arial Narrow"/>
      <family val="2"/>
    </font>
    <font>
      <b/>
      <i/>
      <sz val="6"/>
      <name val="Arial Narrow"/>
      <family val="2"/>
    </font>
    <font>
      <b/>
      <i/>
      <sz val="6"/>
      <name val="Times New Roman"/>
      <family val="1"/>
    </font>
    <font>
      <b/>
      <sz val="6"/>
      <name val="Arial Narrow"/>
      <family val="2"/>
    </font>
    <font>
      <sz val="6"/>
      <name val="Arial Narrow"/>
      <family val="2"/>
    </font>
    <font>
      <i/>
      <sz val="6"/>
      <name val="Times New Roman"/>
      <family val="1"/>
    </font>
    <font>
      <sz val="6"/>
      <color theme="1"/>
      <name val="Arial Narrow"/>
      <family val="2"/>
    </font>
    <font>
      <sz val="6"/>
      <color theme="1"/>
      <name val="Calibri"/>
      <family val="2"/>
      <scheme val="minor"/>
    </font>
    <font>
      <sz val="6"/>
      <color theme="1"/>
      <name val="Wingdings"/>
      <charset val="2"/>
    </font>
    <font>
      <i/>
      <sz val="6"/>
      <color theme="1"/>
      <name val="Arial Narrow"/>
      <family val="2"/>
    </font>
    <font>
      <b/>
      <sz val="6"/>
      <color theme="1"/>
      <name val="Arial Narrow"/>
      <family val="2"/>
    </font>
    <font>
      <b/>
      <sz val="8"/>
      <name val="Arial Narrow"/>
      <family val="2"/>
    </font>
    <font>
      <sz val="8"/>
      <name val="Arial"/>
      <family val="2"/>
    </font>
    <font>
      <b/>
      <sz val="11"/>
      <color rgb="FFFF0000"/>
      <name val="Arial"/>
      <family val="2"/>
    </font>
    <font>
      <b/>
      <sz val="12"/>
      <color theme="0"/>
      <name val="Arial Narrow"/>
      <family val="2"/>
    </font>
    <font>
      <b/>
      <sz val="16"/>
      <color theme="0"/>
      <name val="Arial Narrow"/>
      <family val="2"/>
    </font>
    <font>
      <b/>
      <sz val="16"/>
      <color theme="1"/>
      <name val="Arial Narrow"/>
      <family val="2"/>
    </font>
    <font>
      <b/>
      <i/>
      <sz val="11"/>
      <color theme="1"/>
      <name val="Arial Narrow"/>
      <family val="2"/>
    </font>
    <font>
      <b/>
      <i/>
      <sz val="11"/>
      <name val="Arial Narrow"/>
      <family val="2"/>
    </font>
    <font>
      <sz val="10"/>
      <color rgb="FF000000"/>
      <name val="Helvetica"/>
    </font>
    <font>
      <sz val="11"/>
      <color rgb="FFFF0000"/>
      <name val="Arial"/>
      <family val="2"/>
    </font>
    <font>
      <sz val="9"/>
      <name val="Calibri"/>
      <family val="2"/>
      <scheme val="minor"/>
    </font>
    <font>
      <sz val="8"/>
      <name val="Arial Narrow"/>
      <family val="2"/>
    </font>
    <font>
      <b/>
      <sz val="12"/>
      <color rgb="FFFF0000"/>
      <name val="Arial"/>
      <family val="2"/>
    </font>
    <font>
      <b/>
      <sz val="18"/>
      <color rgb="FFFF0000"/>
      <name val="Arial"/>
      <family val="2"/>
    </font>
  </fonts>
  <fills count="26">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rgb="FF76D6FF"/>
        <bgColor indexed="64"/>
      </patternFill>
    </fill>
    <fill>
      <patternFill patternType="solid">
        <fgColor indexed="9"/>
        <bgColor indexed="64"/>
      </patternFill>
    </fill>
    <fill>
      <patternFill patternType="solid">
        <fgColor rgb="FF92D050"/>
        <bgColor indexed="64"/>
      </patternFill>
    </fill>
    <fill>
      <patternFill patternType="solid">
        <fgColor rgb="FF6699FF"/>
        <bgColor indexed="64"/>
      </patternFill>
    </fill>
    <fill>
      <patternFill patternType="solid">
        <fgColor rgb="FFF42F63"/>
        <bgColor indexed="64"/>
      </patternFill>
    </fill>
    <fill>
      <patternFill patternType="solid">
        <fgColor rgb="FFFFCC3B"/>
        <bgColor indexed="64"/>
      </patternFill>
    </fill>
    <fill>
      <patternFill patternType="solid">
        <fgColor rgb="FFFF7C80"/>
        <bgColor indexed="64"/>
      </patternFill>
    </fill>
    <fill>
      <patternFill patternType="solid">
        <fgColor rgb="FFFFFF66"/>
        <bgColor indexed="64"/>
      </patternFill>
    </fill>
    <fill>
      <patternFill patternType="solid">
        <fgColor rgb="FFD99594"/>
        <bgColor indexed="64"/>
      </patternFill>
    </fill>
    <fill>
      <patternFill patternType="solid">
        <fgColor rgb="FF1F3F7D"/>
        <bgColor indexed="64"/>
      </patternFill>
    </fill>
    <fill>
      <patternFill patternType="solid">
        <fgColor theme="2"/>
        <bgColor indexed="64"/>
      </patternFill>
    </fill>
    <fill>
      <patternFill patternType="solid">
        <fgColor rgb="FFFFC000"/>
        <bgColor indexed="64"/>
      </patternFill>
    </fill>
    <fill>
      <patternFill patternType="solid">
        <fgColor rgb="FF6D98FF"/>
        <bgColor indexed="64"/>
      </patternFill>
    </fill>
    <fill>
      <patternFill patternType="solid">
        <fgColor theme="0" tint="-0.499984740745262"/>
        <bgColor indexed="64"/>
      </patternFill>
    </fill>
    <fill>
      <patternFill patternType="solid">
        <fgColor theme="6" tint="-0.249977111117893"/>
        <bgColor indexed="64"/>
      </patternFill>
    </fill>
    <fill>
      <patternFill patternType="solid">
        <fgColor rgb="FF1F488D"/>
        <bgColor indexed="64"/>
      </patternFill>
    </fill>
    <fill>
      <patternFill patternType="solid">
        <fgColor rgb="FF73B9AF"/>
        <bgColor indexed="64"/>
      </patternFill>
    </fill>
    <fill>
      <patternFill patternType="solid">
        <fgColor theme="8" tint="0.39997558519241921"/>
        <bgColor indexed="64"/>
      </patternFill>
    </fill>
    <fill>
      <patternFill patternType="solid">
        <fgColor theme="8"/>
        <bgColor indexed="64"/>
      </patternFill>
    </fill>
    <fill>
      <patternFill patternType="solid">
        <fgColor rgb="FFF1F1F1"/>
        <bgColor indexed="64"/>
      </patternFill>
    </fill>
    <fill>
      <patternFill patternType="solid">
        <fgColor theme="0" tint="-4.9989318521683403E-2"/>
        <bgColor indexed="64"/>
      </patternFill>
    </fill>
    <fill>
      <patternFill patternType="solid">
        <fgColor rgb="FFFFFF00"/>
        <bgColor indexed="64"/>
      </patternFill>
    </fill>
  </fills>
  <borders count="96">
    <border>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medium">
        <color auto="1"/>
      </right>
      <top style="thin">
        <color auto="1"/>
      </top>
      <bottom style="thin">
        <color auto="1"/>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theme="1" tint="0.499984740745262"/>
      </left>
      <right style="thin">
        <color indexed="64"/>
      </right>
      <top style="medium">
        <color theme="1" tint="0.499984740745262"/>
      </top>
      <bottom style="thin">
        <color indexed="64"/>
      </bottom>
      <diagonal/>
    </border>
    <border>
      <left style="medium">
        <color theme="1" tint="0.499984740745262"/>
      </left>
      <right style="thin">
        <color indexed="64"/>
      </right>
      <top style="thin">
        <color indexed="64"/>
      </top>
      <bottom style="thin">
        <color indexed="64"/>
      </bottom>
      <diagonal/>
    </border>
    <border>
      <left style="medium">
        <color theme="1" tint="0.499984740745262"/>
      </left>
      <right style="thin">
        <color indexed="64"/>
      </right>
      <top style="thin">
        <color indexed="64"/>
      </top>
      <bottom style="medium">
        <color theme="1" tint="0.499984740745262"/>
      </bottom>
      <diagonal/>
    </border>
    <border>
      <left style="medium">
        <color theme="1" tint="0.499984740745262"/>
      </left>
      <right style="thin">
        <color indexed="64"/>
      </right>
      <top style="medium">
        <color theme="1" tint="0.499984740745262"/>
      </top>
      <bottom/>
      <diagonal/>
    </border>
    <border>
      <left style="medium">
        <color theme="1" tint="0.499984740745262"/>
      </left>
      <right style="thin">
        <color indexed="64"/>
      </right>
      <top/>
      <bottom/>
      <diagonal/>
    </border>
    <border>
      <left style="medium">
        <color theme="1" tint="0.499984740745262"/>
      </left>
      <right style="thin">
        <color indexed="64"/>
      </right>
      <top/>
      <bottom style="medium">
        <color theme="1" tint="0.499984740745262"/>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bottom/>
      <diagonal/>
    </border>
    <border>
      <left style="thin">
        <color indexed="64"/>
      </left>
      <right style="medium">
        <color indexed="64"/>
      </right>
      <top style="medium">
        <color theme="1" tint="0.499984740745262"/>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rgb="FF73B9AF"/>
      </right>
      <top/>
      <bottom/>
      <diagonal/>
    </border>
    <border>
      <left style="thin">
        <color rgb="FF73B9AF"/>
      </left>
      <right style="thin">
        <color rgb="FF73B9AF"/>
      </right>
      <top/>
      <bottom style="thin">
        <color rgb="FF73B9AF"/>
      </bottom>
      <diagonal/>
    </border>
    <border>
      <left style="thin">
        <color rgb="FF73B9AF"/>
      </left>
      <right/>
      <top/>
      <bottom/>
      <diagonal/>
    </border>
    <border>
      <left style="thin">
        <color rgb="FF73B9AF"/>
      </left>
      <right style="medium">
        <color indexed="64"/>
      </right>
      <top/>
      <bottom style="thin">
        <color rgb="FF73B9AF"/>
      </bottom>
      <diagonal/>
    </border>
    <border>
      <left/>
      <right/>
      <top/>
      <bottom style="thin">
        <color theme="0"/>
      </bottom>
      <diagonal/>
    </border>
    <border>
      <left style="thin">
        <color theme="8" tint="0.39997558519241921"/>
      </left>
      <right/>
      <top style="thin">
        <color theme="8" tint="0.39997558519241921"/>
      </top>
      <bottom/>
      <diagonal/>
    </border>
    <border>
      <left/>
      <right/>
      <top style="thin">
        <color theme="8" tint="0.39997558519241921"/>
      </top>
      <bottom/>
      <diagonal/>
    </border>
    <border>
      <left/>
      <right style="thin">
        <color theme="8" tint="0.39997558519241921"/>
      </right>
      <top style="thin">
        <color theme="8" tint="0.39997558519241921"/>
      </top>
      <bottom/>
      <diagonal/>
    </border>
    <border>
      <left style="thin">
        <color theme="8" tint="0.39997558519241921"/>
      </left>
      <right/>
      <top/>
      <bottom/>
      <diagonal/>
    </border>
    <border>
      <left/>
      <right style="thin">
        <color theme="8" tint="0.39997558519241921"/>
      </right>
      <top/>
      <bottom/>
      <diagonal/>
    </border>
    <border>
      <left style="thin">
        <color theme="8" tint="0.39997558519241921"/>
      </left>
      <right/>
      <top/>
      <bottom style="thin">
        <color theme="0"/>
      </bottom>
      <diagonal/>
    </border>
    <border>
      <left/>
      <right style="thin">
        <color theme="8" tint="0.39997558519241921"/>
      </right>
      <top/>
      <bottom style="thin">
        <color theme="0"/>
      </bottom>
      <diagonal/>
    </border>
    <border>
      <left style="thin">
        <color theme="8" tint="0.39997558519241921"/>
      </left>
      <right style="thin">
        <color rgb="FF73B9AF"/>
      </right>
      <top/>
      <bottom style="thin">
        <color theme="8" tint="0.39997558519241921"/>
      </bottom>
      <diagonal/>
    </border>
    <border>
      <left style="thin">
        <color rgb="FF73B9AF"/>
      </left>
      <right style="thin">
        <color rgb="FF73B9AF"/>
      </right>
      <top/>
      <bottom style="thin">
        <color theme="8" tint="0.39997558519241921"/>
      </bottom>
      <diagonal/>
    </border>
    <border>
      <left style="thin">
        <color rgb="FF73B9AF"/>
      </left>
      <right/>
      <top style="thin">
        <color theme="0"/>
      </top>
      <bottom style="thin">
        <color theme="8" tint="0.39997558519241921"/>
      </bottom>
      <diagonal/>
    </border>
    <border>
      <left/>
      <right style="thin">
        <color theme="8" tint="0.39997558519241921"/>
      </right>
      <top style="thin">
        <color theme="0"/>
      </top>
      <bottom style="thin">
        <color theme="8" tint="0.39997558519241921"/>
      </bottom>
      <diagonal/>
    </border>
    <border>
      <left/>
      <right/>
      <top/>
      <bottom style="thin">
        <color theme="8" tint="0.39997558519241921"/>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theme="8" tint="0.59999389629810485"/>
      </left>
      <right/>
      <top style="thin">
        <color theme="8" tint="0.59999389629810485"/>
      </top>
      <bottom/>
      <diagonal/>
    </border>
    <border>
      <left/>
      <right/>
      <top style="thin">
        <color theme="8" tint="0.59999389629810485"/>
      </top>
      <bottom/>
      <diagonal/>
    </border>
    <border>
      <left/>
      <right style="thin">
        <color theme="8" tint="0.59999389629810485"/>
      </right>
      <top style="thin">
        <color theme="8" tint="0.59999389629810485"/>
      </top>
      <bottom/>
      <diagonal/>
    </border>
    <border>
      <left style="thin">
        <color theme="8" tint="0.59999389629810485"/>
      </left>
      <right/>
      <top/>
      <bottom/>
      <diagonal/>
    </border>
    <border>
      <left/>
      <right style="thin">
        <color theme="8" tint="0.59999389629810485"/>
      </right>
      <top/>
      <bottom/>
      <diagonal/>
    </border>
    <border>
      <left style="thin">
        <color theme="8" tint="0.59999389629810485"/>
      </left>
      <right style="thin">
        <color rgb="FF73B9AF"/>
      </right>
      <top/>
      <bottom style="thin">
        <color theme="8" tint="0.59999389629810485"/>
      </bottom>
      <diagonal/>
    </border>
    <border>
      <left style="thin">
        <color rgb="FF73B9AF"/>
      </left>
      <right style="thin">
        <color rgb="FF73B9AF"/>
      </right>
      <top/>
      <bottom style="thin">
        <color theme="8" tint="0.59999389629810485"/>
      </bottom>
      <diagonal/>
    </border>
    <border>
      <left style="thin">
        <color rgb="FF73B9AF"/>
      </left>
      <right/>
      <top/>
      <bottom style="thin">
        <color theme="8" tint="0.59999389629810485"/>
      </bottom>
      <diagonal/>
    </border>
    <border>
      <left/>
      <right/>
      <top/>
      <bottom style="thin">
        <color theme="8" tint="0.59999389629810485"/>
      </bottom>
      <diagonal/>
    </border>
    <border>
      <left/>
      <right style="thin">
        <color theme="8" tint="0.59999389629810485"/>
      </right>
      <top/>
      <bottom style="thin">
        <color theme="8" tint="0.59999389629810485"/>
      </bottom>
      <diagonal/>
    </border>
    <border>
      <left style="thin">
        <color rgb="FF73B9AF"/>
      </left>
      <right style="thin">
        <color rgb="FF73B9AF"/>
      </right>
      <top style="thin">
        <color theme="0"/>
      </top>
      <bottom style="thin">
        <color rgb="FF73B9AF"/>
      </bottom>
      <diagonal/>
    </border>
    <border>
      <left style="thin">
        <color rgb="FF73B9AF"/>
      </left>
      <right/>
      <top style="thin">
        <color theme="0"/>
      </top>
      <bottom/>
      <diagonal/>
    </border>
    <border>
      <left/>
      <right/>
      <top style="thin">
        <color theme="0"/>
      </top>
      <bottom/>
      <diagonal/>
    </border>
    <border>
      <left/>
      <right style="thin">
        <color rgb="FF73B9AF"/>
      </right>
      <top style="thin">
        <color theme="0"/>
      </top>
      <bottom/>
      <diagonal/>
    </border>
    <border>
      <left style="thin">
        <color rgb="FF73B9AF"/>
      </left>
      <right/>
      <top style="thin">
        <color theme="0"/>
      </top>
      <bottom style="thin">
        <color rgb="FF73B9AF"/>
      </bottom>
      <diagonal/>
    </border>
    <border>
      <left/>
      <right/>
      <top style="thin">
        <color theme="0"/>
      </top>
      <bottom style="thin">
        <color rgb="FF73B9AF"/>
      </bottom>
      <diagonal/>
    </border>
    <border>
      <left/>
      <right style="thin">
        <color rgb="FF73B9AF"/>
      </right>
      <top style="thin">
        <color theme="0"/>
      </top>
      <bottom style="thin">
        <color rgb="FF73B9AF"/>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s>
  <cellStyleXfs count="9">
    <xf numFmtId="0" fontId="0" fillId="0" borderId="0"/>
    <xf numFmtId="0" fontId="6" fillId="0" borderId="0"/>
    <xf numFmtId="0" fontId="8" fillId="0" borderId="0"/>
    <xf numFmtId="0" fontId="8" fillId="0" borderId="0"/>
    <xf numFmtId="0" fontId="20" fillId="0" borderId="0"/>
    <xf numFmtId="9" fontId="6" fillId="0" borderId="0" applyFont="0" applyFill="0" applyBorder="0" applyAlignment="0" applyProtection="0"/>
    <xf numFmtId="9" fontId="6" fillId="0" borderId="0" applyFont="0" applyFill="0" applyBorder="0" applyAlignment="0" applyProtection="0"/>
    <xf numFmtId="43" fontId="42" fillId="0" borderId="0" applyFont="0" applyFill="0" applyBorder="0" applyAlignment="0" applyProtection="0"/>
    <xf numFmtId="9" fontId="42" fillId="0" borderId="0" applyFont="0" applyFill="0" applyBorder="0" applyAlignment="0" applyProtection="0"/>
  </cellStyleXfs>
  <cellXfs count="642">
    <xf numFmtId="0" fontId="0" fillId="0" borderId="0" xfId="0"/>
    <xf numFmtId="0" fontId="0" fillId="3" borderId="0" xfId="0" applyFill="1"/>
    <xf numFmtId="0" fontId="0" fillId="2" borderId="0" xfId="0" applyFill="1"/>
    <xf numFmtId="0" fontId="1" fillId="3" borderId="0" xfId="0" applyFont="1" applyFill="1"/>
    <xf numFmtId="0" fontId="0" fillId="2" borderId="0" xfId="0" applyFill="1" applyBorder="1"/>
    <xf numFmtId="0" fontId="9" fillId="7" borderId="0" xfId="0" applyFont="1" applyFill="1" applyBorder="1" applyAlignment="1">
      <alignment horizontal="center" vertical="center" wrapText="1"/>
    </xf>
    <xf numFmtId="0" fontId="0" fillId="7" borderId="0" xfId="0" applyFill="1"/>
    <xf numFmtId="0" fontId="3" fillId="7" borderId="0" xfId="0" applyFont="1" applyFill="1" applyBorder="1" applyAlignment="1">
      <alignment vertical="center" wrapText="1"/>
    </xf>
    <xf numFmtId="0" fontId="3" fillId="2" borderId="0" xfId="0" applyFont="1" applyFill="1" applyBorder="1" applyAlignment="1">
      <alignment vertical="center" wrapText="1"/>
    </xf>
    <xf numFmtId="0" fontId="15" fillId="3" borderId="0" xfId="0" applyFont="1" applyFill="1" applyBorder="1"/>
    <xf numFmtId="0" fontId="15" fillId="7" borderId="0" xfId="0" applyFont="1" applyFill="1" applyBorder="1"/>
    <xf numFmtId="0" fontId="7" fillId="7" borderId="0" xfId="0" applyFont="1" applyFill="1"/>
    <xf numFmtId="0" fontId="7" fillId="3" borderId="0" xfId="0" applyFont="1" applyFill="1"/>
    <xf numFmtId="0" fontId="7" fillId="3" borderId="0" xfId="0" applyFont="1" applyFill="1" applyBorder="1"/>
    <xf numFmtId="0" fontId="7" fillId="7" borderId="0" xfId="0" applyFont="1" applyFill="1" applyBorder="1"/>
    <xf numFmtId="0" fontId="3" fillId="3" borderId="0" xfId="0" applyFont="1" applyFill="1" applyBorder="1" applyAlignment="1">
      <alignment vertical="center" wrapText="1"/>
    </xf>
    <xf numFmtId="0" fontId="6" fillId="0" borderId="0" xfId="1"/>
    <xf numFmtId="0" fontId="24" fillId="0" borderId="0" xfId="1" applyFont="1" applyAlignment="1" applyProtection="1">
      <alignment vertical="center"/>
      <protection locked="0"/>
    </xf>
    <xf numFmtId="0" fontId="24" fillId="0" borderId="0" xfId="1" applyFont="1" applyProtection="1">
      <protection locked="0"/>
    </xf>
    <xf numFmtId="0" fontId="26" fillId="0" borderId="5" xfId="1" applyFont="1" applyBorder="1" applyAlignment="1">
      <alignment horizontal="center" vertical="center" wrapText="1"/>
    </xf>
    <xf numFmtId="0" fontId="23" fillId="0" borderId="0" xfId="1" applyFont="1"/>
    <xf numFmtId="0" fontId="24" fillId="0" borderId="0" xfId="1" applyFont="1" applyAlignment="1">
      <alignment horizontal="left" vertical="center" wrapText="1"/>
    </xf>
    <xf numFmtId="0" fontId="31" fillId="0" borderId="0" xfId="1" applyFont="1" applyAlignment="1">
      <alignment horizontal="justify"/>
    </xf>
    <xf numFmtId="0" fontId="32" fillId="0" borderId="0" xfId="1" applyFont="1" applyAlignment="1">
      <alignment horizontal="justify"/>
    </xf>
    <xf numFmtId="0" fontId="33" fillId="0" borderId="0" xfId="1" applyFont="1" applyAlignment="1">
      <alignment horizontal="justify"/>
    </xf>
    <xf numFmtId="0" fontId="34" fillId="0" borderId="0" xfId="1" applyFont="1" applyAlignment="1">
      <alignment horizontal="justify"/>
    </xf>
    <xf numFmtId="0" fontId="35" fillId="0" borderId="23" xfId="1" applyFont="1" applyBorder="1" applyAlignment="1">
      <alignment horizontal="justify" vertical="top" wrapText="1"/>
    </xf>
    <xf numFmtId="0" fontId="35" fillId="6" borderId="24" xfId="1" applyFont="1" applyFill="1" applyBorder="1" applyAlignment="1">
      <alignment horizontal="justify" vertical="top" wrapText="1"/>
    </xf>
    <xf numFmtId="0" fontId="35" fillId="11" borderId="24" xfId="1" applyFont="1" applyFill="1" applyBorder="1" applyAlignment="1">
      <alignment horizontal="justify" vertical="top" wrapText="1"/>
    </xf>
    <xf numFmtId="0" fontId="35" fillId="12" borderId="24" xfId="1" applyFont="1" applyFill="1" applyBorder="1" applyAlignment="1">
      <alignment horizontal="justify" vertical="top" wrapText="1"/>
    </xf>
    <xf numFmtId="0" fontId="34" fillId="0" borderId="25" xfId="1" applyFont="1" applyBorder="1" applyAlignment="1">
      <alignment horizontal="justify" vertical="top" wrapText="1"/>
    </xf>
    <xf numFmtId="0" fontId="34" fillId="0" borderId="26" xfId="1" applyFont="1" applyBorder="1" applyAlignment="1">
      <alignment horizontal="justify" vertical="top" wrapText="1"/>
    </xf>
    <xf numFmtId="0" fontId="35" fillId="0" borderId="0" xfId="1" applyFont="1" applyAlignment="1">
      <alignment horizontal="justify"/>
    </xf>
    <xf numFmtId="0" fontId="19" fillId="2" borderId="0" xfId="0" applyFont="1" applyFill="1" applyBorder="1" applyAlignment="1">
      <alignment horizontal="left" vertical="center" wrapText="1"/>
    </xf>
    <xf numFmtId="0" fontId="15" fillId="2" borderId="0" xfId="0" applyFont="1" applyFill="1" applyBorder="1" applyAlignment="1">
      <alignment horizontal="left" vertical="center" wrapText="1"/>
    </xf>
    <xf numFmtId="2" fontId="15" fillId="2" borderId="0" xfId="0" applyNumberFormat="1" applyFont="1" applyFill="1" applyBorder="1" applyAlignment="1">
      <alignment horizontal="center" vertical="center" wrapText="1"/>
    </xf>
    <xf numFmtId="2" fontId="1" fillId="2" borderId="0" xfId="0" applyNumberFormat="1" applyFont="1" applyFill="1" applyBorder="1" applyAlignment="1">
      <alignment horizontal="center" vertical="center" wrapText="1"/>
    </xf>
    <xf numFmtId="0" fontId="13" fillId="2" borderId="0" xfId="0" applyFont="1" applyFill="1" applyBorder="1" applyAlignment="1" applyProtection="1">
      <alignment vertical="center" wrapText="1" shrinkToFit="1"/>
      <protection locked="0"/>
    </xf>
    <xf numFmtId="9" fontId="16" fillId="2" borderId="0" xfId="0" applyNumberFormat="1" applyFont="1" applyFill="1" applyBorder="1" applyAlignment="1" applyProtection="1">
      <alignment horizontal="center" vertical="center" wrapText="1" shrinkToFit="1"/>
      <protection locked="0"/>
    </xf>
    <xf numFmtId="9" fontId="21" fillId="2" borderId="0" xfId="0" applyNumberFormat="1" applyFont="1" applyFill="1" applyBorder="1" applyAlignment="1" applyProtection="1">
      <alignment vertical="center" wrapText="1" shrinkToFit="1"/>
      <protection locked="0"/>
    </xf>
    <xf numFmtId="0" fontId="13" fillId="2" borderId="0" xfId="0" applyFont="1" applyFill="1" applyBorder="1" applyAlignment="1" applyProtection="1">
      <alignment horizontal="left" vertical="center" wrapText="1" shrinkToFit="1"/>
      <protection locked="0"/>
    </xf>
    <xf numFmtId="9" fontId="21" fillId="2" borderId="0" xfId="0" applyNumberFormat="1" applyFont="1" applyFill="1" applyBorder="1" applyAlignment="1" applyProtection="1">
      <alignment horizontal="left" vertical="center" wrapText="1" shrinkToFit="1"/>
      <protection locked="0"/>
    </xf>
    <xf numFmtId="0" fontId="11" fillId="2" borderId="0" xfId="0" applyFont="1" applyFill="1" applyBorder="1" applyAlignment="1">
      <alignment vertical="center" wrapText="1"/>
    </xf>
    <xf numFmtId="0" fontId="26" fillId="0" borderId="5" xfId="1" applyFont="1" applyBorder="1" applyAlignment="1" applyProtection="1">
      <alignment horizontal="center" vertical="center" wrapText="1"/>
      <protection locked="0"/>
    </xf>
    <xf numFmtId="0" fontId="26" fillId="0" borderId="8" xfId="1" applyFont="1" applyBorder="1" applyAlignment="1" applyProtection="1">
      <alignment horizontal="center" vertical="center" wrapText="1"/>
      <protection locked="0"/>
    </xf>
    <xf numFmtId="0" fontId="26" fillId="0" borderId="5" xfId="1" applyFont="1" applyBorder="1" applyAlignment="1">
      <alignment horizontal="center" vertical="center" wrapText="1"/>
    </xf>
    <xf numFmtId="0" fontId="26" fillId="0" borderId="5" xfId="1" applyFont="1" applyBorder="1" applyAlignment="1">
      <alignment horizontal="center" vertical="center" wrapText="1"/>
    </xf>
    <xf numFmtId="0" fontId="26" fillId="0" borderId="5" xfId="1" applyFont="1" applyBorder="1" applyAlignment="1" applyProtection="1">
      <alignment horizontal="center" vertical="center" wrapText="1"/>
      <protection locked="0"/>
    </xf>
    <xf numFmtId="0" fontId="26" fillId="0" borderId="8" xfId="1" applyFont="1" applyBorder="1" applyAlignment="1" applyProtection="1">
      <alignment horizontal="center" vertical="center" wrapText="1"/>
      <protection locked="0"/>
    </xf>
    <xf numFmtId="0" fontId="7" fillId="2" borderId="5" xfId="0" applyFont="1" applyFill="1" applyBorder="1" applyAlignment="1">
      <alignment horizontal="left" vertical="center" wrapText="1"/>
    </xf>
    <xf numFmtId="2" fontId="7" fillId="2" borderId="5" xfId="0" applyNumberFormat="1" applyFont="1" applyFill="1" applyBorder="1" applyAlignment="1">
      <alignment horizontal="center" vertical="center" wrapText="1"/>
    </xf>
    <xf numFmtId="0" fontId="37" fillId="0" borderId="5" xfId="0" applyFont="1" applyFill="1" applyBorder="1" applyAlignment="1" applyProtection="1">
      <alignment horizontal="left" vertical="center" wrapText="1" shrinkToFit="1"/>
      <protection locked="0"/>
    </xf>
    <xf numFmtId="4" fontId="26" fillId="0" borderId="5" xfId="1" applyNumberFormat="1" applyFont="1" applyBorder="1" applyAlignment="1">
      <alignment horizontal="center" vertical="center" wrapText="1"/>
    </xf>
    <xf numFmtId="0" fontId="38" fillId="0" borderId="0" xfId="1" applyFont="1" applyAlignment="1" applyProtection="1">
      <alignment vertical="center"/>
      <protection locked="0"/>
    </xf>
    <xf numFmtId="0" fontId="7" fillId="0" borderId="17" xfId="1" applyFont="1" applyBorder="1" applyAlignment="1">
      <alignment horizontal="center" vertical="center"/>
    </xf>
    <xf numFmtId="0" fontId="35" fillId="12" borderId="0" xfId="1" applyFont="1" applyFill="1" applyBorder="1" applyAlignment="1">
      <alignment horizontal="justify" vertical="top" wrapText="1"/>
    </xf>
    <xf numFmtId="0" fontId="34" fillId="0" borderId="0" xfId="1" applyFont="1" applyBorder="1" applyAlignment="1">
      <alignment horizontal="justify" vertical="top" wrapText="1"/>
    </xf>
    <xf numFmtId="0" fontId="38" fillId="0" borderId="0" xfId="1" applyFont="1" applyProtection="1">
      <protection locked="0"/>
    </xf>
    <xf numFmtId="0" fontId="6" fillId="0" borderId="21" xfId="1" applyBorder="1" applyAlignment="1">
      <alignment horizontal="center" vertical="center"/>
    </xf>
    <xf numFmtId="0" fontId="6" fillId="0" borderId="17" xfId="1" applyBorder="1" applyAlignment="1">
      <alignment horizontal="center" vertical="center"/>
    </xf>
    <xf numFmtId="0" fontId="6" fillId="0" borderId="7" xfId="1" applyBorder="1" applyAlignment="1">
      <alignment horizontal="center" vertical="center"/>
    </xf>
    <xf numFmtId="0" fontId="7" fillId="0" borderId="5" xfId="0" applyFont="1" applyFill="1" applyBorder="1" applyAlignment="1">
      <alignment horizontal="left" vertical="center" wrapText="1"/>
    </xf>
    <xf numFmtId="9" fontId="26" fillId="0" borderId="5" xfId="1" applyNumberFormat="1" applyFont="1" applyBorder="1" applyAlignment="1">
      <alignment horizontal="center" vertical="center" wrapText="1"/>
    </xf>
    <xf numFmtId="9" fontId="23" fillId="0" borderId="5" xfId="5" applyNumberFormat="1" applyFont="1" applyBorder="1" applyAlignment="1" applyProtection="1">
      <alignment horizontal="center" vertical="center" wrapText="1"/>
      <protection locked="0"/>
    </xf>
    <xf numFmtId="10" fontId="26" fillId="0" borderId="5" xfId="1" applyNumberFormat="1" applyFont="1" applyBorder="1" applyAlignment="1">
      <alignment horizontal="center" vertical="center" wrapText="1"/>
    </xf>
    <xf numFmtId="9" fontId="38" fillId="0" borderId="0" xfId="1" applyNumberFormat="1" applyFont="1" applyAlignment="1" applyProtection="1">
      <alignment vertical="center"/>
      <protection locked="0"/>
    </xf>
    <xf numFmtId="0" fontId="10" fillId="0" borderId="5" xfId="0" applyFont="1" applyFill="1" applyBorder="1" applyAlignment="1">
      <alignment horizontal="left" vertical="center" wrapText="1"/>
    </xf>
    <xf numFmtId="0" fontId="37" fillId="0" borderId="5" xfId="0" applyFont="1" applyFill="1" applyBorder="1" applyAlignment="1" applyProtection="1">
      <alignment vertical="center" wrapText="1" shrinkToFit="1"/>
      <protection locked="0"/>
    </xf>
    <xf numFmtId="0" fontId="9" fillId="8" borderId="14" xfId="0" applyFont="1" applyFill="1" applyBorder="1" applyAlignment="1">
      <alignment horizontal="center" vertical="center" wrapText="1"/>
    </xf>
    <xf numFmtId="0" fontId="7" fillId="17" borderId="0" xfId="0" applyFont="1" applyFill="1" applyBorder="1"/>
    <xf numFmtId="0" fontId="7" fillId="16" borderId="0" xfId="0" applyFont="1" applyFill="1" applyBorder="1"/>
    <xf numFmtId="0" fontId="7" fillId="16" borderId="0" xfId="0" applyFont="1" applyFill="1"/>
    <xf numFmtId="0" fontId="7" fillId="17" borderId="0" xfId="0" applyFont="1" applyFill="1"/>
    <xf numFmtId="0" fontId="36" fillId="0" borderId="5" xfId="1" applyFont="1" applyBorder="1" applyAlignment="1">
      <alignment horizontal="center" vertical="center"/>
    </xf>
    <xf numFmtId="9" fontId="7" fillId="17" borderId="0" xfId="0" applyNumberFormat="1" applyFont="1" applyFill="1" applyBorder="1" applyAlignment="1">
      <alignment vertical="center" wrapText="1"/>
    </xf>
    <xf numFmtId="0" fontId="10" fillId="16" borderId="5" xfId="0" applyFont="1" applyFill="1" applyBorder="1" applyAlignment="1" applyProtection="1">
      <alignment horizontal="center" vertical="center" wrapText="1" shrinkToFit="1"/>
      <protection locked="0"/>
    </xf>
    <xf numFmtId="0" fontId="10" fillId="6" borderId="5" xfId="0" applyFont="1" applyFill="1" applyBorder="1" applyAlignment="1" applyProtection="1">
      <alignment horizontal="center" vertical="center" wrapText="1" shrinkToFit="1"/>
      <protection locked="0"/>
    </xf>
    <xf numFmtId="17" fontId="10" fillId="0" borderId="5" xfId="0" applyNumberFormat="1" applyFont="1" applyFill="1" applyBorder="1" applyAlignment="1" applyProtection="1">
      <alignment horizontal="center" vertical="center" wrapText="1" shrinkToFit="1"/>
      <protection locked="0"/>
    </xf>
    <xf numFmtId="0" fontId="10" fillId="0" borderId="5" xfId="0" applyFont="1" applyFill="1" applyBorder="1" applyAlignment="1" applyProtection="1">
      <alignment vertical="center" wrapText="1" shrinkToFit="1"/>
      <protection locked="0"/>
    </xf>
    <xf numFmtId="9" fontId="10" fillId="0" borderId="0" xfId="0" applyNumberFormat="1" applyFont="1" applyFill="1" applyBorder="1" applyAlignment="1" applyProtection="1">
      <alignment horizontal="center" vertical="center" wrapText="1" shrinkToFit="1"/>
      <protection locked="0"/>
    </xf>
    <xf numFmtId="0" fontId="37" fillId="2" borderId="5" xfId="0" applyFont="1" applyFill="1" applyBorder="1" applyAlignment="1" applyProtection="1">
      <alignment horizontal="center" vertical="center" wrapText="1" shrinkToFit="1"/>
      <protection locked="0"/>
    </xf>
    <xf numFmtId="17" fontId="37" fillId="2" borderId="5" xfId="0" applyNumberFormat="1" applyFont="1" applyFill="1" applyBorder="1" applyAlignment="1" applyProtection="1">
      <alignment horizontal="center" vertical="center" wrapText="1" shrinkToFit="1"/>
      <protection locked="0"/>
    </xf>
    <xf numFmtId="2" fontId="7" fillId="10" borderId="5" xfId="0" applyNumberFormat="1" applyFont="1" applyFill="1" applyBorder="1" applyAlignment="1">
      <alignment horizontal="center" vertical="center" wrapText="1"/>
    </xf>
    <xf numFmtId="2" fontId="7" fillId="15" borderId="5" xfId="0" applyNumberFormat="1" applyFont="1" applyFill="1" applyBorder="1" applyAlignment="1">
      <alignment horizontal="center" vertical="center" wrapText="1"/>
    </xf>
    <xf numFmtId="2" fontId="7" fillId="6" borderId="5" xfId="0" applyNumberFormat="1" applyFont="1" applyFill="1" applyBorder="1" applyAlignment="1">
      <alignment horizontal="center" vertical="center" wrapText="1"/>
    </xf>
    <xf numFmtId="9" fontId="16" fillId="5" borderId="5" xfId="0" applyNumberFormat="1" applyFont="1" applyFill="1" applyBorder="1" applyAlignment="1" applyProtection="1">
      <alignment horizontal="left" vertical="center" wrapText="1" shrinkToFit="1"/>
      <protection locked="0"/>
    </xf>
    <xf numFmtId="2" fontId="39" fillId="2" borderId="0" xfId="0" applyNumberFormat="1" applyFont="1" applyFill="1" applyAlignment="1">
      <alignment vertical="center"/>
    </xf>
    <xf numFmtId="9" fontId="0" fillId="0" borderId="0" xfId="0" applyNumberFormat="1"/>
    <xf numFmtId="0" fontId="45" fillId="2" borderId="0" xfId="0" applyFont="1" applyFill="1"/>
    <xf numFmtId="9" fontId="45" fillId="2" borderId="0" xfId="0" applyNumberFormat="1" applyFont="1" applyFill="1"/>
    <xf numFmtId="0" fontId="45" fillId="2" borderId="0" xfId="0" applyFont="1" applyFill="1" applyBorder="1"/>
    <xf numFmtId="0" fontId="45" fillId="0" borderId="0" xfId="0" applyFont="1"/>
    <xf numFmtId="3" fontId="26" fillId="0" borderId="5" xfId="1" applyNumberFormat="1" applyFont="1" applyBorder="1" applyAlignment="1">
      <alignment horizontal="center" vertical="center" wrapText="1"/>
    </xf>
    <xf numFmtId="9" fontId="0" fillId="0" borderId="0" xfId="8" applyFont="1"/>
    <xf numFmtId="16" fontId="0" fillId="0" borderId="0" xfId="0" applyNumberFormat="1"/>
    <xf numFmtId="0" fontId="10" fillId="2" borderId="5" xfId="0" applyFont="1" applyFill="1" applyBorder="1" applyAlignment="1" applyProtection="1">
      <alignment horizontal="center" vertical="center" wrapText="1" shrinkToFit="1"/>
      <protection locked="0"/>
    </xf>
    <xf numFmtId="0" fontId="23" fillId="0" borderId="0" xfId="1" applyFont="1" applyProtection="1">
      <protection locked="0"/>
    </xf>
    <xf numFmtId="0" fontId="43" fillId="0" borderId="5" xfId="0" applyFont="1" applyFill="1" applyBorder="1" applyAlignment="1" applyProtection="1">
      <alignment vertical="center" wrapText="1" shrinkToFit="1"/>
      <protection locked="0"/>
    </xf>
    <xf numFmtId="9" fontId="26" fillId="15" borderId="5" xfId="1" applyNumberFormat="1" applyFont="1" applyFill="1" applyBorder="1" applyAlignment="1">
      <alignment horizontal="center" vertical="center" wrapText="1"/>
    </xf>
    <xf numFmtId="17" fontId="10" fillId="2" borderId="5" xfId="0" applyNumberFormat="1" applyFont="1" applyFill="1" applyBorder="1" applyAlignment="1" applyProtection="1">
      <alignment horizontal="center" vertical="center" wrapText="1" shrinkToFit="1"/>
      <protection locked="0"/>
    </xf>
    <xf numFmtId="0" fontId="46" fillId="0" borderId="5" xfId="0" applyFont="1" applyFill="1" applyBorder="1" applyAlignment="1" applyProtection="1">
      <alignment horizontal="center" vertical="center" wrapText="1" shrinkToFit="1"/>
      <protection locked="0"/>
    </xf>
    <xf numFmtId="10" fontId="0" fillId="2" borderId="0" xfId="8" applyNumberFormat="1" applyFont="1" applyFill="1"/>
    <xf numFmtId="0" fontId="10" fillId="6" borderId="7" xfId="0" applyFont="1" applyFill="1" applyBorder="1" applyAlignment="1" applyProtection="1">
      <alignment horizontal="center" vertical="center" wrapText="1" shrinkToFit="1"/>
      <protection locked="0"/>
    </xf>
    <xf numFmtId="9" fontId="10" fillId="0" borderId="3" xfId="0" applyNumberFormat="1" applyFont="1" applyFill="1" applyBorder="1" applyAlignment="1" applyProtection="1">
      <alignment horizontal="center" vertical="center" wrapText="1" shrinkToFit="1"/>
      <protection locked="0"/>
    </xf>
    <xf numFmtId="0" fontId="41" fillId="0" borderId="6" xfId="0" applyFont="1" applyFill="1" applyBorder="1" applyAlignment="1" applyProtection="1">
      <alignment horizontal="center" vertical="center" wrapText="1" shrinkToFit="1"/>
      <protection locked="0"/>
    </xf>
    <xf numFmtId="0" fontId="7" fillId="7" borderId="34" xfId="0" applyFont="1" applyFill="1" applyBorder="1"/>
    <xf numFmtId="0" fontId="7" fillId="3" borderId="45" xfId="0" applyFont="1" applyFill="1" applyBorder="1"/>
    <xf numFmtId="9" fontId="10" fillId="0" borderId="47" xfId="0" applyNumberFormat="1" applyFont="1" applyFill="1" applyBorder="1" applyAlignment="1" applyProtection="1">
      <alignment horizontal="center" vertical="center" wrapText="1" shrinkToFit="1"/>
      <protection locked="0"/>
    </xf>
    <xf numFmtId="0" fontId="7" fillId="7" borderId="34" xfId="0" applyFont="1" applyFill="1" applyBorder="1" applyAlignment="1">
      <alignment wrapText="1"/>
    </xf>
    <xf numFmtId="0" fontId="7" fillId="7" borderId="48" xfId="0" applyFont="1" applyFill="1" applyBorder="1"/>
    <xf numFmtId="0" fontId="7" fillId="3" borderId="31" xfId="0" applyFont="1" applyFill="1" applyBorder="1"/>
    <xf numFmtId="0" fontId="10" fillId="2" borderId="29" xfId="0" applyFont="1" applyFill="1" applyBorder="1" applyAlignment="1">
      <alignment vertical="center"/>
    </xf>
    <xf numFmtId="0" fontId="7" fillId="17" borderId="31" xfId="0" applyFont="1" applyFill="1" applyBorder="1"/>
    <xf numFmtId="164" fontId="7" fillId="17" borderId="31" xfId="7" applyNumberFormat="1" applyFont="1" applyFill="1" applyBorder="1"/>
    <xf numFmtId="9" fontId="49" fillId="17" borderId="31" xfId="0" applyNumberFormat="1" applyFont="1" applyFill="1" applyBorder="1"/>
    <xf numFmtId="9" fontId="7" fillId="17" borderId="31" xfId="0" applyNumberFormat="1" applyFont="1" applyFill="1" applyBorder="1"/>
    <xf numFmtId="0" fontId="7" fillId="17" borderId="49" xfId="0" applyFont="1" applyFill="1" applyBorder="1"/>
    <xf numFmtId="9" fontId="26" fillId="9" borderId="5" xfId="1" applyNumberFormat="1" applyFont="1" applyFill="1" applyBorder="1" applyAlignment="1">
      <alignment horizontal="center" vertical="center" wrapText="1"/>
    </xf>
    <xf numFmtId="3" fontId="7" fillId="0" borderId="5" xfId="1" applyNumberFormat="1" applyFont="1" applyBorder="1" applyAlignment="1">
      <alignment horizontal="center" vertical="center"/>
    </xf>
    <xf numFmtId="165" fontId="26" fillId="0" borderId="5" xfId="1" applyNumberFormat="1" applyFont="1" applyBorder="1" applyAlignment="1">
      <alignment horizontal="center" vertical="center" wrapText="1"/>
    </xf>
    <xf numFmtId="0" fontId="37" fillId="2" borderId="5" xfId="0" applyFont="1" applyFill="1" applyBorder="1" applyAlignment="1" applyProtection="1">
      <alignment horizontal="left" vertical="center" wrapText="1" shrinkToFit="1"/>
      <protection locked="0"/>
    </xf>
    <xf numFmtId="9" fontId="16" fillId="2" borderId="5" xfId="0" applyNumberFormat="1" applyFont="1" applyFill="1" applyBorder="1" applyAlignment="1" applyProtection="1">
      <alignment horizontal="left" vertical="center" wrapText="1" shrinkToFit="1"/>
      <protection locked="0"/>
    </xf>
    <xf numFmtId="164" fontId="6" fillId="0" borderId="5" xfId="7" applyNumberFormat="1" applyFont="1" applyBorder="1" applyAlignment="1">
      <alignment horizontal="center" vertical="center"/>
    </xf>
    <xf numFmtId="10" fontId="26" fillId="0" borderId="5" xfId="8" applyNumberFormat="1" applyFont="1" applyBorder="1" applyAlignment="1">
      <alignment horizontal="center" vertical="center" wrapText="1"/>
    </xf>
    <xf numFmtId="2" fontId="23" fillId="0" borderId="0" xfId="8" applyNumberFormat="1" applyFont="1" applyBorder="1" applyAlignment="1" applyProtection="1">
      <alignment horizontal="center" vertical="center" wrapText="1"/>
      <protection locked="0"/>
    </xf>
    <xf numFmtId="164" fontId="10" fillId="16" borderId="7" xfId="7" applyNumberFormat="1" applyFont="1" applyFill="1" applyBorder="1" applyAlignment="1" applyProtection="1">
      <alignment horizontal="center" vertical="center" wrapText="1" shrinkToFit="1"/>
      <protection locked="0"/>
    </xf>
    <xf numFmtId="164" fontId="10" fillId="6" borderId="5" xfId="7" applyNumberFormat="1" applyFont="1" applyFill="1" applyBorder="1" applyAlignment="1" applyProtection="1">
      <alignment horizontal="center" vertical="center" wrapText="1" shrinkToFit="1"/>
      <protection locked="0"/>
    </xf>
    <xf numFmtId="10" fontId="53" fillId="0" borderId="0" xfId="8" applyNumberFormat="1" applyFont="1" applyAlignment="1" applyProtection="1">
      <alignment vertical="center"/>
      <protection locked="0"/>
    </xf>
    <xf numFmtId="0" fontId="9" fillId="8" borderId="5" xfId="0" applyFont="1" applyFill="1" applyBorder="1" applyAlignment="1">
      <alignment horizontal="center" vertical="center" wrapText="1"/>
    </xf>
    <xf numFmtId="0" fontId="9" fillId="8" borderId="14" xfId="0" applyFont="1" applyFill="1" applyBorder="1" applyAlignment="1">
      <alignment horizontal="center" vertical="center" wrapText="1"/>
    </xf>
    <xf numFmtId="0" fontId="41" fillId="0" borderId="17" xfId="0" applyFont="1" applyFill="1" applyBorder="1" applyAlignment="1" applyProtection="1">
      <alignment horizontal="center" vertical="center" wrapText="1" shrinkToFit="1"/>
      <protection locked="0"/>
    </xf>
    <xf numFmtId="0" fontId="41" fillId="0" borderId="7" xfId="0" applyFont="1" applyFill="1" applyBorder="1" applyAlignment="1" applyProtection="1">
      <alignment horizontal="center" vertical="center" wrapText="1" shrinkToFit="1"/>
      <protection locked="0"/>
    </xf>
    <xf numFmtId="9" fontId="10" fillId="0" borderId="21" xfId="0" applyNumberFormat="1" applyFont="1" applyFill="1" applyBorder="1" applyAlignment="1" applyProtection="1">
      <alignment horizontal="center" vertical="center" wrapText="1" shrinkToFit="1"/>
      <protection locked="0"/>
    </xf>
    <xf numFmtId="0" fontId="10" fillId="0" borderId="5" xfId="0" applyFont="1" applyFill="1" applyBorder="1" applyAlignment="1" applyProtection="1">
      <alignment horizontal="center" vertical="center" wrapText="1" shrinkToFit="1"/>
      <protection locked="0"/>
    </xf>
    <xf numFmtId="9" fontId="10" fillId="0" borderId="9" xfId="0" applyNumberFormat="1" applyFont="1" applyFill="1" applyBorder="1" applyAlignment="1" applyProtection="1">
      <alignment horizontal="center" vertical="center" wrapText="1" shrinkToFit="1"/>
      <protection locked="0"/>
    </xf>
    <xf numFmtId="0" fontId="7" fillId="16" borderId="45" xfId="0" applyFont="1" applyFill="1" applyBorder="1"/>
    <xf numFmtId="0" fontId="0" fillId="0" borderId="34" xfId="0" applyBorder="1"/>
    <xf numFmtId="0" fontId="0" fillId="0" borderId="0" xfId="0" applyBorder="1"/>
    <xf numFmtId="0" fontId="0" fillId="0" borderId="45" xfId="0" applyBorder="1"/>
    <xf numFmtId="9" fontId="0" fillId="0" borderId="0" xfId="8" applyFont="1" applyBorder="1"/>
    <xf numFmtId="0" fontId="0" fillId="0" borderId="48" xfId="0" applyBorder="1"/>
    <xf numFmtId="0" fontId="0" fillId="0" borderId="31" xfId="0" applyBorder="1"/>
    <xf numFmtId="0" fontId="0" fillId="0" borderId="49" xfId="0" applyBorder="1"/>
    <xf numFmtId="0" fontId="37" fillId="4" borderId="5" xfId="0" applyFont="1" applyFill="1" applyBorder="1" applyAlignment="1" applyProtection="1">
      <alignment horizontal="center" vertical="center" wrapText="1" shrinkToFit="1"/>
      <protection locked="0"/>
    </xf>
    <xf numFmtId="0" fontId="43" fillId="0" borderId="5" xfId="0" applyFont="1" applyFill="1" applyBorder="1" applyAlignment="1" applyProtection="1">
      <alignment horizontal="center" vertical="center" wrapText="1" shrinkToFit="1"/>
      <protection locked="0"/>
    </xf>
    <xf numFmtId="0" fontId="37" fillId="4" borderId="5" xfId="0" applyFont="1" applyFill="1" applyBorder="1" applyAlignment="1" applyProtection="1">
      <alignment horizontal="center" vertical="center" wrapText="1" shrinkToFit="1"/>
      <protection locked="0"/>
    </xf>
    <xf numFmtId="0" fontId="7" fillId="18" borderId="0" xfId="0" applyFont="1" applyFill="1" applyBorder="1"/>
    <xf numFmtId="0" fontId="37" fillId="7" borderId="39" xfId="0" applyFont="1" applyFill="1" applyBorder="1" applyAlignment="1" applyProtection="1">
      <alignment vertical="center" wrapText="1" shrinkToFit="1"/>
      <protection locked="0"/>
    </xf>
    <xf numFmtId="9" fontId="7" fillId="7" borderId="0" xfId="0" applyNumberFormat="1" applyFont="1" applyFill="1" applyBorder="1"/>
    <xf numFmtId="0" fontId="10" fillId="0" borderId="5" xfId="0" applyFont="1" applyFill="1" applyBorder="1" applyAlignment="1" applyProtection="1">
      <alignment horizontal="center" vertical="center" wrapText="1" shrinkToFit="1"/>
      <protection locked="0"/>
    </xf>
    <xf numFmtId="3" fontId="36" fillId="0" borderId="5" xfId="1" applyNumberFormat="1" applyFont="1" applyBorder="1" applyAlignment="1">
      <alignment horizontal="center" vertical="center"/>
    </xf>
    <xf numFmtId="0" fontId="23" fillId="0" borderId="0" xfId="0" applyFont="1" applyFill="1" applyAlignment="1">
      <alignment vertical="center"/>
    </xf>
    <xf numFmtId="0" fontId="24" fillId="0" borderId="0" xfId="0" applyFont="1"/>
    <xf numFmtId="0" fontId="26" fillId="9" borderId="5" xfId="0" applyFont="1" applyFill="1" applyBorder="1" applyAlignment="1">
      <alignment horizontal="center" vertical="center" wrapText="1"/>
    </xf>
    <xf numFmtId="0" fontId="24" fillId="0" borderId="0" xfId="0" applyFont="1" applyAlignment="1" applyProtection="1">
      <alignment vertical="center"/>
      <protection locked="0"/>
    </xf>
    <xf numFmtId="0" fontId="24" fillId="0" borderId="0" xfId="0" applyFont="1" applyProtection="1">
      <protection locked="0"/>
    </xf>
    <xf numFmtId="0" fontId="24" fillId="0" borderId="0" xfId="0" applyFont="1" applyAlignment="1" applyProtection="1">
      <alignment horizontal="center" vertical="center"/>
      <protection locked="0"/>
    </xf>
    <xf numFmtId="0" fontId="24" fillId="0" borderId="5" xfId="0" applyFont="1" applyFill="1" applyBorder="1" applyAlignment="1" applyProtection="1">
      <alignment horizontal="center" vertical="center"/>
      <protection locked="0"/>
    </xf>
    <xf numFmtId="0" fontId="26" fillId="0" borderId="5" xfId="0" applyFont="1" applyFill="1" applyBorder="1" applyAlignment="1" applyProtection="1">
      <alignment horizontal="center" vertical="center" wrapText="1"/>
    </xf>
    <xf numFmtId="0" fontId="24" fillId="0" borderId="9" xfId="0" applyFont="1" applyFill="1" applyBorder="1" applyAlignment="1" applyProtection="1">
      <alignment horizontal="center" vertical="center"/>
      <protection locked="0"/>
    </xf>
    <xf numFmtId="0" fontId="26" fillId="0" borderId="5" xfId="0" applyFont="1" applyBorder="1" applyAlignment="1" applyProtection="1">
      <alignment horizontal="center" vertical="center"/>
    </xf>
    <xf numFmtId="0" fontId="26" fillId="0" borderId="5" xfId="0" applyFont="1" applyBorder="1" applyAlignment="1" applyProtection="1">
      <alignment horizontal="center" vertical="center" wrapText="1"/>
      <protection locked="0"/>
    </xf>
    <xf numFmtId="0" fontId="26" fillId="6" borderId="5" xfId="0" applyFont="1" applyFill="1" applyBorder="1" applyAlignment="1" applyProtection="1">
      <alignment horizontal="center" vertical="center" wrapText="1"/>
      <protection locked="0"/>
    </xf>
    <xf numFmtId="10" fontId="23" fillId="0" borderId="5" xfId="8" applyNumberFormat="1" applyFont="1" applyBorder="1" applyAlignment="1" applyProtection="1">
      <alignment horizontal="center" vertical="center" wrapText="1"/>
      <protection locked="0"/>
    </xf>
    <xf numFmtId="0" fontId="26" fillId="9" borderId="5" xfId="0" applyFont="1" applyFill="1" applyBorder="1" applyAlignment="1" applyProtection="1">
      <alignment horizontal="center" vertical="center" wrapText="1"/>
      <protection locked="0"/>
    </xf>
    <xf numFmtId="0" fontId="26" fillId="10" borderId="5" xfId="0" applyFont="1" applyFill="1" applyBorder="1" applyAlignment="1" applyProtection="1">
      <alignment horizontal="center" vertical="center" wrapText="1"/>
      <protection locked="0"/>
    </xf>
    <xf numFmtId="0" fontId="0" fillId="0" borderId="0" xfId="0" applyAlignment="1">
      <alignment horizontal="center" vertical="center"/>
    </xf>
    <xf numFmtId="0" fontId="59" fillId="0" borderId="0" xfId="0" applyFont="1" applyBorder="1" applyAlignment="1"/>
    <xf numFmtId="0" fontId="60" fillId="0" borderId="0" xfId="0" applyFont="1"/>
    <xf numFmtId="0" fontId="62" fillId="0" borderId="0" xfId="0" applyFont="1" applyAlignment="1" applyProtection="1">
      <alignment vertical="center"/>
      <protection locked="0"/>
    </xf>
    <xf numFmtId="0" fontId="62" fillId="0" borderId="0" xfId="0" applyFont="1" applyProtection="1">
      <protection locked="0"/>
    </xf>
    <xf numFmtId="0" fontId="62" fillId="0" borderId="0" xfId="1" applyFont="1" applyAlignment="1">
      <alignment horizontal="justify"/>
    </xf>
    <xf numFmtId="0" fontId="63" fillId="0" borderId="0" xfId="1" applyFont="1"/>
    <xf numFmtId="0" fontId="60" fillId="0" borderId="0" xfId="1" applyFont="1"/>
    <xf numFmtId="0" fontId="62" fillId="0" borderId="0" xfId="1" applyFont="1" applyProtection="1">
      <protection locked="0"/>
    </xf>
    <xf numFmtId="0" fontId="64" fillId="0" borderId="0" xfId="1" applyFont="1" applyAlignment="1">
      <alignment horizontal="justify"/>
    </xf>
    <xf numFmtId="0" fontId="65" fillId="0" borderId="0" xfId="1" applyFont="1" applyAlignment="1">
      <alignment horizontal="justify"/>
    </xf>
    <xf numFmtId="0" fontId="66" fillId="0" borderId="0" xfId="1" applyFont="1" applyAlignment="1">
      <alignment horizontal="justify"/>
    </xf>
    <xf numFmtId="10" fontId="24" fillId="0" borderId="0" xfId="8" applyNumberFormat="1" applyFont="1" applyProtection="1">
      <protection locked="0"/>
    </xf>
    <xf numFmtId="0" fontId="26" fillId="0" borderId="15" xfId="0" applyFont="1" applyBorder="1" applyAlignment="1" applyProtection="1">
      <alignment horizontal="center" vertical="center" wrapText="1"/>
      <protection locked="0"/>
    </xf>
    <xf numFmtId="3" fontId="7" fillId="0" borderId="6" xfId="1" applyNumberFormat="1" applyFont="1" applyBorder="1" applyAlignment="1">
      <alignment vertical="center"/>
    </xf>
    <xf numFmtId="0" fontId="26" fillId="0" borderId="6" xfId="1" applyFont="1" applyBorder="1" applyAlignment="1">
      <alignment vertical="center" wrapText="1"/>
    </xf>
    <xf numFmtId="10" fontId="52" fillId="0" borderId="0" xfId="8" applyNumberFormat="1" applyFont="1" applyProtection="1">
      <protection locked="0"/>
    </xf>
    <xf numFmtId="166" fontId="24" fillId="0" borderId="0" xfId="8" applyNumberFormat="1" applyFont="1" applyProtection="1">
      <protection locked="0"/>
    </xf>
    <xf numFmtId="0" fontId="53" fillId="0" borderId="0" xfId="8" applyNumberFormat="1" applyFont="1" applyAlignment="1" applyProtection="1">
      <alignment vertical="center"/>
      <protection locked="0"/>
    </xf>
    <xf numFmtId="0" fontId="26" fillId="0" borderId="5" xfId="0" applyFont="1" applyBorder="1" applyAlignment="1" applyProtection="1">
      <alignment horizontal="center" vertical="center" wrapText="1"/>
      <protection locked="0"/>
    </xf>
    <xf numFmtId="0" fontId="26" fillId="0" borderId="15" xfId="0" applyFont="1" applyBorder="1" applyAlignment="1" applyProtection="1">
      <alignment horizontal="center" vertical="center" wrapText="1"/>
      <protection locked="0"/>
    </xf>
    <xf numFmtId="0" fontId="26" fillId="0" borderId="5" xfId="0" applyFont="1" applyBorder="1" applyAlignment="1" applyProtection="1">
      <alignment horizontal="center" vertical="center"/>
    </xf>
    <xf numFmtId="0" fontId="26" fillId="0" borderId="5" xfId="0" applyFont="1" applyFill="1" applyBorder="1" applyAlignment="1" applyProtection="1">
      <alignment horizontal="center" vertical="center" wrapText="1"/>
    </xf>
    <xf numFmtId="0" fontId="6" fillId="0" borderId="6" xfId="1" applyBorder="1" applyAlignment="1">
      <alignment horizontal="center" vertical="center"/>
    </xf>
    <xf numFmtId="165" fontId="24" fillId="0" borderId="0" xfId="8" applyNumberFormat="1" applyFont="1" applyProtection="1">
      <protection locked="0"/>
    </xf>
    <xf numFmtId="165" fontId="24" fillId="0" borderId="0" xfId="8" applyNumberFormat="1" applyFont="1" applyAlignment="1" applyProtection="1">
      <alignment vertical="center"/>
      <protection locked="0"/>
    </xf>
    <xf numFmtId="43" fontId="23" fillId="0" borderId="5" xfId="7" applyFont="1" applyBorder="1" applyAlignment="1" applyProtection="1">
      <alignment horizontal="center" vertical="center" wrapText="1"/>
      <protection locked="0"/>
    </xf>
    <xf numFmtId="0" fontId="26" fillId="0" borderId="42" xfId="0" applyFont="1" applyBorder="1" applyAlignment="1" applyProtection="1">
      <alignment horizontal="center" vertical="center" wrapText="1"/>
      <protection locked="0"/>
    </xf>
    <xf numFmtId="9" fontId="23" fillId="0" borderId="5" xfId="7" applyNumberFormat="1" applyFont="1" applyBorder="1" applyAlignment="1" applyProtection="1">
      <alignment horizontal="center" vertical="center" wrapText="1"/>
      <protection locked="0"/>
    </xf>
    <xf numFmtId="10" fontId="23" fillId="0" borderId="5" xfId="7" applyNumberFormat="1" applyFont="1" applyBorder="1" applyAlignment="1" applyProtection="1">
      <alignment horizontal="center" vertical="center" wrapText="1"/>
      <protection locked="0"/>
    </xf>
    <xf numFmtId="0" fontId="67" fillId="0" borderId="5" xfId="1" applyFont="1" applyBorder="1" applyAlignment="1">
      <alignment horizontal="center" vertical="center" wrapText="1"/>
    </xf>
    <xf numFmtId="0" fontId="26" fillId="0" borderId="5" xfId="0" applyFont="1" applyBorder="1" applyAlignment="1" applyProtection="1">
      <alignment horizontal="center" vertical="center" wrapText="1"/>
      <protection locked="0"/>
    </xf>
    <xf numFmtId="0" fontId="26" fillId="0" borderId="5" xfId="0" applyFont="1" applyBorder="1" applyAlignment="1" applyProtection="1">
      <alignment horizontal="center" vertical="center"/>
    </xf>
    <xf numFmtId="0" fontId="26" fillId="0" borderId="5" xfId="0" applyFont="1" applyFill="1" applyBorder="1" applyAlignment="1" applyProtection="1">
      <alignment horizontal="center" vertical="center" wrapText="1"/>
    </xf>
    <xf numFmtId="0" fontId="26" fillId="0" borderId="5" xfId="1" applyFont="1" applyBorder="1" applyAlignment="1" applyProtection="1">
      <alignment horizontal="center" vertical="center" wrapText="1"/>
      <protection locked="0"/>
    </xf>
    <xf numFmtId="0" fontId="26" fillId="0" borderId="8" xfId="1" applyFont="1" applyBorder="1" applyAlignment="1" applyProtection="1">
      <alignment horizontal="center" vertical="center" wrapText="1"/>
      <protection locked="0"/>
    </xf>
    <xf numFmtId="0" fontId="6" fillId="0" borderId="7" xfId="1" applyBorder="1" applyAlignment="1">
      <alignment horizontal="center" vertical="center"/>
    </xf>
    <xf numFmtId="0" fontId="23" fillId="0" borderId="6" xfId="1" applyFont="1" applyBorder="1" applyAlignment="1" applyProtection="1">
      <alignment vertical="center" wrapText="1"/>
      <protection locked="0"/>
    </xf>
    <xf numFmtId="0" fontId="23" fillId="0" borderId="17" xfId="1" applyFont="1" applyBorder="1" applyAlignment="1" applyProtection="1">
      <alignment vertical="center" wrapText="1"/>
      <protection locked="0"/>
    </xf>
    <xf numFmtId="0" fontId="23" fillId="0" borderId="7" xfId="1" applyFont="1" applyBorder="1" applyAlignment="1" applyProtection="1">
      <alignment vertical="center" wrapText="1"/>
      <protection locked="0"/>
    </xf>
    <xf numFmtId="0" fontId="10" fillId="0" borderId="5" xfId="0" applyFont="1" applyFill="1" applyBorder="1" applyAlignment="1" applyProtection="1">
      <alignment horizontal="center" vertical="center" wrapText="1" shrinkToFit="1"/>
      <protection locked="0"/>
    </xf>
    <xf numFmtId="0" fontId="24" fillId="0" borderId="5" xfId="1" applyFont="1" applyBorder="1" applyAlignment="1" applyProtection="1">
      <alignment vertical="center"/>
      <protection locked="0"/>
    </xf>
    <xf numFmtId="0" fontId="47" fillId="0" borderId="5" xfId="1" applyFont="1" applyBorder="1" applyAlignment="1" applyProtection="1">
      <alignment vertical="center"/>
      <protection locked="0"/>
    </xf>
    <xf numFmtId="1" fontId="24" fillId="0" borderId="5" xfId="1" applyNumberFormat="1" applyFont="1" applyBorder="1" applyAlignment="1" applyProtection="1">
      <alignment vertical="center"/>
      <protection locked="0"/>
    </xf>
    <xf numFmtId="0" fontId="23" fillId="0" borderId="5" xfId="1" applyFont="1" applyBorder="1" applyAlignment="1" applyProtection="1">
      <alignment vertical="center"/>
      <protection locked="0"/>
    </xf>
    <xf numFmtId="0" fontId="26" fillId="0" borderId="5" xfId="1" applyFont="1" applyBorder="1" applyAlignment="1" applyProtection="1">
      <alignment vertical="center"/>
      <protection locked="0"/>
    </xf>
    <xf numFmtId="1" fontId="68" fillId="2" borderId="5" xfId="0" applyNumberFormat="1" applyFont="1" applyFill="1" applyBorder="1" applyAlignment="1">
      <alignment horizontal="center" vertical="center"/>
    </xf>
    <xf numFmtId="1" fontId="68" fillId="0" borderId="5" xfId="0" applyNumberFormat="1" applyFont="1" applyFill="1" applyBorder="1" applyAlignment="1">
      <alignment horizontal="center" vertical="center"/>
    </xf>
    <xf numFmtId="0" fontId="10" fillId="0" borderId="5" xfId="0" applyFont="1" applyFill="1" applyBorder="1" applyAlignment="1" applyProtection="1">
      <alignment horizontal="center" vertical="center" wrapText="1" shrinkToFit="1"/>
      <protection locked="0"/>
    </xf>
    <xf numFmtId="9" fontId="0" fillId="2" borderId="0" xfId="0" applyNumberFormat="1" applyFill="1"/>
    <xf numFmtId="0" fontId="10" fillId="0" borderId="5" xfId="0" applyFont="1" applyFill="1" applyBorder="1" applyAlignment="1" applyProtection="1">
      <alignment horizontal="center" vertical="center" wrapText="1" shrinkToFit="1"/>
      <protection locked="0"/>
    </xf>
    <xf numFmtId="0" fontId="37" fillId="0" borderId="5" xfId="0" applyFont="1" applyFill="1" applyBorder="1" applyAlignment="1" applyProtection="1">
      <alignment horizontal="center" vertical="center" wrapText="1" shrinkToFit="1"/>
      <protection locked="0"/>
    </xf>
    <xf numFmtId="0" fontId="10" fillId="0" borderId="5" xfId="0" applyFont="1" applyFill="1" applyBorder="1" applyAlignment="1" applyProtection="1">
      <alignment horizontal="center" vertical="center" wrapText="1" shrinkToFit="1"/>
      <protection locked="0"/>
    </xf>
    <xf numFmtId="0" fontId="6" fillId="0" borderId="6" xfId="1" applyBorder="1" applyAlignment="1">
      <alignment horizontal="center" vertical="center"/>
    </xf>
    <xf numFmtId="0" fontId="10" fillId="7" borderId="5" xfId="0" applyFont="1" applyFill="1" applyBorder="1" applyAlignment="1" applyProtection="1">
      <alignment horizontal="center" vertical="center" wrapText="1" shrinkToFit="1"/>
      <protection locked="0"/>
    </xf>
    <xf numFmtId="0" fontId="10" fillId="0" borderId="5" xfId="0" applyFont="1" applyFill="1" applyBorder="1" applyAlignment="1" applyProtection="1">
      <alignment horizontal="center" vertical="center" wrapText="1" shrinkToFit="1"/>
      <protection locked="0"/>
    </xf>
    <xf numFmtId="9" fontId="41" fillId="2" borderId="5" xfId="0" applyNumberFormat="1" applyFont="1" applyFill="1" applyBorder="1" applyAlignment="1">
      <alignment horizontal="center" vertical="center" wrapText="1"/>
    </xf>
    <xf numFmtId="0" fontId="69" fillId="2" borderId="5" xfId="0" applyFont="1" applyFill="1" applyBorder="1" applyAlignment="1" applyProtection="1">
      <alignment horizontal="center" vertical="center" wrapText="1" shrinkToFit="1"/>
      <protection locked="0"/>
    </xf>
    <xf numFmtId="0" fontId="10" fillId="0" borderId="5" xfId="0" applyFont="1" applyFill="1" applyBorder="1" applyAlignment="1" applyProtection="1">
      <alignment horizontal="center" vertical="center" wrapText="1" shrinkToFit="1"/>
      <protection locked="0"/>
    </xf>
    <xf numFmtId="0" fontId="10" fillId="0" borderId="5" xfId="0" applyFont="1" applyFill="1" applyBorder="1" applyAlignment="1" applyProtection="1">
      <alignment horizontal="center" vertical="center" wrapText="1" shrinkToFit="1"/>
      <protection locked="0"/>
    </xf>
    <xf numFmtId="167" fontId="52" fillId="0" borderId="0" xfId="8" applyNumberFormat="1" applyFont="1" applyProtection="1">
      <protection locked="0"/>
    </xf>
    <xf numFmtId="0" fontId="35" fillId="0" borderId="53" xfId="0" applyFont="1" applyBorder="1" applyAlignment="1">
      <alignment horizontal="center" vertical="center"/>
    </xf>
    <xf numFmtId="0" fontId="22" fillId="20" borderId="53" xfId="0" applyFont="1" applyFill="1" applyBorder="1" applyAlignment="1">
      <alignment horizontal="center" vertical="center"/>
    </xf>
    <xf numFmtId="49" fontId="35" fillId="0" borderId="55" xfId="0" applyNumberFormat="1" applyFont="1" applyBorder="1" applyAlignment="1">
      <alignment horizontal="center" vertical="center"/>
    </xf>
    <xf numFmtId="0" fontId="35" fillId="0" borderId="53" xfId="0" applyFont="1" applyBorder="1" applyAlignment="1">
      <alignment vertical="center"/>
    </xf>
    <xf numFmtId="0" fontId="23" fillId="21" borderId="0" xfId="0" applyFont="1" applyFill="1" applyAlignment="1">
      <alignment vertical="center"/>
    </xf>
    <xf numFmtId="0" fontId="24" fillId="21" borderId="0" xfId="0" applyFont="1" applyFill="1"/>
    <xf numFmtId="0" fontId="23" fillId="22" borderId="0" xfId="0" applyFont="1" applyFill="1" applyAlignment="1">
      <alignment vertical="center"/>
    </xf>
    <xf numFmtId="0" fontId="24" fillId="22" borderId="0" xfId="0" applyFont="1" applyFill="1"/>
    <xf numFmtId="0" fontId="24" fillId="21" borderId="0" xfId="0" applyFont="1" applyFill="1" applyAlignment="1" applyProtection="1">
      <alignment vertical="center"/>
      <protection locked="0"/>
    </xf>
    <xf numFmtId="164" fontId="24" fillId="0" borderId="0" xfId="1" applyNumberFormat="1" applyFont="1" applyProtection="1">
      <protection locked="0"/>
    </xf>
    <xf numFmtId="0" fontId="0" fillId="0" borderId="0" xfId="0" applyBorder="1" applyAlignment="1">
      <alignment vertical="center"/>
    </xf>
    <xf numFmtId="0" fontId="70" fillId="20" borderId="0" xfId="0" applyFont="1" applyFill="1" applyBorder="1" applyAlignment="1">
      <alignment vertical="center"/>
    </xf>
    <xf numFmtId="49" fontId="35" fillId="0" borderId="0" xfId="0" applyNumberFormat="1" applyFont="1" applyBorder="1" applyAlignment="1">
      <alignment horizontal="center" vertical="center"/>
    </xf>
    <xf numFmtId="0" fontId="0" fillId="0" borderId="0" xfId="0" applyAlignment="1"/>
    <xf numFmtId="49" fontId="35" fillId="0" borderId="0" xfId="0" applyNumberFormat="1" applyFont="1" applyBorder="1" applyAlignment="1">
      <alignment vertical="center"/>
    </xf>
    <xf numFmtId="0" fontId="35" fillId="0" borderId="65" xfId="0" applyFont="1" applyBorder="1" applyAlignment="1">
      <alignment horizontal="center" vertical="center"/>
    </xf>
    <xf numFmtId="0" fontId="70" fillId="20" borderId="65" xfId="0" applyFont="1" applyFill="1" applyBorder="1" applyAlignment="1">
      <alignment horizontal="center" vertical="center"/>
    </xf>
    <xf numFmtId="0" fontId="0" fillId="2" borderId="68" xfId="0" applyFill="1" applyBorder="1"/>
    <xf numFmtId="0" fontId="35" fillId="0" borderId="77" xfId="0" applyFont="1" applyBorder="1" applyAlignment="1">
      <alignment horizontal="center" vertical="center"/>
    </xf>
    <xf numFmtId="0" fontId="70" fillId="20" borderId="77" xfId="0" applyFont="1" applyFill="1" applyBorder="1" applyAlignment="1">
      <alignment horizontal="center" vertical="center"/>
    </xf>
    <xf numFmtId="0" fontId="70" fillId="20" borderId="81" xfId="0" applyFont="1" applyFill="1" applyBorder="1" applyAlignment="1">
      <alignment horizontal="center" vertical="center"/>
    </xf>
    <xf numFmtId="0" fontId="35" fillId="0" borderId="81" xfId="0" applyFont="1" applyBorder="1" applyAlignment="1">
      <alignment horizontal="center" vertical="center"/>
    </xf>
    <xf numFmtId="0" fontId="9" fillId="2" borderId="43" xfId="0" applyFont="1" applyFill="1" applyBorder="1" applyAlignment="1">
      <alignment horizontal="center" vertical="center" wrapText="1"/>
    </xf>
    <xf numFmtId="0" fontId="9" fillId="2" borderId="28" xfId="0" applyFont="1" applyFill="1" applyBorder="1" applyAlignment="1">
      <alignment horizontal="center" vertical="center" wrapText="1"/>
    </xf>
    <xf numFmtId="0" fontId="7" fillId="2" borderId="0" xfId="0" applyFont="1" applyFill="1"/>
    <xf numFmtId="0" fontId="0" fillId="0" borderId="28" xfId="0" applyBorder="1" applyAlignment="1">
      <alignment vertical="center"/>
    </xf>
    <xf numFmtId="0" fontId="22" fillId="20" borderId="0" xfId="0" applyFont="1" applyFill="1" applyBorder="1" applyAlignment="1">
      <alignment vertical="center"/>
    </xf>
    <xf numFmtId="0" fontId="35" fillId="0" borderId="88" xfId="0" applyFont="1" applyBorder="1" applyAlignment="1">
      <alignment horizontal="center" vertical="center"/>
    </xf>
    <xf numFmtId="0" fontId="35" fillId="0" borderId="88" xfId="0" applyFont="1" applyBorder="1" applyAlignment="1">
      <alignment vertical="center"/>
    </xf>
    <xf numFmtId="0" fontId="22" fillId="20" borderId="88" xfId="0" applyFont="1" applyFill="1" applyBorder="1" applyAlignment="1">
      <alignment horizontal="center" vertical="center"/>
    </xf>
    <xf numFmtId="49" fontId="35" fillId="0" borderId="88" xfId="0" applyNumberFormat="1" applyFont="1" applyBorder="1" applyAlignment="1">
      <alignment horizontal="center" vertical="center"/>
    </xf>
    <xf numFmtId="49" fontId="35" fillId="0" borderId="88" xfId="0" applyNumberFormat="1" applyFont="1" applyBorder="1" applyAlignment="1">
      <alignment vertical="center"/>
    </xf>
    <xf numFmtId="49" fontId="35" fillId="0" borderId="89" xfId="0" applyNumberFormat="1" applyFont="1" applyBorder="1" applyAlignment="1">
      <alignment horizontal="center" vertical="center"/>
    </xf>
    <xf numFmtId="0" fontId="24" fillId="0" borderId="0" xfId="1" applyFont="1" applyBorder="1" applyProtection="1">
      <protection locked="0"/>
    </xf>
    <xf numFmtId="0" fontId="23" fillId="0" borderId="0" xfId="0" applyFont="1" applyFill="1" applyBorder="1" applyAlignment="1">
      <alignment vertical="center"/>
    </xf>
    <xf numFmtId="0" fontId="24" fillId="0" borderId="0" xfId="0" applyFont="1" applyBorder="1"/>
    <xf numFmtId="0" fontId="39" fillId="2" borderId="0" xfId="0" applyFont="1" applyFill="1"/>
    <xf numFmtId="0" fontId="6" fillId="0" borderId="17" xfId="1" applyBorder="1" applyAlignment="1">
      <alignment horizontal="center" vertical="center"/>
    </xf>
    <xf numFmtId="0" fontId="75" fillId="0" borderId="5" xfId="0" applyFont="1" applyFill="1" applyBorder="1" applyAlignment="1">
      <alignment vertical="center" wrapText="1" readingOrder="1"/>
    </xf>
    <xf numFmtId="0" fontId="0" fillId="0" borderId="5" xfId="0" applyBorder="1" applyAlignment="1">
      <alignment vertical="center"/>
    </xf>
    <xf numFmtId="0" fontId="0" fillId="0" borderId="5" xfId="0" applyBorder="1"/>
    <xf numFmtId="0" fontId="23" fillId="0" borderId="6" xfId="1" applyFont="1" applyBorder="1" applyAlignment="1">
      <alignment horizontal="left" vertical="center"/>
    </xf>
    <xf numFmtId="0" fontId="23" fillId="0" borderId="17" xfId="1" applyFont="1" applyBorder="1" applyAlignment="1">
      <alignment horizontal="left" vertical="center"/>
    </xf>
    <xf numFmtId="0" fontId="23" fillId="0" borderId="18" xfId="1" applyFont="1" applyBorder="1" applyAlignment="1">
      <alignment horizontal="left" vertical="center"/>
    </xf>
    <xf numFmtId="0" fontId="10" fillId="0" borderId="7" xfId="0" applyFont="1" applyFill="1" applyBorder="1" applyAlignment="1" applyProtection="1">
      <alignment horizontal="center" vertical="center" wrapText="1" shrinkToFit="1"/>
      <protection locked="0"/>
    </xf>
    <xf numFmtId="0" fontId="44" fillId="0" borderId="5" xfId="0" applyFont="1" applyFill="1" applyBorder="1" applyAlignment="1" applyProtection="1">
      <alignment horizontal="center" vertical="center" wrapText="1" shrinkToFit="1"/>
      <protection locked="0"/>
    </xf>
    <xf numFmtId="0" fontId="0" fillId="0" borderId="5" xfId="0" applyBorder="1" applyAlignment="1">
      <alignment horizontal="center" vertical="center"/>
    </xf>
    <xf numFmtId="0" fontId="76" fillId="0" borderId="17" xfId="1" applyFont="1" applyBorder="1" applyAlignment="1">
      <alignment horizontal="center" vertical="center"/>
    </xf>
    <xf numFmtId="0" fontId="36" fillId="0" borderId="6" xfId="1" applyFont="1" applyBorder="1" applyAlignment="1">
      <alignment horizontal="center" vertical="center"/>
    </xf>
    <xf numFmtId="3" fontId="23" fillId="0" borderId="5" xfId="8" applyNumberFormat="1" applyFont="1" applyBorder="1" applyAlignment="1" applyProtection="1">
      <alignment horizontal="center" vertical="center" wrapText="1"/>
      <protection locked="0"/>
    </xf>
    <xf numFmtId="9" fontId="23" fillId="0" borderId="5" xfId="8" applyNumberFormat="1" applyFont="1" applyBorder="1" applyAlignment="1" applyProtection="1">
      <alignment horizontal="center" vertical="center" wrapText="1"/>
      <protection locked="0"/>
    </xf>
    <xf numFmtId="165" fontId="23" fillId="0" borderId="5" xfId="7" applyNumberFormat="1" applyFont="1" applyBorder="1" applyAlignment="1" applyProtection="1">
      <alignment horizontal="center" vertical="center" wrapText="1"/>
      <protection locked="0"/>
    </xf>
    <xf numFmtId="0" fontId="37" fillId="4" borderId="5" xfId="0" applyFont="1" applyFill="1" applyBorder="1" applyAlignment="1" applyProtection="1">
      <alignment horizontal="center" vertical="center" wrapText="1" shrinkToFit="1"/>
      <protection locked="0"/>
    </xf>
    <xf numFmtId="4" fontId="26" fillId="6" borderId="5" xfId="1" applyNumberFormat="1" applyFont="1" applyFill="1" applyBorder="1" applyAlignment="1">
      <alignment horizontal="center" vertical="center" wrapText="1"/>
    </xf>
    <xf numFmtId="49" fontId="7" fillId="15" borderId="5" xfId="0" applyNumberFormat="1" applyFont="1" applyFill="1" applyBorder="1" applyAlignment="1">
      <alignment horizontal="center" vertical="center" wrapText="1"/>
    </xf>
    <xf numFmtId="0" fontId="10" fillId="7" borderId="5" xfId="0" applyFont="1" applyFill="1" applyBorder="1" applyAlignment="1" applyProtection="1">
      <alignment horizontal="center" vertical="center" wrapText="1" shrinkToFit="1"/>
      <protection locked="0"/>
    </xf>
    <xf numFmtId="0" fontId="10" fillId="0" borderId="7" xfId="0" applyFont="1" applyFill="1" applyBorder="1" applyAlignment="1" applyProtection="1">
      <alignment horizontal="center" vertical="center" wrapText="1" shrinkToFit="1"/>
      <protection locked="0"/>
    </xf>
    <xf numFmtId="0" fontId="10" fillId="0" borderId="15" xfId="0" applyFont="1" applyFill="1" applyBorder="1" applyAlignment="1" applyProtection="1">
      <alignment horizontal="center" vertical="center" wrapText="1" shrinkToFit="1"/>
      <protection locked="0"/>
    </xf>
    <xf numFmtId="0" fontId="10" fillId="25" borderId="5" xfId="0" applyFont="1" applyFill="1" applyBorder="1" applyAlignment="1" applyProtection="1">
      <alignment vertical="center" wrapText="1" shrinkToFit="1"/>
      <protection locked="0"/>
    </xf>
    <xf numFmtId="0" fontId="7" fillId="0" borderId="34" xfId="0" applyFont="1" applyFill="1" applyBorder="1"/>
    <xf numFmtId="0" fontId="7" fillId="0" borderId="0" xfId="0" applyFont="1" applyFill="1" applyBorder="1"/>
    <xf numFmtId="17" fontId="37" fillId="0" borderId="5" xfId="0" applyNumberFormat="1" applyFont="1" applyFill="1" applyBorder="1" applyAlignment="1" applyProtection="1">
      <alignment horizontal="center" vertical="center" wrapText="1" shrinkToFit="1"/>
      <protection locked="0"/>
    </xf>
    <xf numFmtId="0" fontId="7" fillId="0" borderId="0" xfId="0" applyFont="1" applyFill="1"/>
    <xf numFmtId="9" fontId="0" fillId="0" borderId="0" xfId="0" applyNumberFormat="1" applyFill="1"/>
    <xf numFmtId="0" fontId="0" fillId="0" borderId="0" xfId="0" applyFill="1"/>
    <xf numFmtId="0" fontId="70" fillId="20" borderId="64" xfId="0" applyFont="1" applyFill="1" applyBorder="1" applyAlignment="1">
      <alignment horizontal="center" vertical="center"/>
    </xf>
    <xf numFmtId="0" fontId="70" fillId="20" borderId="65" xfId="0" applyFont="1" applyFill="1" applyBorder="1" applyAlignment="1">
      <alignment horizontal="center" vertical="center"/>
    </xf>
    <xf numFmtId="49" fontId="35" fillId="0" borderId="66" xfId="0" applyNumberFormat="1" applyFont="1" applyBorder="1" applyAlignment="1">
      <alignment horizontal="center" vertical="center"/>
    </xf>
    <xf numFmtId="49" fontId="35" fillId="0" borderId="67" xfId="0" applyNumberFormat="1" applyFont="1" applyBorder="1" applyAlignment="1">
      <alignment horizontal="center" vertical="center"/>
    </xf>
    <xf numFmtId="0" fontId="70" fillId="20" borderId="60" xfId="0" applyFont="1" applyFill="1" applyBorder="1" applyAlignment="1">
      <alignment horizontal="center" vertical="center"/>
    </xf>
    <xf numFmtId="0" fontId="70" fillId="20" borderId="0" xfId="0" applyFont="1" applyFill="1" applyBorder="1" applyAlignment="1">
      <alignment horizontal="center" vertical="center"/>
    </xf>
    <xf numFmtId="0" fontId="70" fillId="20" borderId="61" xfId="0" applyFont="1" applyFill="1" applyBorder="1" applyAlignment="1">
      <alignment horizontal="center" vertical="center"/>
    </xf>
    <xf numFmtId="0" fontId="70" fillId="20" borderId="62" xfId="0" applyFont="1" applyFill="1" applyBorder="1" applyAlignment="1">
      <alignment horizontal="center" vertical="center"/>
    </xf>
    <xf numFmtId="0" fontId="70" fillId="20" borderId="56" xfId="0" applyFont="1" applyFill="1" applyBorder="1" applyAlignment="1">
      <alignment horizontal="center" vertical="center"/>
    </xf>
    <xf numFmtId="0" fontId="70" fillId="20" borderId="63" xfId="0" applyFont="1" applyFill="1" applyBorder="1" applyAlignment="1">
      <alignment horizontal="center" vertical="center"/>
    </xf>
    <xf numFmtId="0" fontId="0" fillId="0" borderId="57" xfId="0" applyBorder="1" applyAlignment="1">
      <alignment horizontal="center" wrapText="1"/>
    </xf>
    <xf numFmtId="0" fontId="0" fillId="0" borderId="58" xfId="0" applyBorder="1" applyAlignment="1">
      <alignment horizontal="center" wrapText="1"/>
    </xf>
    <xf numFmtId="0" fontId="0" fillId="0" borderId="59" xfId="0" applyBorder="1" applyAlignment="1">
      <alignment horizontal="center" wrapText="1"/>
    </xf>
    <xf numFmtId="0" fontId="4"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40" fillId="7" borderId="0" xfId="0" applyFont="1" applyFill="1" applyBorder="1" applyAlignment="1">
      <alignment horizontal="center" vertical="center" wrapText="1"/>
    </xf>
    <xf numFmtId="0" fontId="2" fillId="2" borderId="0" xfId="0" applyFont="1" applyFill="1" applyBorder="1" applyAlignment="1">
      <alignment horizontal="left" vertical="center" wrapText="1"/>
    </xf>
    <xf numFmtId="0" fontId="11" fillId="2" borderId="0" xfId="0" applyFont="1" applyFill="1" applyBorder="1" applyAlignment="1">
      <alignment horizontal="left" vertical="center" wrapText="1"/>
    </xf>
    <xf numFmtId="0" fontId="12" fillId="2" borderId="0" xfId="0" applyFont="1" applyFill="1" applyBorder="1" applyAlignment="1">
      <alignment horizontal="center" vertical="center" wrapText="1"/>
    </xf>
    <xf numFmtId="0" fontId="11" fillId="7" borderId="28" xfId="0" applyFont="1" applyFill="1" applyBorder="1" applyAlignment="1">
      <alignment horizontal="center" vertical="center" wrapText="1"/>
    </xf>
    <xf numFmtId="0" fontId="11" fillId="7" borderId="0" xfId="0" applyFont="1" applyFill="1" applyBorder="1" applyAlignment="1">
      <alignment horizontal="center" vertical="center" wrapText="1"/>
    </xf>
    <xf numFmtId="0" fontId="70" fillId="20" borderId="76" xfId="0" applyFont="1" applyFill="1" applyBorder="1" applyAlignment="1">
      <alignment horizontal="center" vertical="center"/>
    </xf>
    <xf numFmtId="0" fontId="70" fillId="20" borderId="77" xfId="0" applyFont="1" applyFill="1" applyBorder="1" applyAlignment="1">
      <alignment horizontal="center" vertical="center"/>
    </xf>
    <xf numFmtId="49" fontId="35" fillId="0" borderId="78" xfId="0" applyNumberFormat="1" applyFont="1" applyBorder="1" applyAlignment="1">
      <alignment horizontal="center" vertical="center"/>
    </xf>
    <xf numFmtId="49" fontId="35" fillId="0" borderId="79" xfId="0" applyNumberFormat="1" applyFont="1" applyBorder="1" applyAlignment="1">
      <alignment horizontal="center" vertical="center"/>
    </xf>
    <xf numFmtId="49" fontId="35" fillId="0" borderId="80" xfId="0" applyNumberFormat="1" applyFont="1" applyBorder="1" applyAlignment="1">
      <alignment horizontal="center" vertical="center"/>
    </xf>
    <xf numFmtId="0" fontId="0" fillId="0" borderId="71" xfId="0" applyBorder="1" applyAlignment="1">
      <alignment horizontal="center" wrapText="1"/>
    </xf>
    <xf numFmtId="0" fontId="0" fillId="0" borderId="72" xfId="0" applyBorder="1" applyAlignment="1">
      <alignment horizontal="center" wrapText="1"/>
    </xf>
    <xf numFmtId="0" fontId="0" fillId="0" borderId="73" xfId="0" applyBorder="1" applyAlignment="1">
      <alignment horizontal="center" wrapText="1"/>
    </xf>
    <xf numFmtId="0" fontId="70" fillId="20" borderId="74" xfId="0" applyFont="1" applyFill="1" applyBorder="1" applyAlignment="1">
      <alignment horizontal="center" vertical="center"/>
    </xf>
    <xf numFmtId="0" fontId="70" fillId="20" borderId="75" xfId="0" applyFont="1" applyFill="1" applyBorder="1" applyAlignment="1">
      <alignment horizontal="center" vertical="center"/>
    </xf>
    <xf numFmtId="0" fontId="0" fillId="2" borderId="0" xfId="0" applyFill="1" applyAlignment="1">
      <alignment horizontal="left" wrapText="1"/>
    </xf>
    <xf numFmtId="0" fontId="14" fillId="2" borderId="0" xfId="0" applyFont="1" applyFill="1" applyBorder="1" applyAlignment="1" applyProtection="1">
      <alignment horizontal="center" vertical="center" wrapText="1" shrinkToFit="1"/>
      <protection locked="0"/>
    </xf>
    <xf numFmtId="0" fontId="18" fillId="2" borderId="0" xfId="0" applyFont="1" applyFill="1" applyBorder="1" applyAlignment="1" applyProtection="1">
      <alignment horizontal="center" vertical="center" wrapText="1" shrinkToFit="1"/>
      <protection locked="0"/>
    </xf>
    <xf numFmtId="0" fontId="17" fillId="2" borderId="0" xfId="0" applyFont="1" applyFill="1" applyAlignment="1">
      <alignment horizontal="left" vertical="center" wrapText="1"/>
    </xf>
    <xf numFmtId="0" fontId="9" fillId="2" borderId="0" xfId="0" applyFont="1" applyFill="1" applyBorder="1" applyAlignment="1">
      <alignment horizontal="center" vertical="center" wrapText="1"/>
    </xf>
    <xf numFmtId="0" fontId="80" fillId="13" borderId="4" xfId="0" applyFont="1" applyFill="1" applyBorder="1" applyAlignment="1">
      <alignment horizontal="center" vertical="center" wrapText="1"/>
    </xf>
    <xf numFmtId="0" fontId="80" fillId="13" borderId="0"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9" fillId="8" borderId="14" xfId="0" applyFont="1" applyFill="1" applyBorder="1" applyAlignment="1">
      <alignment horizontal="center" vertical="center" wrapText="1"/>
    </xf>
    <xf numFmtId="9" fontId="41" fillId="2" borderId="14" xfId="0" applyNumberFormat="1" applyFont="1" applyFill="1" applyBorder="1" applyAlignment="1">
      <alignment horizontal="center" vertical="center" wrapText="1"/>
    </xf>
    <xf numFmtId="9" fontId="41" fillId="2" borderId="16" xfId="0" applyNumberFormat="1" applyFont="1" applyFill="1" applyBorder="1" applyAlignment="1">
      <alignment horizontal="center" vertical="center" wrapText="1"/>
    </xf>
    <xf numFmtId="9" fontId="41" fillId="2" borderId="15" xfId="0" applyNumberFormat="1" applyFont="1" applyFill="1" applyBorder="1" applyAlignment="1">
      <alignment horizontal="center" vertical="center" wrapText="1"/>
    </xf>
    <xf numFmtId="0" fontId="9" fillId="8" borderId="16" xfId="0" applyFont="1" applyFill="1" applyBorder="1" applyAlignment="1">
      <alignment horizontal="center" vertical="center" wrapText="1"/>
    </xf>
    <xf numFmtId="0" fontId="14" fillId="14" borderId="4" xfId="0" applyFont="1" applyFill="1" applyBorder="1" applyAlignment="1" applyProtection="1">
      <alignment horizontal="center" vertical="center" wrapText="1" shrinkToFit="1"/>
      <protection locked="0"/>
    </xf>
    <xf numFmtId="0" fontId="14" fillId="14" borderId="0" xfId="0" applyFont="1" applyFill="1" applyBorder="1" applyAlignment="1" applyProtection="1">
      <alignment horizontal="center" vertical="center" wrapText="1" shrinkToFit="1"/>
      <protection locked="0"/>
    </xf>
    <xf numFmtId="0" fontId="37" fillId="4" borderId="39" xfId="0" applyFont="1" applyFill="1" applyBorder="1" applyAlignment="1" applyProtection="1">
      <alignment horizontal="center" vertical="center" wrapText="1" shrinkToFit="1"/>
      <protection locked="0"/>
    </xf>
    <xf numFmtId="0" fontId="37" fillId="4" borderId="40" xfId="0" applyFont="1" applyFill="1" applyBorder="1" applyAlignment="1" applyProtection="1">
      <alignment horizontal="center" vertical="center" wrapText="1" shrinkToFit="1"/>
      <protection locked="0"/>
    </xf>
    <xf numFmtId="0" fontId="37" fillId="4" borderId="41" xfId="0" applyFont="1" applyFill="1" applyBorder="1" applyAlignment="1" applyProtection="1">
      <alignment horizontal="center" vertical="center" wrapText="1" shrinkToFit="1"/>
      <protection locked="0"/>
    </xf>
    <xf numFmtId="0" fontId="37" fillId="7" borderId="36" xfId="0" applyFont="1" applyFill="1" applyBorder="1" applyAlignment="1" applyProtection="1">
      <alignment horizontal="center" vertical="center" wrapText="1" shrinkToFit="1"/>
      <protection locked="0"/>
    </xf>
    <xf numFmtId="0" fontId="37" fillId="7" borderId="37" xfId="0" applyFont="1" applyFill="1" applyBorder="1" applyAlignment="1" applyProtection="1">
      <alignment horizontal="center" vertical="center" wrapText="1" shrinkToFit="1"/>
      <protection locked="0"/>
    </xf>
    <xf numFmtId="0" fontId="69" fillId="4" borderId="36" xfId="0" applyFont="1" applyFill="1" applyBorder="1" applyAlignment="1" applyProtection="1">
      <alignment horizontal="center" vertical="center" wrapText="1" shrinkToFit="1"/>
      <protection locked="0"/>
    </xf>
    <xf numFmtId="0" fontId="37" fillId="4" borderId="37" xfId="0" applyFont="1" applyFill="1" applyBorder="1" applyAlignment="1" applyProtection="1">
      <alignment horizontal="center" vertical="center" wrapText="1" shrinkToFit="1"/>
      <protection locked="0"/>
    </xf>
    <xf numFmtId="0" fontId="37" fillId="4" borderId="38" xfId="0" applyFont="1" applyFill="1" applyBorder="1" applyAlignment="1" applyProtection="1">
      <alignment horizontal="center" vertical="center" wrapText="1" shrinkToFit="1"/>
      <protection locked="0"/>
    </xf>
    <xf numFmtId="0" fontId="70" fillId="2" borderId="0" xfId="0" applyFont="1" applyFill="1" applyBorder="1" applyAlignment="1">
      <alignment horizontal="center" vertical="center"/>
    </xf>
    <xf numFmtId="0" fontId="0" fillId="0" borderId="0" xfId="0" applyAlignment="1">
      <alignment horizontal="center"/>
    </xf>
    <xf numFmtId="0" fontId="70" fillId="20" borderId="81" xfId="0" applyFont="1" applyFill="1" applyBorder="1" applyAlignment="1">
      <alignment horizontal="center" vertical="center"/>
    </xf>
    <xf numFmtId="0" fontId="35" fillId="0" borderId="81" xfId="0" applyFont="1" applyBorder="1" applyAlignment="1">
      <alignment horizontal="center" vertical="center"/>
    </xf>
    <xf numFmtId="49" fontId="35" fillId="0" borderId="81" xfId="0" applyNumberFormat="1" applyFont="1" applyBorder="1" applyAlignment="1">
      <alignment horizontal="center" vertical="center"/>
    </xf>
    <xf numFmtId="2" fontId="23" fillId="0" borderId="0" xfId="8" applyNumberFormat="1" applyFont="1" applyBorder="1" applyAlignment="1" applyProtection="1">
      <alignment horizontal="center" vertical="center" wrapText="1"/>
      <protection locked="0"/>
    </xf>
    <xf numFmtId="9" fontId="41" fillId="2" borderId="5" xfId="0" applyNumberFormat="1" applyFont="1" applyFill="1" applyBorder="1" applyAlignment="1">
      <alignment horizontal="center" vertical="center" wrapText="1"/>
    </xf>
    <xf numFmtId="0" fontId="9" fillId="8" borderId="1" xfId="0" applyFont="1" applyFill="1" applyBorder="1" applyAlignment="1">
      <alignment horizontal="center" vertical="center" wrapText="1"/>
    </xf>
    <xf numFmtId="0" fontId="9" fillId="8" borderId="4"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71" fillId="20" borderId="0" xfId="0" applyFont="1" applyFill="1" applyBorder="1" applyAlignment="1">
      <alignment horizontal="center" vertical="center"/>
    </xf>
    <xf numFmtId="0" fontId="71" fillId="20" borderId="56" xfId="0" applyFont="1" applyFill="1" applyBorder="1" applyAlignment="1">
      <alignment horizontal="center" vertical="center"/>
    </xf>
    <xf numFmtId="0" fontId="71" fillId="20" borderId="82" xfId="0" applyFont="1" applyFill="1" applyBorder="1" applyAlignment="1">
      <alignment horizontal="center" vertical="center"/>
    </xf>
    <xf numFmtId="0" fontId="71" fillId="20" borderId="83" xfId="0" applyFont="1" applyFill="1" applyBorder="1" applyAlignment="1">
      <alignment horizontal="center" vertical="center"/>
    </xf>
    <xf numFmtId="0" fontId="71" fillId="20" borderId="84" xfId="0" applyFont="1" applyFill="1" applyBorder="1" applyAlignment="1">
      <alignment horizontal="center" vertical="center"/>
    </xf>
    <xf numFmtId="0" fontId="72" fillId="0" borderId="85" xfId="0" applyFont="1" applyBorder="1" applyAlignment="1">
      <alignment horizontal="center" vertical="center"/>
    </xf>
    <xf numFmtId="0" fontId="72" fillId="0" borderId="86" xfId="0" applyFont="1" applyBorder="1" applyAlignment="1">
      <alignment horizontal="center" vertical="center"/>
    </xf>
    <xf numFmtId="0" fontId="72" fillId="0" borderId="87" xfId="0" applyFont="1" applyBorder="1" applyAlignment="1">
      <alignment horizontal="center" vertical="center"/>
    </xf>
    <xf numFmtId="0" fontId="71" fillId="20" borderId="81" xfId="0" applyFont="1" applyFill="1" applyBorder="1" applyAlignment="1">
      <alignment horizontal="center" vertical="center"/>
    </xf>
    <xf numFmtId="0" fontId="72" fillId="0" borderId="81" xfId="0" applyFont="1" applyBorder="1" applyAlignment="1">
      <alignment horizontal="center" vertical="center"/>
    </xf>
    <xf numFmtId="49" fontId="72" fillId="0" borderId="81" xfId="0" applyNumberFormat="1" applyFont="1" applyBorder="1" applyAlignment="1">
      <alignment horizontal="center" vertical="center"/>
    </xf>
    <xf numFmtId="0" fontId="9" fillId="8" borderId="6" xfId="0" applyFont="1" applyFill="1" applyBorder="1" applyAlignment="1">
      <alignment horizontal="center" vertical="center" wrapText="1"/>
    </xf>
    <xf numFmtId="0" fontId="9" fillId="8" borderId="17" xfId="0" applyFont="1" applyFill="1" applyBorder="1" applyAlignment="1">
      <alignment horizontal="center" vertical="center" wrapText="1"/>
    </xf>
    <xf numFmtId="0" fontId="9" fillId="8" borderId="7" xfId="0" applyFont="1" applyFill="1" applyBorder="1" applyAlignment="1">
      <alignment horizontal="center" vertical="center" wrapText="1"/>
    </xf>
    <xf numFmtId="9" fontId="10" fillId="0" borderId="5" xfId="0" applyNumberFormat="1" applyFont="1" applyFill="1" applyBorder="1" applyAlignment="1" applyProtection="1">
      <alignment horizontal="center" vertical="center" wrapText="1" shrinkToFit="1"/>
      <protection locked="0"/>
    </xf>
    <xf numFmtId="9" fontId="10" fillId="0" borderId="9" xfId="0" applyNumberFormat="1" applyFont="1" applyFill="1" applyBorder="1" applyAlignment="1" applyProtection="1">
      <alignment horizontal="center" vertical="center" wrapText="1" shrinkToFit="1"/>
      <protection locked="0"/>
    </xf>
    <xf numFmtId="0" fontId="9" fillId="8" borderId="27" xfId="0" applyFont="1" applyFill="1" applyBorder="1" applyAlignment="1">
      <alignment horizontal="center" vertical="center" wrapText="1"/>
    </xf>
    <xf numFmtId="0" fontId="9" fillId="8" borderId="46" xfId="0" applyFont="1" applyFill="1" applyBorder="1" applyAlignment="1">
      <alignment horizontal="center" vertical="center" wrapText="1"/>
    </xf>
    <xf numFmtId="9" fontId="10" fillId="0" borderId="20" xfId="0" applyNumberFormat="1" applyFont="1" applyFill="1" applyBorder="1" applyAlignment="1" applyProtection="1">
      <alignment horizontal="center" vertical="center" wrapText="1" shrinkToFit="1"/>
      <protection locked="0"/>
    </xf>
    <xf numFmtId="9" fontId="10" fillId="0" borderId="22" xfId="0" applyNumberFormat="1" applyFont="1" applyFill="1" applyBorder="1" applyAlignment="1" applyProtection="1">
      <alignment horizontal="center" vertical="center" wrapText="1" shrinkToFit="1"/>
      <protection locked="0"/>
    </xf>
    <xf numFmtId="0" fontId="50" fillId="2" borderId="6" xfId="0" applyFont="1" applyFill="1" applyBorder="1" applyAlignment="1" applyProtection="1">
      <alignment horizontal="center" vertical="center" wrapText="1" shrinkToFit="1"/>
      <protection locked="0"/>
    </xf>
    <xf numFmtId="0" fontId="50" fillId="2" borderId="17" xfId="0" applyFont="1" applyFill="1" applyBorder="1" applyAlignment="1" applyProtection="1">
      <alignment horizontal="center" vertical="center" wrapText="1" shrinkToFit="1"/>
      <protection locked="0"/>
    </xf>
    <xf numFmtId="0" fontId="50" fillId="2" borderId="18" xfId="0" applyFont="1" applyFill="1" applyBorder="1" applyAlignment="1" applyProtection="1">
      <alignment horizontal="center" vertical="center" wrapText="1" shrinkToFit="1"/>
      <protection locked="0"/>
    </xf>
    <xf numFmtId="0" fontId="9" fillId="18" borderId="5" xfId="0" applyFont="1" applyFill="1" applyBorder="1" applyAlignment="1" applyProtection="1">
      <alignment horizontal="center" vertical="center" wrapText="1" shrinkToFit="1"/>
      <protection locked="0"/>
    </xf>
    <xf numFmtId="0" fontId="10" fillId="7" borderId="5" xfId="0" applyFont="1" applyFill="1" applyBorder="1" applyAlignment="1" applyProtection="1">
      <alignment horizontal="center" vertical="center" wrapText="1" shrinkToFit="1"/>
      <protection locked="0"/>
    </xf>
    <xf numFmtId="9" fontId="41" fillId="0" borderId="6" xfId="0" applyNumberFormat="1" applyFont="1" applyFill="1" applyBorder="1" applyAlignment="1" applyProtection="1">
      <alignment horizontal="center" vertical="center" wrapText="1" shrinkToFit="1"/>
      <protection locked="0"/>
    </xf>
    <xf numFmtId="0" fontId="41" fillId="0" borderId="17" xfId="0" applyFont="1" applyFill="1" applyBorder="1" applyAlignment="1" applyProtection="1">
      <alignment horizontal="center" vertical="center" wrapText="1" shrinkToFit="1"/>
      <protection locked="0"/>
    </xf>
    <xf numFmtId="0" fontId="41" fillId="0" borderId="7" xfId="0" applyFont="1" applyFill="1" applyBorder="1" applyAlignment="1" applyProtection="1">
      <alignment horizontal="center" vertical="center" wrapText="1" shrinkToFit="1"/>
      <protection locked="0"/>
    </xf>
    <xf numFmtId="0" fontId="13" fillId="7" borderId="5" xfId="0" applyFont="1" applyFill="1" applyBorder="1" applyAlignment="1" applyProtection="1">
      <alignment horizontal="center" vertical="center" wrapText="1" shrinkToFit="1"/>
      <protection locked="0"/>
    </xf>
    <xf numFmtId="0" fontId="18" fillId="2" borderId="28" xfId="0" applyFont="1" applyFill="1" applyBorder="1" applyAlignment="1">
      <alignment horizontal="center" vertical="center" wrapText="1"/>
    </xf>
    <xf numFmtId="0" fontId="18" fillId="2" borderId="44" xfId="0" applyFont="1" applyFill="1" applyBorder="1" applyAlignment="1">
      <alignment horizontal="center" vertical="center" wrapText="1"/>
    </xf>
    <xf numFmtId="0" fontId="80" fillId="18" borderId="5" xfId="0" applyFont="1" applyFill="1" applyBorder="1" applyAlignment="1">
      <alignment horizontal="center" vertical="center" wrapText="1"/>
    </xf>
    <xf numFmtId="0" fontId="14" fillId="14" borderId="5" xfId="0" applyFont="1" applyFill="1" applyBorder="1" applyAlignment="1" applyProtection="1">
      <alignment horizontal="center" vertical="center" wrapText="1" shrinkToFit="1"/>
      <protection locked="0"/>
    </xf>
    <xf numFmtId="0" fontId="37" fillId="4" borderId="5" xfId="0" applyFont="1" applyFill="1" applyBorder="1" applyAlignment="1" applyProtection="1">
      <alignment horizontal="center" vertical="center" wrapText="1" shrinkToFit="1"/>
      <protection locked="0"/>
    </xf>
    <xf numFmtId="0" fontId="37" fillId="7" borderId="5" xfId="0" applyFont="1" applyFill="1" applyBorder="1" applyAlignment="1" applyProtection="1">
      <alignment horizontal="center" vertical="center" wrapText="1" shrinkToFit="1"/>
      <protection locked="0"/>
    </xf>
    <xf numFmtId="0" fontId="10" fillId="2" borderId="30" xfId="0" applyFont="1" applyFill="1" applyBorder="1" applyAlignment="1">
      <alignment horizontal="center" wrapText="1"/>
    </xf>
    <xf numFmtId="0" fontId="10" fillId="2" borderId="32" xfId="0" applyFont="1" applyFill="1" applyBorder="1" applyAlignment="1">
      <alignment horizontal="center" wrapText="1"/>
    </xf>
    <xf numFmtId="0" fontId="10" fillId="2" borderId="12" xfId="0" applyFont="1" applyFill="1" applyBorder="1" applyAlignment="1">
      <alignment horizontal="center" wrapText="1"/>
    </xf>
    <xf numFmtId="0" fontId="10" fillId="2" borderId="51" xfId="0" applyFont="1" applyFill="1" applyBorder="1" applyAlignment="1">
      <alignment horizontal="center" wrapText="1"/>
    </xf>
    <xf numFmtId="0" fontId="10" fillId="2" borderId="50" xfId="0" applyFont="1" applyFill="1" applyBorder="1" applyAlignment="1">
      <alignment horizontal="center" wrapText="1"/>
    </xf>
    <xf numFmtId="0" fontId="13" fillId="4" borderId="5" xfId="0" applyFont="1" applyFill="1" applyBorder="1" applyAlignment="1" applyProtection="1">
      <alignment horizontal="center" vertical="center" wrapText="1" shrinkToFit="1"/>
      <protection locked="0"/>
    </xf>
    <xf numFmtId="9" fontId="41" fillId="0" borderId="17" xfId="0" applyNumberFormat="1" applyFont="1" applyFill="1" applyBorder="1" applyAlignment="1" applyProtection="1">
      <alignment horizontal="center" vertical="center" wrapText="1" shrinkToFit="1"/>
      <protection locked="0"/>
    </xf>
    <xf numFmtId="9" fontId="10" fillId="0" borderId="21" xfId="0" applyNumberFormat="1" applyFont="1" applyFill="1" applyBorder="1" applyAlignment="1" applyProtection="1">
      <alignment horizontal="center" vertical="center" wrapText="1" shrinkToFit="1"/>
      <protection locked="0"/>
    </xf>
    <xf numFmtId="0" fontId="0" fillId="0" borderId="43" xfId="0" applyBorder="1" applyAlignment="1">
      <alignment horizontal="center" vertical="center"/>
    </xf>
    <xf numFmtId="0" fontId="0" fillId="0" borderId="28" xfId="0" applyBorder="1" applyAlignment="1">
      <alignment horizontal="center" vertical="center"/>
    </xf>
    <xf numFmtId="0" fontId="0" fillId="0" borderId="44" xfId="0" applyBorder="1" applyAlignment="1">
      <alignment horizontal="center" vertical="center"/>
    </xf>
    <xf numFmtId="0" fontId="22" fillId="20" borderId="34" xfId="0" applyFont="1" applyFill="1" applyBorder="1" applyAlignment="1">
      <alignment horizontal="center" vertical="center"/>
    </xf>
    <xf numFmtId="0" fontId="22" fillId="20" borderId="0" xfId="0" applyFont="1" applyFill="1" applyBorder="1" applyAlignment="1">
      <alignment horizontal="center" vertical="center"/>
    </xf>
    <xf numFmtId="0" fontId="22" fillId="20" borderId="45" xfId="0" applyFont="1" applyFill="1" applyBorder="1" applyAlignment="1">
      <alignment horizontal="center" vertical="center"/>
    </xf>
    <xf numFmtId="0" fontId="70" fillId="20" borderId="34" xfId="0" applyFont="1" applyFill="1" applyBorder="1" applyAlignment="1">
      <alignment horizontal="center" vertical="center"/>
    </xf>
    <xf numFmtId="0" fontId="70" fillId="20" borderId="52" xfId="0" applyFont="1" applyFill="1" applyBorder="1" applyAlignment="1">
      <alignment horizontal="center" vertical="center"/>
    </xf>
    <xf numFmtId="0" fontId="22" fillId="20" borderId="54" xfId="0" applyFont="1" applyFill="1" applyBorder="1" applyAlignment="1">
      <alignment horizontal="center" vertical="center"/>
    </xf>
    <xf numFmtId="0" fontId="22" fillId="20" borderId="52" xfId="0" applyFont="1" applyFill="1" applyBorder="1" applyAlignment="1">
      <alignment horizontal="center" vertical="center"/>
    </xf>
    <xf numFmtId="0" fontId="25" fillId="7" borderId="8" xfId="1" applyFont="1" applyFill="1" applyBorder="1" applyAlignment="1">
      <alignment horizontal="center" vertical="center"/>
    </xf>
    <xf numFmtId="0" fontId="25" fillId="7" borderId="5" xfId="1" applyFont="1" applyFill="1" applyBorder="1" applyAlignment="1">
      <alignment horizontal="center" vertical="center"/>
    </xf>
    <xf numFmtId="0" fontId="25" fillId="7" borderId="9" xfId="1" applyFont="1" applyFill="1" applyBorder="1" applyAlignment="1">
      <alignment horizontal="center" vertical="center"/>
    </xf>
    <xf numFmtId="0" fontId="26" fillId="0" borderId="8" xfId="1" applyFont="1" applyBorder="1" applyAlignment="1" applyProtection="1">
      <alignment horizontal="center" vertical="center" wrapText="1"/>
      <protection locked="0"/>
    </xf>
    <xf numFmtId="0" fontId="26" fillId="0" borderId="5" xfId="1" applyFont="1" applyBorder="1" applyAlignment="1" applyProtection="1">
      <alignment horizontal="center" vertical="center" wrapText="1"/>
      <protection locked="0"/>
    </xf>
    <xf numFmtId="0" fontId="26" fillId="0" borderId="5" xfId="1" applyFont="1" applyBorder="1" applyAlignment="1">
      <alignment horizontal="center" vertical="center" wrapText="1"/>
    </xf>
    <xf numFmtId="0" fontId="26" fillId="0" borderId="5" xfId="1" applyFont="1" applyBorder="1" applyAlignment="1">
      <alignment horizontal="center" vertical="center"/>
    </xf>
    <xf numFmtId="0" fontId="26" fillId="0" borderId="9" xfId="1" applyFont="1" applyBorder="1" applyAlignment="1">
      <alignment horizontal="center" vertical="center"/>
    </xf>
    <xf numFmtId="0" fontId="73" fillId="23" borderId="8" xfId="0" applyFont="1" applyFill="1" applyBorder="1" applyAlignment="1" applyProtection="1">
      <alignment horizontal="center" vertical="center"/>
    </xf>
    <xf numFmtId="0" fontId="73" fillId="23" borderId="5" xfId="0" applyFont="1" applyFill="1" applyBorder="1" applyAlignment="1" applyProtection="1">
      <alignment horizontal="center" vertical="center"/>
    </xf>
    <xf numFmtId="0" fontId="73" fillId="23" borderId="9" xfId="0" applyFont="1" applyFill="1" applyBorder="1" applyAlignment="1" applyProtection="1">
      <alignment horizontal="center" vertical="center"/>
    </xf>
    <xf numFmtId="0" fontId="26" fillId="0" borderId="5" xfId="0" applyFont="1" applyFill="1" applyBorder="1" applyAlignment="1">
      <alignment horizontal="left" vertical="center" wrapText="1"/>
    </xf>
    <xf numFmtId="0" fontId="26" fillId="0" borderId="6" xfId="0" applyFont="1" applyFill="1" applyBorder="1" applyAlignment="1">
      <alignment horizontal="left" vertical="center" wrapText="1"/>
    </xf>
    <xf numFmtId="0" fontId="26" fillId="0" borderId="17" xfId="0" applyFont="1" applyFill="1" applyBorder="1" applyAlignment="1">
      <alignment horizontal="left" vertical="center" wrapText="1"/>
    </xf>
    <xf numFmtId="0" fontId="26" fillId="0" borderId="7" xfId="0" applyFont="1" applyFill="1" applyBorder="1" applyAlignment="1">
      <alignment horizontal="left" vertical="center" wrapText="1"/>
    </xf>
    <xf numFmtId="0" fontId="26" fillId="0" borderId="6" xfId="0" applyFont="1" applyFill="1" applyBorder="1" applyAlignment="1">
      <alignment horizontal="center" vertical="center" wrapText="1"/>
    </xf>
    <xf numFmtId="0" fontId="26" fillId="0" borderId="17" xfId="0" applyFont="1" applyFill="1" applyBorder="1" applyAlignment="1">
      <alignment horizontal="center" vertical="center" wrapText="1"/>
    </xf>
    <xf numFmtId="0" fontId="55" fillId="0" borderId="1" xfId="0" applyFont="1" applyFill="1" applyBorder="1" applyAlignment="1">
      <alignment horizontal="center" vertical="center" wrapText="1"/>
    </xf>
    <xf numFmtId="0" fontId="55" fillId="0" borderId="20" xfId="0" applyFont="1" applyFill="1" applyBorder="1" applyAlignment="1">
      <alignment horizontal="center" vertical="center" wrapText="1"/>
    </xf>
    <xf numFmtId="0" fontId="26" fillId="0" borderId="7" xfId="0" applyFont="1" applyFill="1" applyBorder="1" applyAlignment="1">
      <alignment horizontal="center" vertical="center" wrapText="1"/>
    </xf>
    <xf numFmtId="0" fontId="26" fillId="0" borderId="8" xfId="0" applyFont="1" applyFill="1" applyBorder="1" applyAlignment="1" applyProtection="1">
      <alignment horizontal="left" vertical="center"/>
    </xf>
    <xf numFmtId="0" fontId="26" fillId="0" borderId="5" xfId="0" applyFont="1" applyFill="1" applyBorder="1" applyAlignment="1" applyProtection="1">
      <alignment horizontal="left" vertical="center"/>
    </xf>
    <xf numFmtId="0" fontId="26" fillId="0" borderId="9" xfId="1" applyFont="1" applyBorder="1" applyAlignment="1" applyProtection="1">
      <alignment horizontal="center" vertical="center" wrapText="1"/>
      <protection locked="0"/>
    </xf>
    <xf numFmtId="0" fontId="26" fillId="0" borderId="8" xfId="0" applyFont="1" applyFill="1" applyBorder="1" applyAlignment="1" applyProtection="1">
      <alignment horizontal="left" vertical="center" wrapText="1"/>
    </xf>
    <xf numFmtId="0" fontId="23" fillId="0" borderId="5" xfId="1" applyFont="1" applyBorder="1" applyAlignment="1" applyProtection="1">
      <alignment horizontal="center" vertical="center" wrapText="1"/>
      <protection locked="0"/>
    </xf>
    <xf numFmtId="0" fontId="23" fillId="0" borderId="9" xfId="1" applyFont="1" applyBorder="1" applyAlignment="1" applyProtection="1">
      <alignment horizontal="center" vertical="center" wrapText="1"/>
      <protection locked="0"/>
    </xf>
    <xf numFmtId="0" fontId="26" fillId="0" borderId="19" xfId="0" applyFont="1" applyFill="1" applyBorder="1" applyAlignment="1" applyProtection="1">
      <alignment horizontal="left" vertical="center" wrapText="1"/>
    </xf>
    <xf numFmtId="0" fontId="26" fillId="0" borderId="17" xfId="0" applyFont="1" applyFill="1" applyBorder="1" applyAlignment="1" applyProtection="1">
      <alignment horizontal="left" vertical="center" wrapText="1"/>
    </xf>
    <xf numFmtId="0" fontId="26" fillId="0" borderId="7" xfId="0" applyFont="1" applyFill="1" applyBorder="1" applyAlignment="1" applyProtection="1">
      <alignment horizontal="left" vertical="center" wrapText="1"/>
    </xf>
    <xf numFmtId="0" fontId="23" fillId="0" borderId="6" xfId="1" applyFont="1" applyBorder="1" applyAlignment="1">
      <alignment horizontal="left" vertical="center" wrapText="1"/>
    </xf>
    <xf numFmtId="0" fontId="23" fillId="0" borderId="17" xfId="1" applyFont="1" applyBorder="1" applyAlignment="1">
      <alignment horizontal="left" vertical="center" wrapText="1"/>
    </xf>
    <xf numFmtId="0" fontId="23" fillId="0" borderId="18" xfId="1" applyFont="1" applyBorder="1" applyAlignment="1">
      <alignment horizontal="left" vertical="center" wrapText="1"/>
    </xf>
    <xf numFmtId="0" fontId="7" fillId="0" borderId="6" xfId="1" applyFont="1" applyBorder="1" applyAlignment="1">
      <alignment horizontal="center" vertical="center"/>
    </xf>
    <xf numFmtId="0" fontId="7" fillId="0" borderId="7" xfId="1" applyFont="1" applyBorder="1" applyAlignment="1">
      <alignment horizontal="center" vertical="center"/>
    </xf>
    <xf numFmtId="0" fontId="30" fillId="0" borderId="8" xfId="1" applyFont="1" applyBorder="1" applyAlignment="1" applyProtection="1">
      <alignment horizontal="center" vertical="center"/>
      <protection locked="0"/>
    </xf>
    <xf numFmtId="0" fontId="26" fillId="0" borderId="5" xfId="1" applyFont="1" applyBorder="1" applyAlignment="1" applyProtection="1">
      <alignment horizontal="center" vertical="center"/>
      <protection locked="0"/>
    </xf>
    <xf numFmtId="0" fontId="26" fillId="0" borderId="9" xfId="1" applyFont="1" applyBorder="1" applyAlignment="1" applyProtection="1">
      <alignment horizontal="center" vertical="center"/>
      <protection locked="0"/>
    </xf>
    <xf numFmtId="0" fontId="26" fillId="0" borderId="8" xfId="1" applyFont="1" applyBorder="1" applyAlignment="1" applyProtection="1">
      <alignment horizontal="center" vertical="center"/>
      <protection locked="0"/>
    </xf>
    <xf numFmtId="0" fontId="26" fillId="0" borderId="10" xfId="1" applyFont="1" applyBorder="1" applyAlignment="1" applyProtection="1">
      <alignment horizontal="center" vertical="center"/>
      <protection locked="0"/>
    </xf>
    <xf numFmtId="0" fontId="26" fillId="0" borderId="11" xfId="1" applyFont="1" applyBorder="1" applyAlignment="1" applyProtection="1">
      <alignment horizontal="center" vertical="center"/>
      <protection locked="0"/>
    </xf>
    <xf numFmtId="0" fontId="26" fillId="0" borderId="13" xfId="1" applyFont="1" applyBorder="1" applyAlignment="1" applyProtection="1">
      <alignment horizontal="center" vertical="center"/>
      <protection locked="0"/>
    </xf>
    <xf numFmtId="3" fontId="7" fillId="0" borderId="6" xfId="1" applyNumberFormat="1" applyFont="1" applyBorder="1" applyAlignment="1">
      <alignment horizontal="center" vertical="center"/>
    </xf>
    <xf numFmtId="3" fontId="7" fillId="0" borderId="7" xfId="1" applyNumberFormat="1" applyFont="1" applyBorder="1" applyAlignment="1">
      <alignment horizontal="center" vertical="center"/>
    </xf>
    <xf numFmtId="0" fontId="24" fillId="0" borderId="6" xfId="1" applyFont="1" applyBorder="1" applyAlignment="1">
      <alignment horizontal="left" vertical="center" wrapText="1"/>
    </xf>
    <xf numFmtId="0" fontId="24" fillId="0" borderId="17" xfId="1" applyFont="1" applyBorder="1" applyAlignment="1">
      <alignment horizontal="left" vertical="center" wrapText="1"/>
    </xf>
    <xf numFmtId="0" fontId="24" fillId="0" borderId="18" xfId="1" applyFont="1" applyBorder="1" applyAlignment="1">
      <alignment horizontal="left" vertical="center" wrapText="1"/>
    </xf>
    <xf numFmtId="3" fontId="76" fillId="0" borderId="6" xfId="1" applyNumberFormat="1" applyFont="1" applyBorder="1" applyAlignment="1">
      <alignment horizontal="center" vertical="center"/>
    </xf>
    <xf numFmtId="3" fontId="76" fillId="0" borderId="7" xfId="1" applyNumberFormat="1" applyFont="1" applyBorder="1" applyAlignment="1">
      <alignment horizontal="center" vertical="center"/>
    </xf>
    <xf numFmtId="0" fontId="23" fillId="0" borderId="6" xfId="0" applyFont="1" applyFill="1" applyBorder="1" applyAlignment="1" applyProtection="1">
      <alignment horizontal="center" vertical="center" wrapText="1"/>
      <protection locked="0"/>
    </xf>
    <xf numFmtId="0" fontId="23" fillId="0" borderId="17" xfId="0" applyFont="1" applyFill="1" applyBorder="1" applyAlignment="1" applyProtection="1">
      <alignment horizontal="center" vertical="center" wrapText="1"/>
      <protection locked="0"/>
    </xf>
    <xf numFmtId="0" fontId="23" fillId="0" borderId="18" xfId="0" applyFont="1" applyFill="1" applyBorder="1" applyAlignment="1" applyProtection="1">
      <alignment horizontal="center" vertical="center" wrapText="1"/>
      <protection locked="0"/>
    </xf>
    <xf numFmtId="0" fontId="26" fillId="0" borderId="8" xfId="0" applyFont="1" applyFill="1" applyBorder="1" applyAlignment="1" applyProtection="1">
      <alignment horizontal="left" vertical="center" wrapText="1"/>
      <protection locked="0"/>
    </xf>
    <xf numFmtId="0" fontId="26" fillId="0" borderId="5" xfId="0" applyFont="1" applyFill="1" applyBorder="1" applyAlignment="1" applyProtection="1">
      <alignment horizontal="left" vertical="center" wrapText="1"/>
      <protection locked="0"/>
    </xf>
    <xf numFmtId="0" fontId="23" fillId="0" borderId="5" xfId="0" applyFont="1" applyFill="1" applyBorder="1" applyAlignment="1" applyProtection="1">
      <alignment horizontal="center" vertical="center" wrapText="1"/>
      <protection locked="0"/>
    </xf>
    <xf numFmtId="0" fontId="23" fillId="0" borderId="9" xfId="0" applyFont="1" applyFill="1" applyBorder="1" applyAlignment="1" applyProtection="1">
      <alignment horizontal="center" vertical="center" wrapText="1"/>
      <protection locked="0"/>
    </xf>
    <xf numFmtId="0" fontId="26" fillId="0" borderId="5" xfId="0" applyFont="1" applyFill="1" applyBorder="1" applyAlignment="1" applyProtection="1">
      <alignment horizontal="left" vertical="center" wrapText="1"/>
    </xf>
    <xf numFmtId="0" fontId="28" fillId="0" borderId="6" xfId="0" applyFont="1" applyFill="1" applyBorder="1" applyAlignment="1" applyProtection="1">
      <alignment horizontal="center" vertical="center" wrapText="1"/>
    </xf>
    <xf numFmtId="0" fontId="28" fillId="0" borderId="17" xfId="0" applyFont="1" applyFill="1" applyBorder="1" applyAlignment="1" applyProtection="1">
      <alignment horizontal="center" vertical="center" wrapText="1"/>
    </xf>
    <xf numFmtId="0" fontId="28" fillId="0" borderId="7" xfId="0" applyFont="1" applyFill="1" applyBorder="1" applyAlignment="1" applyProtection="1">
      <alignment horizontal="center" vertical="center" wrapText="1"/>
    </xf>
    <xf numFmtId="0" fontId="28" fillId="0" borderId="5" xfId="0" applyFont="1" applyFill="1" applyBorder="1" applyAlignment="1" applyProtection="1">
      <alignment horizontal="center" vertical="center" wrapText="1"/>
    </xf>
    <xf numFmtId="0" fontId="28" fillId="0" borderId="9" xfId="0" applyFont="1" applyFill="1" applyBorder="1" applyAlignment="1" applyProtection="1">
      <alignment horizontal="center" vertical="center" wrapText="1"/>
    </xf>
    <xf numFmtId="0" fontId="26" fillId="0" borderId="5" xfId="0" applyFont="1" applyFill="1" applyBorder="1" applyAlignment="1" applyProtection="1">
      <alignment horizontal="center" vertical="center" wrapText="1"/>
    </xf>
    <xf numFmtId="0" fontId="26" fillId="0" borderId="9" xfId="0" applyFont="1" applyFill="1" applyBorder="1" applyAlignment="1" applyProtection="1">
      <alignment horizontal="center" vertical="center" wrapText="1"/>
    </xf>
    <xf numFmtId="0" fontId="26" fillId="0" borderId="8" xfId="0" applyFont="1" applyBorder="1" applyAlignment="1" applyProtection="1">
      <alignment horizontal="left" vertical="center"/>
    </xf>
    <xf numFmtId="0" fontId="26" fillId="0" borderId="5" xfId="0" applyFont="1" applyBorder="1" applyAlignment="1" applyProtection="1">
      <alignment horizontal="left" vertical="center"/>
    </xf>
    <xf numFmtId="0" fontId="23" fillId="0" borderId="5" xfId="0" applyFont="1" applyBorder="1" applyAlignment="1" applyProtection="1">
      <alignment horizontal="center" vertical="center"/>
      <protection locked="0"/>
    </xf>
    <xf numFmtId="0" fontId="23" fillId="0" borderId="9" xfId="0" applyFont="1" applyBorder="1" applyAlignment="1" applyProtection="1">
      <alignment horizontal="center" vertical="center"/>
      <protection locked="0"/>
    </xf>
    <xf numFmtId="0" fontId="26" fillId="0" borderId="8" xfId="0" applyFont="1" applyBorder="1" applyAlignment="1" applyProtection="1">
      <alignment horizontal="center" vertical="center"/>
    </xf>
    <xf numFmtId="0" fontId="26" fillId="0" borderId="5" xfId="0" applyFont="1" applyBorder="1" applyAlignment="1" applyProtection="1">
      <alignment horizontal="center" vertical="center"/>
    </xf>
    <xf numFmtId="0" fontId="26" fillId="0" borderId="9" xfId="0" applyFont="1" applyBorder="1" applyAlignment="1" applyProtection="1">
      <alignment horizontal="center" vertical="center"/>
    </xf>
    <xf numFmtId="0" fontId="29" fillId="0" borderId="8" xfId="0" applyFont="1" applyBorder="1" applyAlignment="1" applyProtection="1">
      <alignment horizontal="center" vertical="center" wrapText="1"/>
      <protection locked="0"/>
    </xf>
    <xf numFmtId="0" fontId="26" fillId="0" borderId="5" xfId="0" applyFont="1" applyBorder="1" applyAlignment="1" applyProtection="1">
      <alignment horizontal="center" vertical="center" wrapText="1"/>
      <protection locked="0"/>
    </xf>
    <xf numFmtId="0" fontId="26" fillId="0" borderId="8" xfId="0" applyFont="1" applyBorder="1" applyAlignment="1" applyProtection="1">
      <alignment horizontal="center" vertical="center" wrapText="1"/>
      <protection locked="0"/>
    </xf>
    <xf numFmtId="0" fontId="24" fillId="0" borderId="5" xfId="0" applyFont="1" applyBorder="1" applyAlignment="1" applyProtection="1">
      <alignment horizontal="left" vertical="center"/>
      <protection locked="0"/>
    </xf>
    <xf numFmtId="0" fontId="24" fillId="0" borderId="9" xfId="0" applyFont="1" applyBorder="1" applyAlignment="1" applyProtection="1">
      <alignment horizontal="left" vertical="center"/>
      <protection locked="0"/>
    </xf>
    <xf numFmtId="0" fontId="26" fillId="0" borderId="5" xfId="0" applyFont="1" applyBorder="1" applyAlignment="1" applyProtection="1">
      <alignment horizontal="center" vertical="center"/>
      <protection locked="0"/>
    </xf>
    <xf numFmtId="9" fontId="24" fillId="0" borderId="5" xfId="0" applyNumberFormat="1" applyFont="1" applyBorder="1" applyAlignment="1" applyProtection="1">
      <alignment horizontal="left" vertical="center" wrapText="1"/>
      <protection locked="0"/>
    </xf>
    <xf numFmtId="0" fontId="24" fillId="0" borderId="5" xfId="0" applyFont="1" applyBorder="1" applyAlignment="1" applyProtection="1">
      <alignment horizontal="left" vertical="center" wrapText="1"/>
      <protection locked="0"/>
    </xf>
    <xf numFmtId="0" fontId="24" fillId="0" borderId="9" xfId="0" applyFont="1" applyBorder="1" applyAlignment="1" applyProtection="1">
      <alignment horizontal="left" vertical="center" wrapText="1"/>
      <protection locked="0"/>
    </xf>
    <xf numFmtId="0" fontId="26" fillId="0" borderId="33" xfId="0" applyFont="1" applyBorder="1" applyAlignment="1" applyProtection="1">
      <alignment horizontal="center" vertical="center" wrapText="1"/>
    </xf>
    <xf numFmtId="0" fontId="26" fillId="0" borderId="2" xfId="0" applyFont="1" applyBorder="1" applyAlignment="1" applyProtection="1">
      <alignment horizontal="center" vertical="center" wrapText="1"/>
    </xf>
    <xf numFmtId="0" fontId="26" fillId="0" borderId="34" xfId="0" applyFont="1" applyBorder="1" applyAlignment="1" applyProtection="1">
      <alignment horizontal="center" vertical="center" wrapText="1"/>
    </xf>
    <xf numFmtId="0" fontId="26" fillId="0" borderId="3" xfId="0" applyFont="1" applyBorder="1" applyAlignment="1" applyProtection="1">
      <alignment horizontal="center" vertical="center" wrapText="1"/>
    </xf>
    <xf numFmtId="0" fontId="26" fillId="0" borderId="35" xfId="0" applyFont="1" applyBorder="1" applyAlignment="1" applyProtection="1">
      <alignment horizontal="center" vertical="center" wrapText="1"/>
    </xf>
    <xf numFmtId="0" fontId="26" fillId="0" borderId="22" xfId="0" applyFont="1" applyBorder="1" applyAlignment="1" applyProtection="1">
      <alignment horizontal="center" vertical="center" wrapText="1"/>
    </xf>
    <xf numFmtId="0" fontId="26" fillId="0" borderId="14" xfId="0" applyFont="1" applyBorder="1" applyAlignment="1" applyProtection="1">
      <alignment horizontal="center" vertical="center" wrapText="1"/>
    </xf>
    <xf numFmtId="0" fontId="26" fillId="0" borderId="15" xfId="0" applyFont="1" applyBorder="1" applyAlignment="1" applyProtection="1">
      <alignment horizontal="center" vertical="center" wrapText="1"/>
    </xf>
    <xf numFmtId="0" fontId="26" fillId="0" borderId="1" xfId="0" applyFont="1" applyBorder="1" applyAlignment="1" applyProtection="1">
      <alignment horizontal="center" vertical="center" wrapText="1"/>
    </xf>
    <xf numFmtId="0" fontId="26" fillId="0" borderId="4" xfId="0" applyFont="1" applyBorder="1" applyAlignment="1" applyProtection="1">
      <alignment horizontal="center" vertical="center" wrapText="1"/>
    </xf>
    <xf numFmtId="0" fontId="26" fillId="0" borderId="20" xfId="0" applyFont="1" applyBorder="1" applyAlignment="1" applyProtection="1">
      <alignment horizontal="center" vertical="center" wrapText="1"/>
    </xf>
    <xf numFmtId="0" fontId="26" fillId="0" borderId="21" xfId="0" applyFont="1" applyBorder="1" applyAlignment="1" applyProtection="1">
      <alignment horizontal="center" vertical="center" wrapText="1"/>
    </xf>
    <xf numFmtId="0" fontId="26" fillId="0" borderId="6" xfId="0" applyFont="1" applyBorder="1" applyAlignment="1" applyProtection="1">
      <alignment horizontal="center" vertical="center"/>
    </xf>
    <xf numFmtId="0" fontId="26" fillId="0" borderId="17" xfId="0" applyFont="1" applyBorder="1" applyAlignment="1" applyProtection="1">
      <alignment horizontal="center" vertical="center"/>
    </xf>
    <xf numFmtId="0" fontId="26" fillId="0" borderId="18" xfId="0" applyFont="1" applyBorder="1" applyAlignment="1" applyProtection="1">
      <alignment horizontal="center" vertical="center"/>
    </xf>
    <xf numFmtId="0" fontId="23" fillId="0" borderId="5" xfId="0" applyFont="1" applyBorder="1" applyAlignment="1" applyProtection="1">
      <alignment horizontal="center" vertical="center" wrapText="1"/>
      <protection locked="0"/>
    </xf>
    <xf numFmtId="0" fontId="26" fillId="0" borderId="14" xfId="0" applyFont="1" applyBorder="1" applyAlignment="1" applyProtection="1">
      <alignment horizontal="center" vertical="center" wrapText="1"/>
      <protection locked="0"/>
    </xf>
    <xf numFmtId="0" fontId="26" fillId="0" borderId="15"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0" borderId="4"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0" fontId="23" fillId="0" borderId="20" xfId="0" applyFont="1" applyBorder="1" applyAlignment="1" applyProtection="1">
      <alignment horizontal="center" vertical="center" wrapText="1"/>
      <protection locked="0"/>
    </xf>
    <xf numFmtId="0" fontId="23" fillId="0" borderId="21" xfId="0" applyFont="1" applyBorder="1" applyAlignment="1" applyProtection="1">
      <alignment horizontal="center" vertical="center" wrapText="1"/>
      <protection locked="0"/>
    </xf>
    <xf numFmtId="0" fontId="23" fillId="0" borderId="22" xfId="0" applyFont="1" applyBorder="1" applyAlignment="1" applyProtection="1">
      <alignment horizontal="center" vertical="center" wrapText="1"/>
      <protection locked="0"/>
    </xf>
    <xf numFmtId="0" fontId="26" fillId="0" borderId="8" xfId="0" applyFont="1" applyBorder="1" applyAlignment="1" applyProtection="1">
      <alignment horizontal="center" vertical="center"/>
      <protection locked="0"/>
    </xf>
    <xf numFmtId="0" fontId="26" fillId="0" borderId="1" xfId="0" applyFont="1" applyBorder="1" applyAlignment="1" applyProtection="1">
      <alignment horizontal="left" vertical="center" wrapText="1"/>
      <protection locked="0"/>
    </xf>
    <xf numFmtId="0" fontId="26" fillId="0" borderId="4" xfId="0" applyFont="1" applyBorder="1" applyAlignment="1" applyProtection="1">
      <alignment horizontal="left" vertical="center" wrapText="1"/>
      <protection locked="0"/>
    </xf>
    <xf numFmtId="0" fontId="48" fillId="0" borderId="5" xfId="0" applyFont="1" applyFill="1" applyBorder="1" applyAlignment="1">
      <alignment horizontal="center" vertical="center" wrapText="1"/>
    </xf>
    <xf numFmtId="0" fontId="56" fillId="0" borderId="0" xfId="0" applyFont="1" applyAlignment="1">
      <alignment horizontal="justify" vertical="center" wrapText="1"/>
    </xf>
    <xf numFmtId="0" fontId="47" fillId="0" borderId="6" xfId="1" applyFont="1" applyBorder="1" applyAlignment="1" applyProtection="1">
      <alignment horizontal="center" vertical="center" wrapText="1"/>
      <protection locked="0"/>
    </xf>
    <xf numFmtId="0" fontId="47" fillId="0" borderId="17" xfId="1" applyFont="1" applyBorder="1" applyAlignment="1" applyProtection="1">
      <alignment horizontal="center" vertical="center" wrapText="1"/>
      <protection locked="0"/>
    </xf>
    <xf numFmtId="0" fontId="47" fillId="0" borderId="18" xfId="1" applyFont="1" applyBorder="1" applyAlignment="1" applyProtection="1">
      <alignment horizontal="center" vertical="center" wrapText="1"/>
      <protection locked="0"/>
    </xf>
    <xf numFmtId="0" fontId="26" fillId="0" borderId="19" xfId="1" applyFont="1" applyBorder="1" applyAlignment="1" applyProtection="1">
      <alignment horizontal="center" vertical="center" wrapText="1"/>
      <protection locked="0"/>
    </xf>
    <xf numFmtId="0" fontId="26" fillId="0" borderId="7" xfId="1" applyFont="1" applyBorder="1" applyAlignment="1" applyProtection="1">
      <alignment horizontal="center" vertical="center" wrapText="1"/>
      <protection locked="0"/>
    </xf>
    <xf numFmtId="0" fontId="57" fillId="0" borderId="0" xfId="0" applyFont="1" applyAlignment="1">
      <alignment horizontal="justify" vertical="center" wrapText="1"/>
    </xf>
    <xf numFmtId="0" fontId="74" fillId="24" borderId="19" xfId="0" applyFont="1" applyFill="1" applyBorder="1" applyAlignment="1" applyProtection="1">
      <alignment horizontal="center" vertical="center"/>
    </xf>
    <xf numFmtId="0" fontId="74" fillId="24" borderId="17" xfId="0" applyFont="1" applyFill="1" applyBorder="1" applyAlignment="1" applyProtection="1">
      <alignment horizontal="center" vertical="center"/>
    </xf>
    <xf numFmtId="0" fontId="74" fillId="24" borderId="18" xfId="0" applyFont="1" applyFill="1" applyBorder="1" applyAlignment="1" applyProtection="1">
      <alignment horizontal="center" vertical="center"/>
    </xf>
    <xf numFmtId="0" fontId="26" fillId="0" borderId="1" xfId="1" applyFont="1" applyBorder="1" applyAlignment="1">
      <alignment horizontal="left" vertical="center" wrapText="1"/>
    </xf>
    <xf numFmtId="0" fontId="26" fillId="0" borderId="4" xfId="1" applyFont="1" applyBorder="1" applyAlignment="1">
      <alignment horizontal="left" vertical="center" wrapText="1"/>
    </xf>
    <xf numFmtId="0" fontId="26" fillId="0" borderId="2" xfId="1" applyFont="1" applyBorder="1" applyAlignment="1">
      <alignment horizontal="left" vertical="center" wrapText="1"/>
    </xf>
    <xf numFmtId="0" fontId="26" fillId="0" borderId="1" xfId="1" applyFont="1" applyBorder="1" applyAlignment="1">
      <alignment horizontal="center" vertical="center"/>
    </xf>
    <xf numFmtId="0" fontId="26" fillId="0" borderId="4" xfId="1" applyFont="1" applyBorder="1" applyAlignment="1">
      <alignment horizontal="center" vertical="center"/>
    </xf>
    <xf numFmtId="0" fontId="26" fillId="0" borderId="2" xfId="1" applyFont="1" applyBorder="1" applyAlignment="1">
      <alignment horizontal="center" vertical="center"/>
    </xf>
    <xf numFmtId="0" fontId="26" fillId="0" borderId="1" xfId="1" applyFont="1" applyBorder="1" applyAlignment="1">
      <alignment horizontal="center" vertical="center" wrapText="1"/>
    </xf>
    <xf numFmtId="0" fontId="26" fillId="0" borderId="4" xfId="1" applyFont="1" applyBorder="1" applyAlignment="1">
      <alignment horizontal="center" vertical="center" wrapText="1"/>
    </xf>
    <xf numFmtId="0" fontId="26" fillId="0" borderId="2" xfId="1" applyFont="1" applyBorder="1" applyAlignment="1">
      <alignment horizontal="center" vertical="center" wrapText="1"/>
    </xf>
    <xf numFmtId="0" fontId="23" fillId="0" borderId="6" xfId="1" applyFont="1" applyBorder="1" applyAlignment="1" applyProtection="1">
      <alignment horizontal="center" vertical="center" wrapText="1"/>
      <protection locked="0"/>
    </xf>
    <xf numFmtId="0" fontId="23" fillId="0" borderId="17" xfId="1" applyFont="1" applyBorder="1" applyAlignment="1" applyProtection="1">
      <alignment horizontal="center" vertical="center" wrapText="1"/>
      <protection locked="0"/>
    </xf>
    <xf numFmtId="0" fontId="23" fillId="0" borderId="7" xfId="1" applyFont="1" applyBorder="1" applyAlignment="1" applyProtection="1">
      <alignment horizontal="center" vertical="center" wrapText="1"/>
      <protection locked="0"/>
    </xf>
    <xf numFmtId="0" fontId="38" fillId="0" borderId="0" xfId="1" applyFont="1" applyAlignment="1" applyProtection="1">
      <alignment horizontal="center" wrapText="1"/>
      <protection locked="0"/>
    </xf>
    <xf numFmtId="0" fontId="26" fillId="0" borderId="6" xfId="1" applyFont="1" applyBorder="1" applyAlignment="1">
      <alignment horizontal="center" vertical="center"/>
    </xf>
    <xf numFmtId="0" fontId="26" fillId="0" borderId="17" xfId="1" applyFont="1" applyBorder="1" applyAlignment="1">
      <alignment horizontal="center" vertical="center"/>
    </xf>
    <xf numFmtId="0" fontId="26" fillId="0" borderId="7" xfId="1" applyFont="1" applyBorder="1" applyAlignment="1">
      <alignment horizontal="center" vertical="center"/>
    </xf>
    <xf numFmtId="0" fontId="23" fillId="0" borderId="6" xfId="1" applyFont="1" applyBorder="1" applyAlignment="1" applyProtection="1">
      <alignment horizontal="left" vertical="center" wrapText="1"/>
      <protection locked="0"/>
    </xf>
    <xf numFmtId="0" fontId="23" fillId="0" borderId="17" xfId="1" applyFont="1" applyBorder="1" applyAlignment="1" applyProtection="1">
      <alignment horizontal="left" vertical="center" wrapText="1"/>
      <protection locked="0"/>
    </xf>
    <xf numFmtId="0" fontId="23" fillId="0" borderId="7" xfId="1" applyFont="1" applyBorder="1" applyAlignment="1" applyProtection="1">
      <alignment horizontal="left" vertical="center" wrapText="1"/>
      <protection locked="0"/>
    </xf>
    <xf numFmtId="0" fontId="74" fillId="24" borderId="8" xfId="0" applyFont="1" applyFill="1" applyBorder="1" applyAlignment="1" applyProtection="1">
      <alignment horizontal="center" vertical="center"/>
    </xf>
    <xf numFmtId="0" fontId="74" fillId="24" borderId="5" xfId="0" applyFont="1" applyFill="1" applyBorder="1" applyAlignment="1" applyProtection="1">
      <alignment horizontal="center" vertical="center"/>
    </xf>
    <xf numFmtId="0" fontId="74" fillId="24" borderId="9" xfId="0" applyFont="1" applyFill="1" applyBorder="1" applyAlignment="1" applyProtection="1">
      <alignment horizontal="center" vertical="center"/>
    </xf>
    <xf numFmtId="0" fontId="51" fillId="0" borderId="6" xfId="1" applyFont="1" applyFill="1" applyBorder="1" applyAlignment="1">
      <alignment horizontal="left" vertical="center" wrapText="1"/>
    </xf>
    <xf numFmtId="0" fontId="51" fillId="0" borderId="17" xfId="1" applyFont="1" applyFill="1" applyBorder="1" applyAlignment="1">
      <alignment horizontal="left" vertical="center" wrapText="1"/>
    </xf>
    <xf numFmtId="0" fontId="6" fillId="0" borderId="6" xfId="1" applyBorder="1" applyAlignment="1">
      <alignment horizontal="center" vertical="center"/>
    </xf>
    <xf numFmtId="0" fontId="6" fillId="0" borderId="7" xfId="1" applyBorder="1" applyAlignment="1">
      <alignment horizontal="center" vertical="center"/>
    </xf>
    <xf numFmtId="43" fontId="24" fillId="0" borderId="5" xfId="7" applyFont="1" applyBorder="1" applyAlignment="1" applyProtection="1">
      <alignment horizontal="left" vertical="center" wrapText="1"/>
      <protection locked="0"/>
    </xf>
    <xf numFmtId="43" fontId="24" fillId="0" borderId="9" xfId="7" applyFont="1" applyBorder="1" applyAlignment="1" applyProtection="1">
      <alignment horizontal="left" vertical="center" wrapText="1"/>
      <protection locked="0"/>
    </xf>
    <xf numFmtId="0" fontId="51" fillId="0" borderId="6" xfId="1" applyFont="1" applyBorder="1" applyAlignment="1">
      <alignment horizontal="left" vertical="center" wrapText="1"/>
    </xf>
    <xf numFmtId="0" fontId="51" fillId="0" borderId="17" xfId="1" applyFont="1" applyBorder="1" applyAlignment="1">
      <alignment horizontal="left" vertical="center" wrapText="1"/>
    </xf>
    <xf numFmtId="0" fontId="23" fillId="0" borderId="6" xfId="1" applyFont="1" applyFill="1" applyBorder="1" applyAlignment="1">
      <alignment horizontal="left" vertical="center" wrapText="1"/>
    </xf>
    <xf numFmtId="0" fontId="23" fillId="0" borderId="17" xfId="1" applyFont="1" applyFill="1" applyBorder="1" applyAlignment="1">
      <alignment horizontal="left" vertical="center" wrapText="1"/>
    </xf>
    <xf numFmtId="0" fontId="23" fillId="0" borderId="18" xfId="1" applyFont="1" applyFill="1" applyBorder="1" applyAlignment="1">
      <alignment horizontal="left" vertical="center" wrapText="1"/>
    </xf>
    <xf numFmtId="3" fontId="6" fillId="0" borderId="6" xfId="1" applyNumberFormat="1" applyBorder="1" applyAlignment="1">
      <alignment horizontal="center" vertical="center"/>
    </xf>
    <xf numFmtId="0" fontId="23" fillId="0" borderId="5" xfId="1" applyFont="1" applyBorder="1" applyAlignment="1" applyProtection="1">
      <alignment horizontal="left" vertical="center" wrapText="1"/>
      <protection locked="0"/>
    </xf>
    <xf numFmtId="0" fontId="36" fillId="0" borderId="6" xfId="1" applyFont="1" applyBorder="1" applyAlignment="1">
      <alignment horizontal="center" vertical="center"/>
    </xf>
    <xf numFmtId="0" fontId="36" fillId="0" borderId="7" xfId="1" applyFont="1" applyBorder="1" applyAlignment="1">
      <alignment horizontal="center" vertical="center"/>
    </xf>
    <xf numFmtId="0" fontId="51" fillId="0" borderId="6" xfId="0" applyFont="1" applyBorder="1" applyAlignment="1">
      <alignment horizontal="left" wrapText="1"/>
    </xf>
    <xf numFmtId="0" fontId="51" fillId="0" borderId="17" xfId="0" applyFont="1" applyBorder="1" applyAlignment="1">
      <alignment horizontal="left" wrapText="1"/>
    </xf>
    <xf numFmtId="0" fontId="36" fillId="0" borderId="6" xfId="1" applyFont="1" applyFill="1" applyBorder="1" applyAlignment="1">
      <alignment horizontal="center" vertical="center"/>
    </xf>
    <xf numFmtId="0" fontId="36" fillId="0" borderId="7" xfId="1" applyFont="1" applyFill="1" applyBorder="1" applyAlignment="1">
      <alignment horizontal="center" vertical="center"/>
    </xf>
    <xf numFmtId="0" fontId="6" fillId="0" borderId="5" xfId="1" applyBorder="1" applyAlignment="1">
      <alignment horizontal="center" vertical="center" wrapText="1"/>
    </xf>
    <xf numFmtId="0" fontId="24" fillId="0" borderId="6" xfId="1" applyFont="1" applyBorder="1" applyAlignment="1" applyProtection="1">
      <alignment horizontal="left" vertical="center" wrapText="1"/>
      <protection locked="0"/>
    </xf>
    <xf numFmtId="0" fontId="24" fillId="0" borderId="17" xfId="1" applyFont="1" applyBorder="1" applyAlignment="1" applyProtection="1">
      <alignment horizontal="left" vertical="center" wrapText="1"/>
      <protection locked="0"/>
    </xf>
    <xf numFmtId="10" fontId="51" fillId="0" borderId="6" xfId="0" applyNumberFormat="1" applyFont="1" applyBorder="1" applyAlignment="1">
      <alignment horizontal="left" wrapText="1"/>
    </xf>
    <xf numFmtId="10" fontId="77" fillId="0" borderId="6" xfId="0" applyNumberFormat="1" applyFont="1" applyBorder="1" applyAlignment="1">
      <alignment horizontal="left" wrapText="1"/>
    </xf>
    <xf numFmtId="0" fontId="77" fillId="0" borderId="17" xfId="0" applyFont="1" applyBorder="1" applyAlignment="1">
      <alignment horizontal="left" wrapText="1"/>
    </xf>
    <xf numFmtId="0" fontId="23" fillId="0" borderId="6" xfId="0" applyFont="1" applyBorder="1" applyAlignment="1" applyProtection="1">
      <alignment horizontal="left" vertical="center" wrapText="1"/>
      <protection locked="0"/>
    </xf>
    <xf numFmtId="0" fontId="23" fillId="0" borderId="17" xfId="0" applyFont="1" applyBorder="1" applyAlignment="1" applyProtection="1">
      <alignment horizontal="left" vertical="center" wrapText="1"/>
      <protection locked="0"/>
    </xf>
    <xf numFmtId="0" fontId="23" fillId="0" borderId="7" xfId="0" applyFont="1" applyBorder="1" applyAlignment="1" applyProtection="1">
      <alignment horizontal="left" vertical="center" wrapText="1"/>
      <protection locked="0"/>
    </xf>
    <xf numFmtId="0" fontId="23" fillId="0" borderId="6" xfId="1" applyFont="1" applyBorder="1" applyAlignment="1">
      <alignment horizontal="left" vertical="center"/>
    </xf>
    <xf numFmtId="0" fontId="23" fillId="0" borderId="17" xfId="1" applyFont="1" applyBorder="1" applyAlignment="1">
      <alignment horizontal="left" vertical="center"/>
    </xf>
    <xf numFmtId="0" fontId="23" fillId="0" borderId="18" xfId="1" applyFont="1" applyBorder="1" applyAlignment="1">
      <alignment horizontal="left" vertical="center"/>
    </xf>
    <xf numFmtId="0" fontId="23" fillId="0" borderId="9" xfId="0" applyFont="1" applyBorder="1" applyAlignment="1" applyProtection="1">
      <alignment horizontal="center" vertical="center" wrapText="1"/>
      <protection locked="0"/>
    </xf>
    <xf numFmtId="0" fontId="26" fillId="0" borderId="6" xfId="0" applyFont="1" applyBorder="1" applyAlignment="1" applyProtection="1">
      <alignment horizontal="center" vertical="center" wrapText="1"/>
      <protection locked="0"/>
    </xf>
    <xf numFmtId="0" fontId="26" fillId="0" borderId="17" xfId="0" applyFont="1" applyBorder="1" applyAlignment="1" applyProtection="1">
      <alignment horizontal="center" vertical="center" wrapText="1"/>
      <protection locked="0"/>
    </xf>
    <xf numFmtId="0" fontId="26" fillId="0" borderId="7" xfId="0" applyFont="1" applyBorder="1" applyAlignment="1" applyProtection="1">
      <alignment horizontal="center" vertical="center" wrapText="1"/>
      <protection locked="0"/>
    </xf>
    <xf numFmtId="0" fontId="26" fillId="0" borderId="6" xfId="1" applyFont="1" applyBorder="1" applyAlignment="1">
      <alignment horizontal="left" vertical="center" wrapText="1"/>
    </xf>
    <xf numFmtId="0" fontId="26" fillId="0" borderId="17" xfId="1" applyFont="1" applyBorder="1" applyAlignment="1">
      <alignment horizontal="left" vertical="center" wrapText="1"/>
    </xf>
    <xf numFmtId="0" fontId="26" fillId="0" borderId="18" xfId="1" applyFont="1" applyBorder="1" applyAlignment="1">
      <alignment horizontal="left" vertical="center" wrapText="1"/>
    </xf>
    <xf numFmtId="0" fontId="24" fillId="0" borderId="6" xfId="1" applyFont="1" applyBorder="1" applyAlignment="1" applyProtection="1">
      <alignment horizontal="center" vertical="center" wrapText="1"/>
      <protection locked="0"/>
    </xf>
    <xf numFmtId="0" fontId="24" fillId="0" borderId="17" xfId="1" applyFont="1" applyBorder="1" applyAlignment="1" applyProtection="1">
      <alignment horizontal="center" vertical="center" wrapText="1"/>
      <protection locked="0"/>
    </xf>
    <xf numFmtId="0" fontId="24" fillId="0" borderId="18" xfId="1" applyFont="1" applyBorder="1" applyAlignment="1" applyProtection="1">
      <alignment horizontal="center" vertical="center" wrapText="1"/>
      <protection locked="0"/>
    </xf>
    <xf numFmtId="0" fontId="70" fillId="20" borderId="88" xfId="0" applyFont="1" applyFill="1" applyBorder="1" applyAlignment="1">
      <alignment horizontal="center" vertical="center"/>
    </xf>
    <xf numFmtId="0" fontId="22" fillId="20" borderId="88" xfId="0" applyFont="1" applyFill="1" applyBorder="1" applyAlignment="1">
      <alignment horizontal="center" vertical="center"/>
    </xf>
    <xf numFmtId="0" fontId="0" fillId="0" borderId="88" xfId="0" applyBorder="1" applyAlignment="1">
      <alignment horizontal="center" vertical="center"/>
    </xf>
    <xf numFmtId="0" fontId="74" fillId="24" borderId="69" xfId="0" applyFont="1" applyFill="1" applyBorder="1" applyAlignment="1" applyProtection="1">
      <alignment horizontal="center" vertical="center"/>
    </xf>
    <xf numFmtId="0" fontId="74" fillId="24" borderId="15" xfId="0" applyFont="1" applyFill="1" applyBorder="1" applyAlignment="1" applyProtection="1">
      <alignment horizontal="center" vertical="center"/>
    </xf>
    <xf numFmtId="0" fontId="74" fillId="24" borderId="70" xfId="0" applyFont="1" applyFill="1" applyBorder="1" applyAlignment="1" applyProtection="1">
      <alignment horizontal="center" vertical="center"/>
    </xf>
    <xf numFmtId="0" fontId="78" fillId="0" borderId="6" xfId="1" applyFont="1" applyBorder="1" applyAlignment="1">
      <alignment horizontal="left" vertical="center" wrapText="1"/>
    </xf>
    <xf numFmtId="0" fontId="78" fillId="0" borderId="17" xfId="1" applyFont="1" applyBorder="1" applyAlignment="1">
      <alignment horizontal="left" vertical="center" wrapText="1"/>
    </xf>
    <xf numFmtId="0" fontId="78" fillId="0" borderId="18" xfId="1" applyFont="1" applyBorder="1" applyAlignment="1">
      <alignment horizontal="left" vertical="center" wrapText="1"/>
    </xf>
    <xf numFmtId="0" fontId="67" fillId="0" borderId="6" xfId="1" applyFont="1" applyBorder="1" applyAlignment="1">
      <alignment horizontal="left" vertical="center" wrapText="1"/>
    </xf>
    <xf numFmtId="0" fontId="67" fillId="0" borderId="17" xfId="1" applyFont="1" applyBorder="1" applyAlignment="1">
      <alignment horizontal="left" vertical="center" wrapText="1"/>
    </xf>
    <xf numFmtId="0" fontId="67" fillId="0" borderId="18" xfId="1" applyFont="1" applyBorder="1" applyAlignment="1">
      <alignment horizontal="left" vertical="center" wrapText="1"/>
    </xf>
    <xf numFmtId="0" fontId="26" fillId="0" borderId="6" xfId="1" applyFont="1" applyBorder="1" applyAlignment="1">
      <alignment horizontal="left" vertical="center"/>
    </xf>
    <xf numFmtId="0" fontId="26" fillId="0" borderId="17" xfId="1" applyFont="1" applyBorder="1" applyAlignment="1">
      <alignment horizontal="left" vertical="center"/>
    </xf>
    <xf numFmtId="0" fontId="26" fillId="0" borderId="18" xfId="1" applyFont="1" applyBorder="1" applyAlignment="1">
      <alignment horizontal="left" vertical="center"/>
    </xf>
    <xf numFmtId="0" fontId="26" fillId="0" borderId="6" xfId="1" applyFont="1" applyBorder="1" applyAlignment="1">
      <alignment horizontal="center" vertical="center" wrapText="1"/>
    </xf>
    <xf numFmtId="0" fontId="26" fillId="0" borderId="17" xfId="1" applyFont="1" applyBorder="1" applyAlignment="1">
      <alignment horizontal="center" vertical="center" wrapText="1"/>
    </xf>
    <xf numFmtId="0" fontId="26" fillId="0" borderId="7" xfId="1" applyFont="1" applyBorder="1" applyAlignment="1">
      <alignment horizontal="center" vertical="center" wrapText="1"/>
    </xf>
    <xf numFmtId="0" fontId="6" fillId="0" borderId="17" xfId="1" applyBorder="1" applyAlignment="1">
      <alignment horizontal="center" vertical="center"/>
    </xf>
    <xf numFmtId="0" fontId="26" fillId="0" borderId="7" xfId="1" applyFont="1" applyBorder="1" applyAlignment="1">
      <alignment horizontal="left" vertical="center" wrapText="1"/>
    </xf>
    <xf numFmtId="0" fontId="25" fillId="19" borderId="69" xfId="0" applyFont="1" applyFill="1" applyBorder="1" applyAlignment="1" applyProtection="1">
      <alignment horizontal="center" vertical="center"/>
    </xf>
    <xf numFmtId="0" fontId="25" fillId="19" borderId="15" xfId="0" applyFont="1" applyFill="1" applyBorder="1" applyAlignment="1" applyProtection="1">
      <alignment horizontal="center" vertical="center"/>
    </xf>
    <xf numFmtId="0" fontId="25" fillId="19" borderId="70" xfId="0" applyFont="1" applyFill="1" applyBorder="1" applyAlignment="1" applyProtection="1">
      <alignment horizontal="center" vertical="center"/>
    </xf>
    <xf numFmtId="0" fontId="25" fillId="19" borderId="8" xfId="0" applyFont="1" applyFill="1" applyBorder="1" applyAlignment="1" applyProtection="1">
      <alignment horizontal="center" vertical="center"/>
    </xf>
    <xf numFmtId="0" fontId="25" fillId="19" borderId="5" xfId="0" applyFont="1" applyFill="1" applyBorder="1" applyAlignment="1" applyProtection="1">
      <alignment horizontal="center" vertical="center"/>
    </xf>
    <xf numFmtId="0" fontId="25" fillId="19" borderId="9" xfId="0" applyFont="1" applyFill="1" applyBorder="1" applyAlignment="1" applyProtection="1">
      <alignment horizontal="center" vertical="center"/>
    </xf>
    <xf numFmtId="0" fontId="26" fillId="0" borderId="6" xfId="1" applyFont="1" applyBorder="1" applyAlignment="1">
      <alignment vertical="center" wrapText="1"/>
    </xf>
    <xf numFmtId="0" fontId="26" fillId="0" borderId="17" xfId="1" applyFont="1" applyBorder="1" applyAlignment="1">
      <alignment vertical="center" wrapText="1"/>
    </xf>
    <xf numFmtId="0" fontId="26" fillId="0" borderId="18" xfId="1" applyFont="1" applyBorder="1" applyAlignment="1">
      <alignment vertical="center" wrapText="1"/>
    </xf>
    <xf numFmtId="0" fontId="26" fillId="0" borderId="18" xfId="1" applyFont="1" applyBorder="1" applyAlignment="1">
      <alignment horizontal="center" vertical="center" wrapText="1"/>
    </xf>
    <xf numFmtId="0" fontId="22" fillId="20" borderId="92" xfId="0" applyFont="1" applyFill="1" applyBorder="1" applyAlignment="1">
      <alignment horizontal="center" vertical="center"/>
    </xf>
    <xf numFmtId="0" fontId="22" fillId="20" borderId="83" xfId="0" applyFont="1" applyFill="1" applyBorder="1" applyAlignment="1">
      <alignment horizontal="center" vertical="center"/>
    </xf>
    <xf numFmtId="0" fontId="22" fillId="20" borderId="94" xfId="0" applyFont="1" applyFill="1" applyBorder="1" applyAlignment="1">
      <alignment horizontal="center" vertical="center"/>
    </xf>
    <xf numFmtId="0" fontId="22" fillId="20" borderId="56" xfId="0" applyFont="1" applyFill="1" applyBorder="1" applyAlignment="1">
      <alignment horizontal="center" vertical="center"/>
    </xf>
    <xf numFmtId="0" fontId="26" fillId="0" borderId="6" xfId="1" applyFont="1" applyFill="1" applyBorder="1" applyAlignment="1">
      <alignment horizontal="center" vertical="center"/>
    </xf>
    <xf numFmtId="0" fontId="26" fillId="0" borderId="17" xfId="1" applyFont="1" applyFill="1" applyBorder="1" applyAlignment="1">
      <alignment horizontal="center" vertical="center"/>
    </xf>
    <xf numFmtId="0" fontId="26" fillId="0" borderId="18" xfId="1" applyFont="1" applyFill="1" applyBorder="1" applyAlignment="1">
      <alignment horizontal="center" vertical="center"/>
    </xf>
    <xf numFmtId="0" fontId="26" fillId="0" borderId="6" xfId="1" applyFont="1" applyFill="1" applyBorder="1" applyAlignment="1">
      <alignment horizontal="left" vertical="center" wrapText="1"/>
    </xf>
    <xf numFmtId="0" fontId="26" fillId="0" borderId="17" xfId="1" applyFont="1" applyFill="1" applyBorder="1" applyAlignment="1">
      <alignment horizontal="left" vertical="center" wrapText="1"/>
    </xf>
    <xf numFmtId="0" fontId="26" fillId="0" borderId="18" xfId="1" applyFont="1" applyFill="1" applyBorder="1" applyAlignment="1">
      <alignment horizontal="left" vertical="center" wrapText="1"/>
    </xf>
    <xf numFmtId="3" fontId="26" fillId="0" borderId="6" xfId="1" applyNumberFormat="1" applyFont="1" applyBorder="1" applyAlignment="1">
      <alignment horizontal="center" vertical="center" wrapText="1"/>
    </xf>
    <xf numFmtId="0" fontId="74" fillId="24" borderId="20" xfId="0" applyFont="1" applyFill="1" applyBorder="1" applyAlignment="1" applyProtection="1">
      <alignment horizontal="center" vertical="center"/>
    </xf>
    <xf numFmtId="0" fontId="26" fillId="0" borderId="18" xfId="1" applyFont="1" applyBorder="1" applyAlignment="1">
      <alignment horizontal="center" vertical="center"/>
    </xf>
    <xf numFmtId="0" fontId="24" fillId="0" borderId="5" xfId="1" applyFont="1" applyBorder="1" applyAlignment="1" applyProtection="1">
      <alignment horizontal="left" vertical="center" wrapText="1"/>
      <protection locked="0"/>
    </xf>
    <xf numFmtId="0" fontId="24" fillId="0" borderId="9" xfId="1" applyFont="1" applyBorder="1" applyAlignment="1" applyProtection="1">
      <alignment horizontal="left" vertical="center" wrapText="1"/>
      <protection locked="0"/>
    </xf>
    <xf numFmtId="0" fontId="70" fillId="20" borderId="89" xfId="0" applyFont="1" applyFill="1" applyBorder="1" applyAlignment="1">
      <alignment horizontal="center" vertical="center"/>
    </xf>
    <xf numFmtId="0" fontId="70" fillId="20" borderId="90" xfId="0" applyFont="1" applyFill="1" applyBorder="1" applyAlignment="1">
      <alignment horizontal="center" vertical="center"/>
    </xf>
    <xf numFmtId="0" fontId="70" fillId="20" borderId="91" xfId="0" applyFont="1" applyFill="1" applyBorder="1" applyAlignment="1">
      <alignment horizontal="center" vertical="center"/>
    </xf>
    <xf numFmtId="0" fontId="22" fillId="20" borderId="89" xfId="0" applyFont="1" applyFill="1" applyBorder="1" applyAlignment="1">
      <alignment horizontal="center" vertical="center"/>
    </xf>
    <xf numFmtId="0" fontId="22" fillId="20" borderId="90" xfId="0" applyFont="1" applyFill="1" applyBorder="1" applyAlignment="1">
      <alignment horizontal="center" vertical="center"/>
    </xf>
    <xf numFmtId="0" fontId="22" fillId="20" borderId="91" xfId="0" applyFont="1" applyFill="1" applyBorder="1" applyAlignment="1">
      <alignment horizontal="center" vertical="center"/>
    </xf>
    <xf numFmtId="0" fontId="22" fillId="20" borderId="93" xfId="0" applyFont="1" applyFill="1" applyBorder="1" applyAlignment="1">
      <alignment horizontal="center" vertical="center"/>
    </xf>
    <xf numFmtId="0" fontId="22" fillId="20" borderId="95" xfId="0" applyFont="1" applyFill="1" applyBorder="1" applyAlignment="1">
      <alignment horizontal="center" vertical="center"/>
    </xf>
  </cellXfs>
  <cellStyles count="9">
    <cellStyle name="Millares" xfId="7" builtinId="3"/>
    <cellStyle name="Normal" xfId="0" builtinId="0"/>
    <cellStyle name="Normal 2" xfId="1" xr:uid="{00000000-0005-0000-0000-000002000000}"/>
    <cellStyle name="Normal 2 2" xfId="3" xr:uid="{00000000-0005-0000-0000-000003000000}"/>
    <cellStyle name="Normal 3" xfId="2" xr:uid="{00000000-0005-0000-0000-000004000000}"/>
    <cellStyle name="Normal 7" xfId="4" xr:uid="{00000000-0005-0000-0000-000005000000}"/>
    <cellStyle name="Porcentaje" xfId="8" builtinId="5"/>
    <cellStyle name="Porcentaje 2" xfId="5" xr:uid="{00000000-0005-0000-0000-000007000000}"/>
    <cellStyle name="Porcentual 3" xfId="6" xr:uid="{00000000-0005-0000-0000-000008000000}"/>
  </cellStyles>
  <dxfs count="446">
    <dxf>
      <fill>
        <patternFill>
          <bgColor theme="6" tint="0.39994506668294322"/>
        </patternFill>
      </fill>
    </dxf>
    <dxf>
      <fill>
        <patternFill>
          <bgColor theme="6" tint="0.39994506668294322"/>
        </patternFill>
      </fill>
    </dxf>
    <dxf>
      <fill>
        <patternFill>
          <bgColor rgb="FF92D050"/>
        </patternFill>
      </fill>
    </dxf>
    <dxf>
      <fill>
        <patternFill>
          <bgColor rgb="FFFFC000"/>
        </patternFill>
      </fill>
    </dxf>
    <dxf>
      <fill>
        <patternFill>
          <bgColor rgb="FFFF7C80"/>
        </patternFill>
      </fill>
    </dxf>
    <dxf>
      <fill>
        <patternFill>
          <bgColor theme="6" tint="0.39994506668294322"/>
        </patternFill>
      </fill>
    </dxf>
    <dxf>
      <fill>
        <patternFill>
          <bgColor theme="6" tint="0.39994506668294322"/>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rgb="FF92D050"/>
        </patternFill>
      </fill>
    </dxf>
    <dxf>
      <fill>
        <patternFill>
          <bgColor rgb="FFFFC000"/>
        </patternFill>
      </fill>
    </dxf>
    <dxf>
      <fill>
        <patternFill>
          <bgColor rgb="FFFF7C80"/>
        </patternFill>
      </fill>
    </dxf>
    <dxf>
      <fill>
        <patternFill>
          <bgColor theme="6" tint="0.39994506668294322"/>
        </patternFill>
      </fill>
    </dxf>
    <dxf>
      <fill>
        <patternFill>
          <bgColor theme="6" tint="0.39994506668294322"/>
        </patternFill>
      </fill>
    </dxf>
    <dxf>
      <fill>
        <patternFill>
          <bgColor rgb="FF92D050"/>
        </patternFill>
      </fill>
    </dxf>
    <dxf>
      <fill>
        <patternFill>
          <bgColor rgb="FFFFC000"/>
        </patternFill>
      </fill>
    </dxf>
    <dxf>
      <fill>
        <patternFill>
          <bgColor rgb="FFFF7C80"/>
        </patternFill>
      </fill>
    </dxf>
    <dxf>
      <fill>
        <patternFill>
          <bgColor theme="6" tint="0.39994506668294322"/>
        </patternFill>
      </fill>
    </dxf>
    <dxf>
      <fill>
        <patternFill>
          <bgColor theme="6" tint="0.39994506668294322"/>
        </patternFill>
      </fill>
    </dxf>
    <dxf>
      <fill>
        <patternFill>
          <bgColor rgb="FF92D050"/>
        </patternFill>
      </fill>
    </dxf>
    <dxf>
      <fill>
        <patternFill>
          <bgColor rgb="FFFFC000"/>
        </patternFill>
      </fill>
    </dxf>
    <dxf>
      <fill>
        <patternFill>
          <bgColor rgb="FFFF7C80"/>
        </patternFill>
      </fill>
    </dxf>
    <dxf>
      <fill>
        <patternFill>
          <bgColor theme="6" tint="0.39994506668294322"/>
        </patternFill>
      </fill>
    </dxf>
    <dxf>
      <fill>
        <patternFill>
          <bgColor theme="6" tint="0.39994506668294322"/>
        </patternFill>
      </fill>
    </dxf>
    <dxf>
      <fill>
        <patternFill>
          <bgColor rgb="FF92D050"/>
        </patternFill>
      </fill>
    </dxf>
    <dxf>
      <fill>
        <patternFill>
          <bgColor rgb="FFFFC000"/>
        </patternFill>
      </fill>
    </dxf>
    <dxf>
      <fill>
        <patternFill>
          <bgColor rgb="FFFF7C80"/>
        </patternFill>
      </fill>
    </dxf>
    <dxf>
      <fill>
        <patternFill>
          <bgColor theme="6" tint="0.39994506668294322"/>
        </patternFill>
      </fill>
    </dxf>
    <dxf>
      <fill>
        <patternFill>
          <bgColor theme="6" tint="0.39994506668294322"/>
        </patternFill>
      </fill>
    </dxf>
    <dxf>
      <fill>
        <patternFill>
          <bgColor rgb="FF92D050"/>
        </patternFill>
      </fill>
    </dxf>
    <dxf>
      <fill>
        <patternFill>
          <bgColor rgb="FFFFC000"/>
        </patternFill>
      </fill>
    </dxf>
    <dxf>
      <fill>
        <patternFill>
          <bgColor rgb="FFFF7C80"/>
        </patternFill>
      </fill>
    </dxf>
    <dxf>
      <fill>
        <patternFill>
          <bgColor theme="6" tint="0.39994506668294322"/>
        </patternFill>
      </fill>
    </dxf>
    <dxf>
      <fill>
        <patternFill>
          <bgColor theme="6" tint="0.39994506668294322"/>
        </patternFill>
      </fill>
    </dxf>
    <dxf>
      <fill>
        <patternFill>
          <bgColor rgb="FF92D050"/>
        </patternFill>
      </fill>
    </dxf>
    <dxf>
      <fill>
        <patternFill>
          <bgColor rgb="FFFFC000"/>
        </patternFill>
      </fill>
    </dxf>
    <dxf>
      <fill>
        <patternFill>
          <bgColor rgb="FFFF7C80"/>
        </patternFill>
      </fill>
    </dxf>
    <dxf>
      <fill>
        <patternFill>
          <bgColor theme="6" tint="0.39994506668294322"/>
        </patternFill>
      </fill>
    </dxf>
    <dxf>
      <fill>
        <patternFill>
          <bgColor theme="6" tint="0.39994506668294322"/>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theme="6" tint="0.39994506668294322"/>
        </patternFill>
      </fill>
    </dxf>
    <dxf>
      <fill>
        <patternFill>
          <bgColor theme="6" tint="0.39994506668294322"/>
        </patternFill>
      </fill>
    </dxf>
    <dxf>
      <fill>
        <patternFill>
          <bgColor rgb="FF92D050"/>
        </patternFill>
      </fill>
    </dxf>
    <dxf>
      <fill>
        <patternFill>
          <bgColor rgb="FFFFC000"/>
        </patternFill>
      </fill>
    </dxf>
    <dxf>
      <fill>
        <patternFill>
          <bgColor rgb="FFFF7C80"/>
        </patternFill>
      </fill>
    </dxf>
    <dxf>
      <fill>
        <patternFill>
          <bgColor theme="6" tint="0.39994506668294322"/>
        </patternFill>
      </fill>
    </dxf>
    <dxf>
      <fill>
        <patternFill>
          <bgColor theme="6" tint="0.39994506668294322"/>
        </patternFill>
      </fill>
    </dxf>
    <dxf>
      <fill>
        <patternFill>
          <bgColor rgb="FF92D050"/>
        </patternFill>
      </fill>
    </dxf>
    <dxf>
      <fill>
        <patternFill>
          <bgColor rgb="FFFF7C80"/>
        </patternFill>
      </fill>
    </dxf>
    <dxf>
      <fill>
        <patternFill>
          <bgColor theme="6" tint="0.39994506668294322"/>
        </patternFill>
      </fill>
    </dxf>
    <dxf>
      <fill>
        <patternFill>
          <bgColor theme="6" tint="0.39994506668294322"/>
        </patternFill>
      </fill>
    </dxf>
    <dxf>
      <fill>
        <patternFill>
          <bgColor rgb="FF92D050"/>
        </patternFill>
      </fill>
    </dxf>
    <dxf>
      <fill>
        <patternFill>
          <bgColor rgb="FFFFC000"/>
        </patternFill>
      </fill>
    </dxf>
    <dxf>
      <fill>
        <patternFill>
          <bgColor rgb="FFFF7C80"/>
        </patternFill>
      </fill>
    </dxf>
    <dxf>
      <fill>
        <patternFill>
          <bgColor theme="6" tint="0.39994506668294322"/>
        </patternFill>
      </fill>
    </dxf>
    <dxf>
      <fill>
        <patternFill>
          <bgColor theme="6" tint="0.39994506668294322"/>
        </patternFill>
      </fill>
    </dxf>
    <dxf>
      <fill>
        <patternFill>
          <bgColor rgb="FF92D050"/>
        </patternFill>
      </fill>
    </dxf>
    <dxf>
      <fill>
        <patternFill>
          <bgColor rgb="FFFFC000"/>
        </patternFill>
      </fill>
    </dxf>
    <dxf>
      <fill>
        <patternFill>
          <bgColor rgb="FFFF7C80"/>
        </patternFill>
      </fill>
    </dxf>
    <dxf>
      <fill>
        <patternFill>
          <bgColor theme="6" tint="0.39994506668294322"/>
        </patternFill>
      </fill>
    </dxf>
    <dxf>
      <fill>
        <patternFill>
          <bgColor theme="6" tint="0.39994506668294322"/>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theme="6" tint="0.39994506668294322"/>
        </patternFill>
      </fill>
    </dxf>
    <dxf>
      <fill>
        <patternFill>
          <bgColor theme="6" tint="0.39994506668294322"/>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theme="6" tint="0.39994506668294322"/>
        </patternFill>
      </fill>
    </dxf>
    <dxf>
      <fill>
        <patternFill>
          <bgColor theme="6" tint="0.39994506668294322"/>
        </patternFill>
      </fill>
    </dxf>
    <dxf>
      <fill>
        <patternFill>
          <bgColor rgb="FF92D050"/>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6D98FF"/>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6D98FF"/>
        </patternFill>
      </fill>
    </dxf>
    <dxf>
      <fill>
        <patternFill>
          <bgColor rgb="FF6D98FF"/>
        </patternFill>
      </fill>
    </dxf>
    <dxf>
      <fill>
        <patternFill>
          <bgColor rgb="FF92D050"/>
        </patternFill>
      </fill>
    </dxf>
    <dxf>
      <fill>
        <patternFill>
          <bgColor rgb="FF6D98FF"/>
        </patternFill>
      </fill>
    </dxf>
    <dxf>
      <fill>
        <patternFill>
          <bgColor rgb="FF6D98FF"/>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FFC000"/>
        </patternFill>
      </fill>
    </dxf>
    <dxf>
      <fill>
        <patternFill>
          <bgColor rgb="FFFF7C8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FFC000"/>
        </patternFill>
      </fill>
    </dxf>
    <dxf>
      <fill>
        <patternFill>
          <bgColor rgb="FFFF7C8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92D050"/>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6D98FF"/>
        </patternFill>
      </fill>
    </dxf>
    <dxf>
      <fill>
        <patternFill>
          <bgColor rgb="FF92D050"/>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6D98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6D98FF"/>
        </patternFill>
      </fill>
    </dxf>
    <dxf>
      <fill>
        <patternFill>
          <bgColor rgb="FF6D98FF"/>
        </patternFill>
      </fill>
    </dxf>
    <dxf>
      <fill>
        <patternFill>
          <bgColor rgb="FF6D98FF"/>
        </patternFill>
      </fill>
    </dxf>
    <dxf>
      <fill>
        <patternFill>
          <bgColor rgb="FFFFC000"/>
        </patternFill>
      </fill>
    </dxf>
    <dxf>
      <fill>
        <patternFill>
          <bgColor rgb="FFFF7C80"/>
        </patternFill>
      </fill>
    </dxf>
    <dxf>
      <fill>
        <patternFill>
          <bgColor rgb="FF92D050"/>
        </patternFill>
      </fill>
    </dxf>
    <dxf>
      <fill>
        <patternFill>
          <bgColor rgb="FF92D050"/>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rgb="FFFF5050"/>
        </patternFill>
      </fill>
    </dxf>
    <dxf>
      <fill>
        <patternFill>
          <bgColor rgb="FFFFC000"/>
        </patternFill>
      </fill>
    </dxf>
    <dxf>
      <fill>
        <patternFill>
          <bgColor rgb="FF92D050"/>
        </patternFill>
      </fill>
    </dxf>
    <dxf>
      <fill>
        <patternFill>
          <bgColor rgb="FF92D050"/>
        </patternFill>
      </fill>
    </dxf>
    <dxf>
      <fill>
        <patternFill>
          <bgColor rgb="FFFFC000"/>
        </patternFill>
      </fill>
    </dxf>
    <dxf>
      <fill>
        <patternFill>
          <bgColor rgb="FFFF7C80"/>
        </patternFill>
      </fill>
    </dxf>
    <dxf>
      <fill>
        <patternFill>
          <bgColor rgb="FFFFC000"/>
        </patternFill>
      </fill>
    </dxf>
    <dxf>
      <fill>
        <patternFill>
          <bgColor rgb="FFFF7C80"/>
        </patternFill>
      </fill>
    </dxf>
    <dxf>
      <fill>
        <patternFill>
          <bgColor rgb="FF92D050"/>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7C80"/>
        </patternFill>
      </fill>
    </dxf>
    <dxf>
      <fill>
        <patternFill>
          <bgColor rgb="FFFFC000"/>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
      <fill>
        <patternFill>
          <bgColor rgb="FF92D050"/>
        </patternFill>
      </fill>
    </dxf>
    <dxf>
      <fill>
        <patternFill>
          <bgColor rgb="FFFFC000"/>
        </patternFill>
      </fill>
    </dxf>
    <dxf>
      <fill>
        <patternFill>
          <bgColor rgb="FFFF7C80"/>
        </patternFill>
      </fill>
    </dxf>
  </dxfs>
  <tableStyles count="0" defaultTableStyle="TableStyleMedium2" defaultPivotStyle="PivotStyleLight16"/>
  <colors>
    <mruColors>
      <color rgb="FFFFCC3B"/>
      <color rgb="FFFF5050"/>
      <color rgb="FF6D98FF"/>
      <color rgb="FF1F3F7D"/>
      <color rgb="FFFF2F92"/>
      <color rgb="FFF42F63"/>
      <color rgb="FF1258FF"/>
      <color rgb="FFFF7C80"/>
      <color rgb="FF76D6FF"/>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682017932979061E-2"/>
          <c:y val="0.10213318389400437"/>
          <c:w val="0.9533179820670209"/>
          <c:h val="0.89191112736810929"/>
        </c:manualLayout>
      </c:layout>
      <c:doughnutChart>
        <c:varyColors val="1"/>
        <c:ser>
          <c:idx val="0"/>
          <c:order val="0"/>
          <c:tx>
            <c:v>#¡REF!</c:v>
          </c:tx>
          <c:spPr>
            <a:ln>
              <a:noFill/>
            </a:ln>
          </c:spPr>
          <c:dPt>
            <c:idx val="0"/>
            <c:bubble3D val="0"/>
            <c:spPr>
              <a:solidFill>
                <a:schemeClr val="accent2">
                  <a:lumMod val="75000"/>
                </a:schemeClr>
              </a:solidFill>
              <a:ln w="19050">
                <a:noFill/>
              </a:ln>
              <a:effectLst/>
            </c:spPr>
            <c:extLst>
              <c:ext xmlns:c16="http://schemas.microsoft.com/office/drawing/2014/chart" uri="{C3380CC4-5D6E-409C-BE32-E72D297353CC}">
                <c16:uniqueId val="{00000001-70A0-DF4C-851C-F3AEB57ABF70}"/>
              </c:ext>
            </c:extLst>
          </c:dPt>
          <c:dPt>
            <c:idx val="1"/>
            <c:bubble3D val="0"/>
            <c:spPr>
              <a:solidFill>
                <a:schemeClr val="accent2"/>
              </a:solidFill>
              <a:ln w="19050">
                <a:noFill/>
              </a:ln>
              <a:effectLst/>
            </c:spPr>
            <c:extLst>
              <c:ext xmlns:c16="http://schemas.microsoft.com/office/drawing/2014/chart" uri="{C3380CC4-5D6E-409C-BE32-E72D297353CC}">
                <c16:uniqueId val="{00000003-70A0-DF4C-851C-F3AEB57ABF70}"/>
              </c:ext>
            </c:extLst>
          </c:dPt>
          <c:dPt>
            <c:idx val="2"/>
            <c:bubble3D val="0"/>
            <c:spPr>
              <a:solidFill>
                <a:schemeClr val="accent2">
                  <a:lumMod val="60000"/>
                  <a:lumOff val="40000"/>
                </a:schemeClr>
              </a:solidFill>
              <a:ln w="19050">
                <a:noFill/>
              </a:ln>
              <a:effectLst/>
            </c:spPr>
            <c:extLst>
              <c:ext xmlns:c16="http://schemas.microsoft.com/office/drawing/2014/chart" uri="{C3380CC4-5D6E-409C-BE32-E72D297353CC}">
                <c16:uniqueId val="{00000005-70A0-DF4C-851C-F3AEB57ABF70}"/>
              </c:ext>
            </c:extLst>
          </c:dPt>
          <c:dPt>
            <c:idx val="3"/>
            <c:bubble3D val="0"/>
            <c:spPr>
              <a:solidFill>
                <a:schemeClr val="accent5">
                  <a:lumMod val="60000"/>
                  <a:lumOff val="40000"/>
                </a:schemeClr>
              </a:solidFill>
              <a:ln w="19050">
                <a:noFill/>
              </a:ln>
              <a:effectLst/>
            </c:spPr>
            <c:extLst>
              <c:ext xmlns:c16="http://schemas.microsoft.com/office/drawing/2014/chart" uri="{C3380CC4-5D6E-409C-BE32-E72D297353CC}">
                <c16:uniqueId val="{00000007-70A0-DF4C-851C-F3AEB57ABF70}"/>
              </c:ext>
            </c:extLst>
          </c:dPt>
          <c:dPt>
            <c:idx val="4"/>
            <c:bubble3D val="0"/>
            <c:spPr>
              <a:solidFill>
                <a:schemeClr val="accent5"/>
              </a:solidFill>
              <a:ln w="19050">
                <a:noFill/>
              </a:ln>
              <a:effectLst/>
            </c:spPr>
            <c:extLst>
              <c:ext xmlns:c16="http://schemas.microsoft.com/office/drawing/2014/chart" uri="{C3380CC4-5D6E-409C-BE32-E72D297353CC}">
                <c16:uniqueId val="{00000009-70A0-DF4C-851C-F3AEB57ABF70}"/>
              </c:ext>
            </c:extLst>
          </c:dPt>
          <c:dPt>
            <c:idx val="5"/>
            <c:bubble3D val="0"/>
            <c:spPr>
              <a:solidFill>
                <a:schemeClr val="accent3"/>
              </a:solidFill>
              <a:ln w="19050">
                <a:noFill/>
              </a:ln>
              <a:effectLst/>
            </c:spPr>
            <c:extLst>
              <c:ext xmlns:c16="http://schemas.microsoft.com/office/drawing/2014/chart" uri="{C3380CC4-5D6E-409C-BE32-E72D297353CC}">
                <c16:uniqueId val="{0000000B-70A0-DF4C-851C-F3AEB57ABF70}"/>
              </c:ext>
            </c:extLst>
          </c:dPt>
          <c:dPt>
            <c:idx val="6"/>
            <c:bubble3D val="0"/>
            <c:spPr>
              <a:noFill/>
              <a:ln w="19050">
                <a:noFill/>
              </a:ln>
              <a:effectLst/>
            </c:spPr>
            <c:extLst>
              <c:ext xmlns:c16="http://schemas.microsoft.com/office/drawing/2014/chart" uri="{C3380CC4-5D6E-409C-BE32-E72D297353CC}">
                <c16:uniqueId val="{0000000D-70A0-DF4C-851C-F3AEB57ABF70}"/>
              </c:ext>
            </c:extLst>
          </c:dPt>
          <c:dPt>
            <c:idx val="7"/>
            <c:bubble3D val="0"/>
            <c:spPr>
              <a:noFill/>
              <a:ln w="19050">
                <a:noFill/>
              </a:ln>
              <a:effectLst/>
            </c:spPr>
            <c:extLst>
              <c:ext xmlns:c16="http://schemas.microsoft.com/office/drawing/2014/chart" uri="{C3380CC4-5D6E-409C-BE32-E72D297353CC}">
                <c16:uniqueId val="{0000000F-70A0-DF4C-851C-F3AEB57ABF70}"/>
              </c:ext>
            </c:extLst>
          </c:dPt>
          <c:dPt>
            <c:idx val="8"/>
            <c:bubble3D val="0"/>
            <c:spPr>
              <a:noFill/>
              <a:ln w="19050">
                <a:noFill/>
              </a:ln>
              <a:effectLst/>
            </c:spPr>
            <c:extLst>
              <c:ext xmlns:c16="http://schemas.microsoft.com/office/drawing/2014/chart" uri="{C3380CC4-5D6E-409C-BE32-E72D297353CC}">
                <c16:uniqueId val="{00000011-70A0-DF4C-851C-F3AEB57ABF70}"/>
              </c:ext>
            </c:extLst>
          </c:dPt>
          <c:dPt>
            <c:idx val="9"/>
            <c:bubble3D val="0"/>
            <c:spPr>
              <a:noFill/>
              <a:ln w="19050">
                <a:noFill/>
              </a:ln>
              <a:effectLst/>
            </c:spPr>
            <c:extLst>
              <c:ext xmlns:c16="http://schemas.microsoft.com/office/drawing/2014/chart" uri="{C3380CC4-5D6E-409C-BE32-E72D297353CC}">
                <c16:uniqueId val="{00000013-70A0-DF4C-851C-F3AEB57ABF70}"/>
              </c:ext>
            </c:extLst>
          </c:dPt>
          <c:dPt>
            <c:idx val="10"/>
            <c:bubble3D val="0"/>
            <c:spPr>
              <a:noFill/>
              <a:ln w="19050">
                <a:noFill/>
              </a:ln>
              <a:effectLst/>
            </c:spPr>
            <c:extLst>
              <c:ext xmlns:c16="http://schemas.microsoft.com/office/drawing/2014/chart" uri="{C3380CC4-5D6E-409C-BE32-E72D297353CC}">
                <c16:uniqueId val="{00000015-70A0-DF4C-851C-F3AEB57ABF70}"/>
              </c:ext>
            </c:extLst>
          </c:dPt>
          <c:dPt>
            <c:idx val="11"/>
            <c:bubble3D val="0"/>
            <c:spPr>
              <a:noFill/>
              <a:ln w="19050">
                <a:noFill/>
              </a:ln>
              <a:effectLst/>
            </c:spPr>
            <c:extLst>
              <c:ext xmlns:c16="http://schemas.microsoft.com/office/drawing/2014/chart" uri="{C3380CC4-5D6E-409C-BE32-E72D297353CC}">
                <c16:uniqueId val="{00000017-70A0-DF4C-851C-F3AEB57ABF70}"/>
              </c:ext>
            </c:extLst>
          </c:dPt>
          <c:cat>
            <c:numLit>
              <c:formatCode>General</c:formatCode>
              <c:ptCount val="12"/>
            </c:numLit>
          </c:cat>
          <c:val>
            <c:numLit>
              <c:formatCode>General</c:formatCode>
              <c:ptCount val="12"/>
              <c:pt idx="0">
                <c:v>3</c:v>
              </c:pt>
              <c:pt idx="1">
                <c:v>3</c:v>
              </c:pt>
              <c:pt idx="2">
                <c:v>3</c:v>
              </c:pt>
              <c:pt idx="3">
                <c:v>3</c:v>
              </c:pt>
              <c:pt idx="4">
                <c:v>3</c:v>
              </c:pt>
              <c:pt idx="5">
                <c:v>3</c:v>
              </c:pt>
              <c:pt idx="6">
                <c:v>3</c:v>
              </c:pt>
              <c:pt idx="7">
                <c:v>3</c:v>
              </c:pt>
              <c:pt idx="8">
                <c:v>3</c:v>
              </c:pt>
              <c:pt idx="9">
                <c:v>3</c:v>
              </c:pt>
              <c:pt idx="10">
                <c:v>3</c:v>
              </c:pt>
              <c:pt idx="11">
                <c:v>3</c:v>
              </c:pt>
            </c:numLit>
          </c:val>
          <c:extLst>
            <c:ext xmlns:c16="http://schemas.microsoft.com/office/drawing/2014/chart" uri="{C3380CC4-5D6E-409C-BE32-E72D297353CC}">
              <c16:uniqueId val="{00000018-70A0-DF4C-851C-F3AEB57ABF70}"/>
            </c:ext>
          </c:extLst>
        </c:ser>
        <c:dLbls>
          <c:showLegendKey val="0"/>
          <c:showVal val="0"/>
          <c:showCatName val="0"/>
          <c:showSerName val="0"/>
          <c:showPercent val="0"/>
          <c:showBubbleSize val="0"/>
          <c:showLeaderLines val="1"/>
        </c:dLbls>
        <c:firstSliceAng val="270"/>
        <c:holeSize val="50"/>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5407975824099899"/>
          <c:y val="3.55148303016498E-2"/>
          <c:w val="0.67445727971391589"/>
          <c:h val="0.66169314983241678"/>
        </c:manualLayout>
      </c:layout>
      <c:barChart>
        <c:barDir val="bar"/>
        <c:grouping val="clustered"/>
        <c:varyColors val="0"/>
        <c:ser>
          <c:idx val="0"/>
          <c:order val="0"/>
          <c:spPr>
            <a:solidFill>
              <a:schemeClr val="accent1"/>
            </a:solidFill>
            <a:ln>
              <a:noFill/>
            </a:ln>
            <a:effectLst/>
          </c:spPr>
          <c:invertIfNegative val="0"/>
          <c:dPt>
            <c:idx val="0"/>
            <c:invertIfNegative val="0"/>
            <c:bubble3D val="0"/>
            <c:spPr>
              <a:solidFill>
                <a:schemeClr val="bg2"/>
              </a:solidFill>
              <a:ln>
                <a:noFill/>
              </a:ln>
              <a:effectLst/>
            </c:spPr>
            <c:extLst>
              <c:ext xmlns:c16="http://schemas.microsoft.com/office/drawing/2014/chart" uri="{C3380CC4-5D6E-409C-BE32-E72D297353CC}">
                <c16:uniqueId val="{00000005-B9CA-0643-AB97-9BACE3B6CA76}"/>
              </c:ext>
            </c:extLst>
          </c:dPt>
          <c:dPt>
            <c:idx val="1"/>
            <c:invertIfNegative val="0"/>
            <c:bubble3D val="0"/>
            <c:spPr>
              <a:solidFill>
                <a:schemeClr val="accent2"/>
              </a:solidFill>
              <a:ln>
                <a:noFill/>
              </a:ln>
              <a:effectLst/>
            </c:spPr>
            <c:extLst>
              <c:ext xmlns:c16="http://schemas.microsoft.com/office/drawing/2014/chart" uri="{C3380CC4-5D6E-409C-BE32-E72D297353CC}">
                <c16:uniqueId val="{00000004-B9CA-0643-AB97-9BACE3B6CA76}"/>
              </c:ext>
            </c:extLst>
          </c:dPt>
          <c:dPt>
            <c:idx val="2"/>
            <c:invertIfNegative val="0"/>
            <c:bubble3D val="0"/>
            <c:spPr>
              <a:solidFill>
                <a:schemeClr val="accent3">
                  <a:lumMod val="75000"/>
                </a:schemeClr>
              </a:solidFill>
              <a:ln>
                <a:noFill/>
              </a:ln>
              <a:effectLst/>
            </c:spPr>
            <c:extLst>
              <c:ext xmlns:c16="http://schemas.microsoft.com/office/drawing/2014/chart" uri="{C3380CC4-5D6E-409C-BE32-E72D297353CC}">
                <c16:uniqueId val="{00000003-B9CA-0643-AB97-9BACE3B6CA76}"/>
              </c:ext>
            </c:extLst>
          </c:dPt>
          <c:dPt>
            <c:idx val="3"/>
            <c:invertIfNegative val="0"/>
            <c:bubble3D val="0"/>
            <c:spPr>
              <a:solidFill>
                <a:schemeClr val="bg2">
                  <a:lumMod val="75000"/>
                </a:schemeClr>
              </a:solidFill>
              <a:ln>
                <a:noFill/>
              </a:ln>
              <a:effectLst/>
            </c:spPr>
            <c:extLst>
              <c:ext xmlns:c16="http://schemas.microsoft.com/office/drawing/2014/chart" uri="{C3380CC4-5D6E-409C-BE32-E72D297353CC}">
                <c16:uniqueId val="{00000002-B9CA-0643-AB97-9BACE3B6CA76}"/>
              </c:ext>
            </c:extLst>
          </c:dPt>
          <c:dLbls>
            <c:spPr>
              <a:noFill/>
              <a:ln>
                <a:noFill/>
              </a:ln>
              <a:effectLst/>
            </c:spPr>
            <c:txPr>
              <a:bodyPr rot="0" spcFirstLastPara="1" vertOverflow="ellipsis" vert="horz" wrap="square" lIns="38100" tIns="19050" rIns="38100" bIns="19050" anchor="ctr" anchorCtr="1">
                <a:spAutoFit/>
              </a:bodyPr>
              <a:lstStyle/>
              <a:p>
                <a:pPr>
                  <a:defRPr sz="2200" b="0" i="0" u="none" strike="noStrike" kern="1200" baseline="0">
                    <a:solidFill>
                      <a:schemeClr val="tx1"/>
                    </a:solidFill>
                    <a:latin typeface="Open Sans Light" panose="020B0306030504020204" pitchFamily="34" charset="0"/>
                    <a:ea typeface="Open Sans Light" panose="020B0306030504020204" pitchFamily="34" charset="0"/>
                    <a:cs typeface="Open Sans Light" panose="020B0306030504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 RESUMEN SG SST'!$W$6:$W$9</c:f>
              <c:strCache>
                <c:ptCount val="4"/>
                <c:pt idx="0">
                  <c:v>Objetivo SST 1</c:v>
                </c:pt>
                <c:pt idx="1">
                  <c:v>Objetivo SST 2</c:v>
                </c:pt>
                <c:pt idx="2">
                  <c:v>Objetivo SST 3</c:v>
                </c:pt>
                <c:pt idx="3">
                  <c:v>Objetivo SST 4</c:v>
                </c:pt>
              </c:strCache>
            </c:strRef>
          </c:cat>
          <c:val>
            <c:numRef>
              <c:f>'2. RESUMEN SG SST'!$X$6:$X$9</c:f>
              <c:numCache>
                <c:formatCode>0%</c:formatCode>
                <c:ptCount val="4"/>
                <c:pt idx="0">
                  <c:v>1</c:v>
                </c:pt>
                <c:pt idx="1">
                  <c:v>1</c:v>
                </c:pt>
                <c:pt idx="2">
                  <c:v>1</c:v>
                </c:pt>
                <c:pt idx="3">
                  <c:v>1</c:v>
                </c:pt>
              </c:numCache>
            </c:numRef>
          </c:val>
          <c:extLst>
            <c:ext xmlns:c16="http://schemas.microsoft.com/office/drawing/2014/chart" uri="{C3380CC4-5D6E-409C-BE32-E72D297353CC}">
              <c16:uniqueId val="{00000000-ED5A-094F-8841-D3FDCBAA6B5B}"/>
            </c:ext>
          </c:extLst>
        </c:ser>
        <c:dLbls>
          <c:showLegendKey val="0"/>
          <c:showVal val="0"/>
          <c:showCatName val="0"/>
          <c:showSerName val="0"/>
          <c:showPercent val="0"/>
          <c:showBubbleSize val="0"/>
        </c:dLbls>
        <c:gapWidth val="150"/>
        <c:overlap val="4"/>
        <c:axId val="174416416"/>
        <c:axId val="174416024"/>
      </c:barChart>
      <c:catAx>
        <c:axId val="17441641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2200" b="1" i="0" u="none" strike="noStrike" kern="1200" baseline="0">
                <a:solidFill>
                  <a:schemeClr val="tx1"/>
                </a:solidFill>
                <a:latin typeface="Open Sans Light" panose="020B0306030504020204" pitchFamily="34" charset="0"/>
                <a:ea typeface="Open Sans Light" panose="020B0306030504020204" pitchFamily="34" charset="0"/>
                <a:cs typeface="Open Sans Light" panose="020B0306030504020204" pitchFamily="34" charset="0"/>
              </a:defRPr>
            </a:pPr>
            <a:endParaRPr lang="es-CO"/>
          </a:p>
        </c:txPr>
        <c:crossAx val="174416024"/>
        <c:crosses val="autoZero"/>
        <c:auto val="1"/>
        <c:lblAlgn val="ctr"/>
        <c:lblOffset val="100"/>
        <c:noMultiLvlLbl val="0"/>
      </c:catAx>
      <c:valAx>
        <c:axId val="174416024"/>
        <c:scaling>
          <c:orientation val="minMax"/>
          <c:max val="1"/>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2200" b="0" i="0" u="none" strike="noStrike" kern="1200" baseline="0">
                <a:solidFill>
                  <a:schemeClr val="tx1"/>
                </a:solidFill>
                <a:latin typeface="Open Sans Light" panose="020B0306030504020204" pitchFamily="34" charset="0"/>
                <a:ea typeface="Open Sans Light" panose="020B0306030504020204" pitchFamily="34" charset="0"/>
                <a:cs typeface="Open Sans Light" panose="020B0306030504020204" pitchFamily="34" charset="0"/>
              </a:defRPr>
            </a:pPr>
            <a:endParaRPr lang="es-CO"/>
          </a:p>
        </c:txPr>
        <c:crossAx val="174416416"/>
        <c:crosses val="autoZero"/>
        <c:crossBetween val="between"/>
        <c:majorUnit val="0.2"/>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2200" b="0" i="0">
          <a:solidFill>
            <a:schemeClr val="tx1"/>
          </a:solidFill>
          <a:latin typeface="Open Sans Light" panose="020B0306030504020204" pitchFamily="34" charset="0"/>
          <a:ea typeface="Open Sans Light" panose="020B0306030504020204" pitchFamily="34" charset="0"/>
          <a:cs typeface="Open Sans Light" panose="020B0306030504020204" pitchFamily="34" charset="0"/>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v>IF</c:v>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IF!$B$35:$B$46</c:f>
              <c:strCache>
                <c:ptCount val="12"/>
                <c:pt idx="0">
                  <c:v>Enero </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IF!$G$35:$G$46</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765-E046-A412-540FEDC6EC34}"/>
            </c:ext>
          </c:extLst>
        </c:ser>
        <c:dLbls>
          <c:showLegendKey val="0"/>
          <c:showVal val="0"/>
          <c:showCatName val="0"/>
          <c:showSerName val="0"/>
          <c:showPercent val="0"/>
          <c:showBubbleSize val="0"/>
        </c:dLbls>
        <c:gapWidth val="150"/>
        <c:axId val="174420336"/>
        <c:axId val="174419552"/>
      </c:barChart>
      <c:lineChart>
        <c:grouping val="standard"/>
        <c:varyColors val="0"/>
        <c:ser>
          <c:idx val="0"/>
          <c:order val="1"/>
          <c:tx>
            <c:v>Meta</c:v>
          </c:tx>
          <c:spPr>
            <a:ln>
              <a:solidFill>
                <a:srgbClr val="FF2F92"/>
              </a:solidFill>
            </a:ln>
          </c:spPr>
          <c:marker>
            <c:symbol val="none"/>
          </c:marker>
          <c:val>
            <c:numRef>
              <c:f>IF!$N$35:$N$46</c:f>
              <c:numCache>
                <c:formatCode>0.00%</c:formatCode>
                <c:ptCount val="12"/>
                <c:pt idx="0">
                  <c:v>3.0000000000000001E-3</c:v>
                </c:pt>
                <c:pt idx="1">
                  <c:v>3.0000000000000001E-3</c:v>
                </c:pt>
                <c:pt idx="2">
                  <c:v>3.0000000000000001E-3</c:v>
                </c:pt>
                <c:pt idx="3">
                  <c:v>3.0000000000000001E-3</c:v>
                </c:pt>
                <c:pt idx="4">
                  <c:v>3.0000000000000001E-3</c:v>
                </c:pt>
                <c:pt idx="5">
                  <c:v>3.0000000000000001E-3</c:v>
                </c:pt>
                <c:pt idx="6">
                  <c:v>3.0000000000000001E-3</c:v>
                </c:pt>
                <c:pt idx="7">
                  <c:v>3.0000000000000001E-3</c:v>
                </c:pt>
                <c:pt idx="8">
                  <c:v>3.0000000000000001E-3</c:v>
                </c:pt>
                <c:pt idx="9">
                  <c:v>3.0000000000000001E-3</c:v>
                </c:pt>
                <c:pt idx="10">
                  <c:v>3.0000000000000001E-3</c:v>
                </c:pt>
                <c:pt idx="11">
                  <c:v>3.0000000000000001E-3</c:v>
                </c:pt>
              </c:numCache>
            </c:numRef>
          </c:val>
          <c:smooth val="0"/>
          <c:extLst>
            <c:ext xmlns:c16="http://schemas.microsoft.com/office/drawing/2014/chart" uri="{C3380CC4-5D6E-409C-BE32-E72D297353CC}">
              <c16:uniqueId val="{00000001-2145-A24A-AD5E-F0BFB578196C}"/>
            </c:ext>
          </c:extLst>
        </c:ser>
        <c:dLbls>
          <c:showLegendKey val="0"/>
          <c:showVal val="0"/>
          <c:showCatName val="0"/>
          <c:showSerName val="0"/>
          <c:showPercent val="0"/>
          <c:showBubbleSize val="0"/>
        </c:dLbls>
        <c:marker val="1"/>
        <c:smooth val="0"/>
        <c:axId val="174417200"/>
        <c:axId val="174415240"/>
      </c:lineChart>
      <c:catAx>
        <c:axId val="174420336"/>
        <c:scaling>
          <c:orientation val="minMax"/>
        </c:scaling>
        <c:delete val="0"/>
        <c:axPos val="b"/>
        <c:title>
          <c:tx>
            <c:rich>
              <a:bodyPr/>
              <a:lstStyle/>
              <a:p>
                <a:pPr>
                  <a:defRPr/>
                </a:pPr>
                <a:r>
                  <a:rPr lang="es-CO">
                    <a:latin typeface="Arial Narrow" pitchFamily="34" charset="0"/>
                  </a:rPr>
                  <a:t>2025</a:t>
                </a:r>
              </a:p>
            </c:rich>
          </c:tx>
          <c:overlay val="0"/>
        </c:title>
        <c:numFmt formatCode="General" sourceLinked="1"/>
        <c:majorTickMark val="none"/>
        <c:minorTickMark val="none"/>
        <c:tickLblPos val="nextTo"/>
        <c:crossAx val="174419552"/>
        <c:crosses val="autoZero"/>
        <c:auto val="0"/>
        <c:lblAlgn val="ctr"/>
        <c:lblOffset val="100"/>
        <c:noMultiLvlLbl val="0"/>
      </c:catAx>
      <c:valAx>
        <c:axId val="174419552"/>
        <c:scaling>
          <c:orientation val="minMax"/>
        </c:scaling>
        <c:delete val="0"/>
        <c:axPos val="l"/>
        <c:title>
          <c:tx>
            <c:rich>
              <a:bodyPr/>
              <a:lstStyle/>
              <a:p>
                <a:pPr>
                  <a:defRPr/>
                </a:pPr>
                <a:r>
                  <a:rPr lang="es-CO">
                    <a:latin typeface="Arial Narrow" pitchFamily="34" charset="0"/>
                  </a:rPr>
                  <a:t>Indice</a:t>
                </a:r>
                <a:r>
                  <a:rPr lang="es-CO" baseline="0">
                    <a:latin typeface="Arial Narrow" pitchFamily="34" charset="0"/>
                  </a:rPr>
                  <a:t> de Ferecuencia AT</a:t>
                </a:r>
                <a:endParaRPr lang="es-CO">
                  <a:latin typeface="Arial Narrow" pitchFamily="34" charset="0"/>
                </a:endParaRPr>
              </a:p>
            </c:rich>
          </c:tx>
          <c:overlay val="0"/>
        </c:title>
        <c:numFmt formatCode="0.00%" sourceLinked="1"/>
        <c:majorTickMark val="out"/>
        <c:minorTickMark val="none"/>
        <c:tickLblPos val="nextTo"/>
        <c:txPr>
          <a:bodyPr/>
          <a:lstStyle/>
          <a:p>
            <a:pPr>
              <a:defRPr>
                <a:latin typeface="Arial Narrow" panose="020B0606020202030204" pitchFamily="34" charset="0"/>
              </a:defRPr>
            </a:pPr>
            <a:endParaRPr lang="es-CO"/>
          </a:p>
        </c:txPr>
        <c:crossAx val="174420336"/>
        <c:crosses val="autoZero"/>
        <c:crossBetween val="between"/>
      </c:valAx>
      <c:valAx>
        <c:axId val="174415240"/>
        <c:scaling>
          <c:orientation val="minMax"/>
        </c:scaling>
        <c:delete val="1"/>
        <c:axPos val="r"/>
        <c:numFmt formatCode="0.00%" sourceLinked="1"/>
        <c:majorTickMark val="out"/>
        <c:minorTickMark val="none"/>
        <c:tickLblPos val="nextTo"/>
        <c:crossAx val="174417200"/>
        <c:crosses val="max"/>
        <c:crossBetween val="between"/>
      </c:valAx>
      <c:catAx>
        <c:axId val="174417200"/>
        <c:scaling>
          <c:orientation val="minMax"/>
        </c:scaling>
        <c:delete val="1"/>
        <c:axPos val="b"/>
        <c:majorTickMark val="out"/>
        <c:minorTickMark val="none"/>
        <c:tickLblPos val="nextTo"/>
        <c:crossAx val="174415240"/>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877102717235523E-2"/>
          <c:y val="5.4378485862179873E-2"/>
          <c:w val="0.78183342280405121"/>
          <c:h val="0.57685152261457306"/>
        </c:manualLayout>
      </c:layout>
      <c:barChart>
        <c:barDir val="col"/>
        <c:grouping val="clustered"/>
        <c:varyColors val="0"/>
        <c:ser>
          <c:idx val="1"/>
          <c:order val="0"/>
          <c:tx>
            <c:v>IS</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'IS '!$B$35:$B$46</c:f>
              <c:strCache>
                <c:ptCount val="12"/>
                <c:pt idx="0">
                  <c:v>Enero </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'IS '!$G$35:$G$46</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A96-B045-8E66-B754E379B944}"/>
            </c:ext>
          </c:extLst>
        </c:ser>
        <c:dLbls>
          <c:showLegendKey val="0"/>
          <c:showVal val="0"/>
          <c:showCatName val="0"/>
          <c:showSerName val="0"/>
          <c:showPercent val="0"/>
          <c:showBubbleSize val="0"/>
        </c:dLbls>
        <c:gapWidth val="150"/>
        <c:axId val="174421120"/>
        <c:axId val="174421512"/>
      </c:barChart>
      <c:lineChart>
        <c:grouping val="standard"/>
        <c:varyColors val="0"/>
        <c:ser>
          <c:idx val="0"/>
          <c:order val="1"/>
          <c:tx>
            <c:v>Meta</c:v>
          </c:tx>
          <c:marker>
            <c:symbol val="none"/>
          </c:marker>
          <c:val>
            <c:numRef>
              <c:f>'IS '!$N$35:$N$46</c:f>
            </c:numRef>
          </c:val>
          <c:smooth val="0"/>
          <c:extLst>
            <c:ext xmlns:c16="http://schemas.microsoft.com/office/drawing/2014/chart" uri="{C3380CC4-5D6E-409C-BE32-E72D297353CC}">
              <c16:uniqueId val="{00000001-1A96-B045-8E66-B754E379B944}"/>
            </c:ext>
          </c:extLst>
        </c:ser>
        <c:dLbls>
          <c:showLegendKey val="0"/>
          <c:showVal val="0"/>
          <c:showCatName val="0"/>
          <c:showSerName val="0"/>
          <c:showPercent val="0"/>
          <c:showBubbleSize val="0"/>
        </c:dLbls>
        <c:marker val="1"/>
        <c:smooth val="0"/>
        <c:axId val="174421904"/>
        <c:axId val="174417592"/>
      </c:lineChart>
      <c:catAx>
        <c:axId val="174421120"/>
        <c:scaling>
          <c:orientation val="minMax"/>
        </c:scaling>
        <c:delete val="0"/>
        <c:axPos val="b"/>
        <c:title>
          <c:tx>
            <c:rich>
              <a:bodyPr/>
              <a:lstStyle/>
              <a:p>
                <a:pPr>
                  <a:defRPr/>
                </a:pPr>
                <a:r>
                  <a:rPr lang="es-CO">
                    <a:latin typeface="Arial Narrow" pitchFamily="34" charset="0"/>
                  </a:rPr>
                  <a:t>2025</a:t>
                </a:r>
              </a:p>
            </c:rich>
          </c:tx>
          <c:overlay val="0"/>
        </c:title>
        <c:numFmt formatCode="General" sourceLinked="1"/>
        <c:majorTickMark val="none"/>
        <c:minorTickMark val="none"/>
        <c:tickLblPos val="nextTo"/>
        <c:crossAx val="174421512"/>
        <c:crosses val="autoZero"/>
        <c:auto val="0"/>
        <c:lblAlgn val="ctr"/>
        <c:lblOffset val="100"/>
        <c:noMultiLvlLbl val="0"/>
      </c:catAx>
      <c:valAx>
        <c:axId val="174421512"/>
        <c:scaling>
          <c:orientation val="minMax"/>
        </c:scaling>
        <c:delete val="0"/>
        <c:axPos val="l"/>
        <c:title>
          <c:tx>
            <c:rich>
              <a:bodyPr/>
              <a:lstStyle/>
              <a:p>
                <a:pPr>
                  <a:defRPr sz="900"/>
                </a:pPr>
                <a:r>
                  <a:rPr lang="es-CO" sz="900">
                    <a:latin typeface="Arial Narrow" pitchFamily="34" charset="0"/>
                  </a:rPr>
                  <a:t>Indice</a:t>
                </a:r>
                <a:r>
                  <a:rPr lang="es-CO" sz="900" baseline="0">
                    <a:latin typeface="Arial Narrow" pitchFamily="34" charset="0"/>
                  </a:rPr>
                  <a:t> de Severidad  AT</a:t>
                </a:r>
                <a:endParaRPr lang="es-CO" sz="900">
                  <a:latin typeface="Arial Narrow" pitchFamily="34" charset="0"/>
                </a:endParaRPr>
              </a:p>
            </c:rich>
          </c:tx>
          <c:overlay val="0"/>
        </c:title>
        <c:numFmt formatCode="0.00%" sourceLinked="1"/>
        <c:majorTickMark val="out"/>
        <c:minorTickMark val="none"/>
        <c:tickLblPos val="nextTo"/>
        <c:txPr>
          <a:bodyPr/>
          <a:lstStyle/>
          <a:p>
            <a:pPr>
              <a:defRPr sz="900">
                <a:latin typeface="Arial Narrow" panose="020B0606020202030204" pitchFamily="34" charset="0"/>
              </a:defRPr>
            </a:pPr>
            <a:endParaRPr lang="es-CO"/>
          </a:p>
        </c:txPr>
        <c:crossAx val="174421120"/>
        <c:crosses val="autoZero"/>
        <c:crossBetween val="between"/>
      </c:valAx>
      <c:valAx>
        <c:axId val="174417592"/>
        <c:scaling>
          <c:orientation val="minMax"/>
        </c:scaling>
        <c:delete val="1"/>
        <c:axPos val="r"/>
        <c:numFmt formatCode="#.#00%" sourceLinked="1"/>
        <c:majorTickMark val="out"/>
        <c:minorTickMark val="none"/>
        <c:tickLblPos val="nextTo"/>
        <c:crossAx val="174421904"/>
        <c:crosses val="max"/>
        <c:crossBetween val="between"/>
      </c:valAx>
      <c:catAx>
        <c:axId val="174421904"/>
        <c:scaling>
          <c:orientation val="minMax"/>
        </c:scaling>
        <c:delete val="1"/>
        <c:axPos val="b"/>
        <c:numFmt formatCode="General" sourceLinked="1"/>
        <c:majorTickMark val="out"/>
        <c:minorTickMark val="none"/>
        <c:tickLblPos val="nextTo"/>
        <c:crossAx val="174417592"/>
        <c:crosses val="autoZero"/>
        <c:auto val="1"/>
        <c:lblAlgn val="ctr"/>
        <c:lblOffset val="100"/>
        <c:noMultiLvlLbl val="0"/>
      </c:cat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3375124186958661E-2"/>
          <c:y val="7.3345255947992252E-2"/>
          <c:w val="0.8991225598421938"/>
          <c:h val="0.72360234935827716"/>
        </c:manualLayout>
      </c:layout>
      <c:lineChart>
        <c:grouping val="standard"/>
        <c:varyColors val="0"/>
        <c:ser>
          <c:idx val="1"/>
          <c:order val="0"/>
          <c:tx>
            <c:v>Prevalencia EL</c:v>
          </c:tx>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PREVALENCIA!$B$35:$B$46</c:f>
              <c:strCache>
                <c:ptCount val="12"/>
                <c:pt idx="0">
                  <c:v>Enero </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PREVALENCIA!$H$35:$H$46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7693-A944-9249-931E397B052C}"/>
            </c:ext>
          </c:extLst>
        </c:ser>
        <c:ser>
          <c:idx val="0"/>
          <c:order val="1"/>
          <c:tx>
            <c:v>Meta</c:v>
          </c:tx>
          <c:val>
            <c:numRef>
              <c:f>PREVALENCIA!$N$35:$N$46</c:f>
            </c:numRef>
          </c:val>
          <c:smooth val="0"/>
          <c:extLst>
            <c:ext xmlns:c16="http://schemas.microsoft.com/office/drawing/2014/chart" uri="{C3380CC4-5D6E-409C-BE32-E72D297353CC}">
              <c16:uniqueId val="{00000001-7693-A944-9249-931E397B052C}"/>
            </c:ext>
          </c:extLst>
        </c:ser>
        <c:dLbls>
          <c:showLegendKey val="0"/>
          <c:showVal val="0"/>
          <c:showCatName val="0"/>
          <c:showSerName val="0"/>
          <c:showPercent val="0"/>
          <c:showBubbleSize val="0"/>
        </c:dLbls>
        <c:hiLowLines>
          <c:spPr>
            <a:ln>
              <a:solidFill>
                <a:schemeClr val="bg1"/>
              </a:solidFill>
            </a:ln>
          </c:spPr>
        </c:hiLowLines>
        <c:marker val="1"/>
        <c:smooth val="0"/>
        <c:axId val="439070776"/>
        <c:axId val="439074304"/>
      </c:lineChart>
      <c:catAx>
        <c:axId val="439070776"/>
        <c:scaling>
          <c:orientation val="minMax"/>
        </c:scaling>
        <c:delete val="0"/>
        <c:axPos val="b"/>
        <c:title>
          <c:tx>
            <c:rich>
              <a:bodyPr/>
              <a:lstStyle/>
              <a:p>
                <a:pPr>
                  <a:defRPr/>
                </a:pPr>
                <a:r>
                  <a:rPr lang="es-CO">
                    <a:latin typeface="Arial Narrow" pitchFamily="34" charset="0"/>
                  </a:rPr>
                  <a:t>2025</a:t>
                </a:r>
              </a:p>
            </c:rich>
          </c:tx>
          <c:overlay val="0"/>
        </c:title>
        <c:numFmt formatCode="General" sourceLinked="1"/>
        <c:majorTickMark val="none"/>
        <c:minorTickMark val="none"/>
        <c:tickLblPos val="nextTo"/>
        <c:crossAx val="439074304"/>
        <c:crosses val="autoZero"/>
        <c:auto val="0"/>
        <c:lblAlgn val="ctr"/>
        <c:lblOffset val="100"/>
        <c:noMultiLvlLbl val="0"/>
      </c:catAx>
      <c:valAx>
        <c:axId val="439074304"/>
        <c:scaling>
          <c:orientation val="minMax"/>
        </c:scaling>
        <c:delete val="0"/>
        <c:axPos val="l"/>
        <c:title>
          <c:tx>
            <c:rich>
              <a:bodyPr/>
              <a:lstStyle/>
              <a:p>
                <a:pPr>
                  <a:defRPr/>
                </a:pPr>
                <a:r>
                  <a:rPr lang="es-CO" baseline="0">
                    <a:latin typeface="Arial Narrow" pitchFamily="34" charset="0"/>
                  </a:rPr>
                  <a:t>Prevalencia de EL</a:t>
                </a:r>
                <a:endParaRPr lang="es-CO">
                  <a:latin typeface="Arial Narrow" pitchFamily="34" charset="0"/>
                </a:endParaRPr>
              </a:p>
            </c:rich>
          </c:tx>
          <c:overlay val="0"/>
        </c:title>
        <c:numFmt formatCode="#,##0" sourceLinked="1"/>
        <c:majorTickMark val="out"/>
        <c:minorTickMark val="none"/>
        <c:tickLblPos val="nextTo"/>
        <c:txPr>
          <a:bodyPr/>
          <a:lstStyle/>
          <a:p>
            <a:pPr>
              <a:defRPr>
                <a:latin typeface="Arial Narrow" panose="020B0606020202030204" pitchFamily="34" charset="0"/>
              </a:defRPr>
            </a:pPr>
            <a:endParaRPr lang="es-CO"/>
          </a:p>
        </c:txPr>
        <c:crossAx val="439070776"/>
        <c:crosses val="autoZero"/>
        <c:crossBetween val="between"/>
      </c:valAx>
    </c:plotArea>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v>Incidencia EL</c:v>
          </c:tx>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INCIDENCIA!$B$35:$B$46</c:f>
              <c:strCache>
                <c:ptCount val="12"/>
                <c:pt idx="0">
                  <c:v>Enero </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INCIDENCIA!$G$35:$G$46</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8F67-0C4E-992F-D5923F56162C}"/>
            </c:ext>
          </c:extLst>
        </c:ser>
        <c:ser>
          <c:idx val="0"/>
          <c:order val="1"/>
          <c:tx>
            <c:v>Meta</c:v>
          </c:tx>
          <c:val>
            <c:numRef>
              <c:f>INCIDENCIA!$N$35:$N$46</c:f>
            </c:numRef>
          </c:val>
          <c:smooth val="0"/>
          <c:extLst>
            <c:ext xmlns:c16="http://schemas.microsoft.com/office/drawing/2014/chart" uri="{C3380CC4-5D6E-409C-BE32-E72D297353CC}">
              <c16:uniqueId val="{00000001-8F67-0C4E-992F-D5923F56162C}"/>
            </c:ext>
          </c:extLst>
        </c:ser>
        <c:dLbls>
          <c:showLegendKey val="0"/>
          <c:showVal val="0"/>
          <c:showCatName val="0"/>
          <c:showSerName val="0"/>
          <c:showPercent val="0"/>
          <c:showBubbleSize val="0"/>
        </c:dLbls>
        <c:hiLowLines>
          <c:spPr>
            <a:ln>
              <a:solidFill>
                <a:schemeClr val="bg1"/>
              </a:solidFill>
            </a:ln>
          </c:spPr>
        </c:hiLowLines>
        <c:marker val="1"/>
        <c:smooth val="0"/>
        <c:axId val="439071952"/>
        <c:axId val="439072344"/>
      </c:lineChart>
      <c:catAx>
        <c:axId val="439071952"/>
        <c:scaling>
          <c:orientation val="minMax"/>
        </c:scaling>
        <c:delete val="0"/>
        <c:axPos val="b"/>
        <c:title>
          <c:tx>
            <c:rich>
              <a:bodyPr/>
              <a:lstStyle/>
              <a:p>
                <a:pPr>
                  <a:defRPr/>
                </a:pPr>
                <a:r>
                  <a:rPr lang="es-CO">
                    <a:latin typeface="Arial Narrow" pitchFamily="34" charset="0"/>
                  </a:rPr>
                  <a:t>2025</a:t>
                </a:r>
              </a:p>
            </c:rich>
          </c:tx>
          <c:overlay val="0"/>
        </c:title>
        <c:numFmt formatCode="General" sourceLinked="1"/>
        <c:majorTickMark val="none"/>
        <c:minorTickMark val="none"/>
        <c:tickLblPos val="nextTo"/>
        <c:crossAx val="439072344"/>
        <c:crosses val="autoZero"/>
        <c:auto val="0"/>
        <c:lblAlgn val="ctr"/>
        <c:lblOffset val="100"/>
        <c:noMultiLvlLbl val="0"/>
      </c:catAx>
      <c:valAx>
        <c:axId val="439072344"/>
        <c:scaling>
          <c:orientation val="minMax"/>
        </c:scaling>
        <c:delete val="0"/>
        <c:axPos val="l"/>
        <c:title>
          <c:tx>
            <c:rich>
              <a:bodyPr/>
              <a:lstStyle/>
              <a:p>
                <a:pPr>
                  <a:defRPr/>
                </a:pPr>
                <a:r>
                  <a:rPr lang="es-CO" baseline="0">
                    <a:latin typeface="Arial Narrow" pitchFamily="34" charset="0"/>
                  </a:rPr>
                  <a:t>Incidencia de EL</a:t>
                </a:r>
                <a:endParaRPr lang="es-CO">
                  <a:latin typeface="Arial Narrow" pitchFamily="34" charset="0"/>
                </a:endParaRPr>
              </a:p>
            </c:rich>
          </c:tx>
          <c:overlay val="0"/>
        </c:title>
        <c:numFmt formatCode="#,##0.00" sourceLinked="1"/>
        <c:majorTickMark val="out"/>
        <c:minorTickMark val="none"/>
        <c:tickLblPos val="nextTo"/>
        <c:txPr>
          <a:bodyPr/>
          <a:lstStyle/>
          <a:p>
            <a:pPr>
              <a:defRPr>
                <a:latin typeface="Arial Narrow" panose="020B0606020202030204" pitchFamily="34" charset="0"/>
              </a:defRPr>
            </a:pPr>
            <a:endParaRPr lang="es-CO"/>
          </a:p>
        </c:txPr>
        <c:crossAx val="439071952"/>
        <c:crosses val="autoZero"/>
        <c:crossBetween val="between"/>
      </c:valAx>
    </c:plotArea>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v>Ausentismo</c:v>
          </c:tx>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AUSENTISMO!$B$36:$B$47</c:f>
              <c:strCache>
                <c:ptCount val="12"/>
                <c:pt idx="0">
                  <c:v>Enero </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AUSENTISMO!$I$36:$I$47</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0A4F-EF4B-926A-E592AA6B7BCA}"/>
            </c:ext>
          </c:extLst>
        </c:ser>
        <c:ser>
          <c:idx val="0"/>
          <c:order val="1"/>
          <c:tx>
            <c:v>Meta</c:v>
          </c:tx>
          <c:spPr>
            <a:ln>
              <a:solidFill>
                <a:srgbClr val="FF2F92"/>
              </a:solidFill>
            </a:ln>
          </c:spPr>
          <c:val>
            <c:numRef>
              <c:f>AUSENTISMO!$N$36:$N$47</c:f>
              <c:numCache>
                <c:formatCode>0%</c:formatCode>
                <c:ptCount val="12"/>
                <c:pt idx="0">
                  <c:v>0.05</c:v>
                </c:pt>
                <c:pt idx="1">
                  <c:v>0.05</c:v>
                </c:pt>
                <c:pt idx="2">
                  <c:v>0.05</c:v>
                </c:pt>
                <c:pt idx="3">
                  <c:v>0.05</c:v>
                </c:pt>
                <c:pt idx="4">
                  <c:v>0.05</c:v>
                </c:pt>
                <c:pt idx="5">
                  <c:v>0.05</c:v>
                </c:pt>
                <c:pt idx="6">
                  <c:v>0.05</c:v>
                </c:pt>
                <c:pt idx="7">
                  <c:v>0.05</c:v>
                </c:pt>
                <c:pt idx="8">
                  <c:v>0.05</c:v>
                </c:pt>
                <c:pt idx="9">
                  <c:v>0.05</c:v>
                </c:pt>
                <c:pt idx="10">
                  <c:v>0.05</c:v>
                </c:pt>
                <c:pt idx="11">
                  <c:v>0.05</c:v>
                </c:pt>
              </c:numCache>
            </c:numRef>
          </c:val>
          <c:smooth val="0"/>
          <c:extLst>
            <c:ext xmlns:c16="http://schemas.microsoft.com/office/drawing/2014/chart" uri="{C3380CC4-5D6E-409C-BE32-E72D297353CC}">
              <c16:uniqueId val="{00000001-0A4F-EF4B-926A-E592AA6B7BCA}"/>
            </c:ext>
          </c:extLst>
        </c:ser>
        <c:dLbls>
          <c:showLegendKey val="0"/>
          <c:showVal val="0"/>
          <c:showCatName val="0"/>
          <c:showSerName val="0"/>
          <c:showPercent val="0"/>
          <c:showBubbleSize val="0"/>
        </c:dLbls>
        <c:hiLowLines>
          <c:spPr>
            <a:ln>
              <a:solidFill>
                <a:schemeClr val="bg1"/>
              </a:solidFill>
            </a:ln>
          </c:spPr>
        </c:hiLowLines>
        <c:marker val="1"/>
        <c:smooth val="0"/>
        <c:axId val="439069992"/>
        <c:axId val="439075088"/>
      </c:lineChart>
      <c:catAx>
        <c:axId val="439069992"/>
        <c:scaling>
          <c:orientation val="minMax"/>
        </c:scaling>
        <c:delete val="0"/>
        <c:axPos val="b"/>
        <c:title>
          <c:tx>
            <c:rich>
              <a:bodyPr/>
              <a:lstStyle/>
              <a:p>
                <a:pPr>
                  <a:defRPr/>
                </a:pPr>
                <a:r>
                  <a:rPr lang="es-CO">
                    <a:latin typeface="Arial Narrow" pitchFamily="34" charset="0"/>
                  </a:rPr>
                  <a:t>2025</a:t>
                </a:r>
              </a:p>
            </c:rich>
          </c:tx>
          <c:overlay val="0"/>
        </c:title>
        <c:numFmt formatCode="General" sourceLinked="1"/>
        <c:majorTickMark val="none"/>
        <c:minorTickMark val="none"/>
        <c:tickLblPos val="nextTo"/>
        <c:crossAx val="439075088"/>
        <c:crosses val="autoZero"/>
        <c:auto val="0"/>
        <c:lblAlgn val="ctr"/>
        <c:lblOffset val="100"/>
        <c:noMultiLvlLbl val="0"/>
      </c:catAx>
      <c:valAx>
        <c:axId val="439075088"/>
        <c:scaling>
          <c:orientation val="minMax"/>
        </c:scaling>
        <c:delete val="0"/>
        <c:axPos val="l"/>
        <c:title>
          <c:tx>
            <c:rich>
              <a:bodyPr/>
              <a:lstStyle/>
              <a:p>
                <a:pPr>
                  <a:defRPr/>
                </a:pPr>
                <a:r>
                  <a:rPr lang="es-CO" baseline="0">
                    <a:latin typeface="Arial Narrow" pitchFamily="34" charset="0"/>
                  </a:rPr>
                  <a:t>Ausentismo causa medica</a:t>
                </a:r>
                <a:endParaRPr lang="es-CO">
                  <a:latin typeface="Arial Narrow" pitchFamily="34" charset="0"/>
                </a:endParaRPr>
              </a:p>
            </c:rich>
          </c:tx>
          <c:overlay val="0"/>
        </c:title>
        <c:numFmt formatCode="0.00%" sourceLinked="1"/>
        <c:majorTickMark val="out"/>
        <c:minorTickMark val="none"/>
        <c:tickLblPos val="nextTo"/>
        <c:txPr>
          <a:bodyPr/>
          <a:lstStyle/>
          <a:p>
            <a:pPr>
              <a:defRPr>
                <a:latin typeface="Arial Narrow" panose="020B0606020202030204" pitchFamily="34" charset="0"/>
              </a:defRPr>
            </a:pPr>
            <a:endParaRPr lang="es-CO"/>
          </a:p>
        </c:txPr>
        <c:crossAx val="43906999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v>Proporcion Mortales</c:v>
          </c:tx>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MORTALES!$B$35:$B$46</c:f>
              <c:strCache>
                <c:ptCount val="12"/>
                <c:pt idx="0">
                  <c:v>Enero </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MORTALES!$G$35:$G$46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42E8-CE4E-9E59-74084A177046}"/>
            </c:ext>
          </c:extLst>
        </c:ser>
        <c:ser>
          <c:idx val="0"/>
          <c:order val="1"/>
          <c:tx>
            <c:v>Meta</c:v>
          </c:tx>
          <c:spPr>
            <a:ln>
              <a:solidFill>
                <a:srgbClr val="FF2F92"/>
              </a:solidFill>
            </a:ln>
          </c:spPr>
          <c:val>
            <c:numRef>
              <c:f>MORTALES!$N$35:$N$46</c:f>
              <c:numCache>
                <c:formatCode>General</c:formatCode>
                <c:ptCount val="12"/>
              </c:numCache>
            </c:numRef>
          </c:val>
          <c:smooth val="0"/>
          <c:extLst>
            <c:ext xmlns:c16="http://schemas.microsoft.com/office/drawing/2014/chart" uri="{C3380CC4-5D6E-409C-BE32-E72D297353CC}">
              <c16:uniqueId val="{00000001-42E8-CE4E-9E59-74084A177046}"/>
            </c:ext>
          </c:extLst>
        </c:ser>
        <c:dLbls>
          <c:showLegendKey val="0"/>
          <c:showVal val="0"/>
          <c:showCatName val="0"/>
          <c:showSerName val="0"/>
          <c:showPercent val="0"/>
          <c:showBubbleSize val="0"/>
        </c:dLbls>
        <c:hiLowLines>
          <c:spPr>
            <a:ln>
              <a:solidFill>
                <a:schemeClr val="bg1"/>
              </a:solidFill>
            </a:ln>
          </c:spPr>
        </c:hiLowLines>
        <c:marker val="1"/>
        <c:smooth val="0"/>
        <c:axId val="439069600"/>
        <c:axId val="439068032"/>
      </c:lineChart>
      <c:catAx>
        <c:axId val="439069600"/>
        <c:scaling>
          <c:orientation val="minMax"/>
        </c:scaling>
        <c:delete val="0"/>
        <c:axPos val="b"/>
        <c:title>
          <c:tx>
            <c:rich>
              <a:bodyPr/>
              <a:lstStyle/>
              <a:p>
                <a:pPr>
                  <a:defRPr/>
                </a:pPr>
                <a:r>
                  <a:rPr lang="es-CO">
                    <a:latin typeface="Arial Narrow" pitchFamily="34" charset="0"/>
                  </a:rPr>
                  <a:t>2025</a:t>
                </a:r>
              </a:p>
            </c:rich>
          </c:tx>
          <c:overlay val="0"/>
        </c:title>
        <c:numFmt formatCode="General" sourceLinked="1"/>
        <c:majorTickMark val="none"/>
        <c:minorTickMark val="none"/>
        <c:tickLblPos val="nextTo"/>
        <c:crossAx val="439068032"/>
        <c:crosses val="autoZero"/>
        <c:auto val="0"/>
        <c:lblAlgn val="ctr"/>
        <c:lblOffset val="100"/>
        <c:noMultiLvlLbl val="0"/>
      </c:catAx>
      <c:valAx>
        <c:axId val="439068032"/>
        <c:scaling>
          <c:orientation val="minMax"/>
        </c:scaling>
        <c:delete val="0"/>
        <c:axPos val="l"/>
        <c:majorGridlines/>
        <c:title>
          <c:tx>
            <c:rich>
              <a:bodyPr/>
              <a:lstStyle/>
              <a:p>
                <a:pPr>
                  <a:defRPr/>
                </a:pPr>
                <a:r>
                  <a:rPr lang="es-CO" baseline="0">
                    <a:latin typeface="Arial Narrow" pitchFamily="34" charset="0"/>
                  </a:rPr>
                  <a:t>Mortales</a:t>
                </a:r>
                <a:endParaRPr lang="es-CO">
                  <a:latin typeface="Arial Narrow" pitchFamily="34" charset="0"/>
                </a:endParaRPr>
              </a:p>
            </c:rich>
          </c:tx>
          <c:overlay val="0"/>
        </c:title>
        <c:numFmt formatCode="0%" sourceLinked="1"/>
        <c:majorTickMark val="out"/>
        <c:minorTickMark val="none"/>
        <c:tickLblPos val="nextTo"/>
        <c:txPr>
          <a:bodyPr/>
          <a:lstStyle/>
          <a:p>
            <a:pPr>
              <a:defRPr>
                <a:latin typeface="Arial Narrow" panose="020B0606020202030204" pitchFamily="34" charset="0"/>
              </a:defRPr>
            </a:pPr>
            <a:endParaRPr lang="es-CO"/>
          </a:p>
        </c:txPr>
        <c:crossAx val="43906960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v>Mediciones ambientales</c:v>
          </c:tx>
          <c:invertIfNegative val="0"/>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'MEDICIONES AMB'!$B$35:$B$36</c:f>
              <c:strCache>
                <c:ptCount val="2"/>
                <c:pt idx="0">
                  <c:v>Primer semestre</c:v>
                </c:pt>
                <c:pt idx="1">
                  <c:v>Segundo semestre</c:v>
                </c:pt>
              </c:strCache>
            </c:strRef>
          </c:cat>
          <c:val>
            <c:numRef>
              <c:f>'MEDICIONES AMB'!$G$35:$G$36</c:f>
              <c:numCache>
                <c:formatCode>0%</c:formatCode>
                <c:ptCount val="2"/>
                <c:pt idx="0">
                  <c:v>0</c:v>
                </c:pt>
                <c:pt idx="1">
                  <c:v>0</c:v>
                </c:pt>
              </c:numCache>
            </c:numRef>
          </c:val>
          <c:extLst>
            <c:ext xmlns:c16="http://schemas.microsoft.com/office/drawing/2014/chart" uri="{C3380CC4-5D6E-409C-BE32-E72D297353CC}">
              <c16:uniqueId val="{00000000-38EE-2E47-B129-3C3FE4C96A58}"/>
            </c:ext>
          </c:extLst>
        </c:ser>
        <c:dLbls>
          <c:showLegendKey val="0"/>
          <c:showVal val="0"/>
          <c:showCatName val="0"/>
          <c:showSerName val="0"/>
          <c:showPercent val="0"/>
          <c:showBubbleSize val="0"/>
        </c:dLbls>
        <c:gapWidth val="150"/>
        <c:axId val="439071168"/>
        <c:axId val="439069208"/>
      </c:barChart>
      <c:lineChart>
        <c:grouping val="standard"/>
        <c:varyColors val="0"/>
        <c:ser>
          <c:idx val="0"/>
          <c:order val="1"/>
          <c:tx>
            <c:v>Meta</c:v>
          </c:tx>
          <c:spPr>
            <a:ln>
              <a:solidFill>
                <a:srgbClr val="FF2F92"/>
              </a:solidFill>
            </a:ln>
          </c:spPr>
          <c:marker>
            <c:symbol val="none"/>
          </c:marker>
          <c:val>
            <c:numRef>
              <c:f>'MEDICIONES AMB'!$N$35:$N$36</c:f>
              <c:numCache>
                <c:formatCode>0%</c:formatCode>
                <c:ptCount val="2"/>
                <c:pt idx="0">
                  <c:v>1</c:v>
                </c:pt>
                <c:pt idx="1">
                  <c:v>1</c:v>
                </c:pt>
              </c:numCache>
            </c:numRef>
          </c:val>
          <c:smooth val="0"/>
          <c:extLst>
            <c:ext xmlns:c16="http://schemas.microsoft.com/office/drawing/2014/chart" uri="{C3380CC4-5D6E-409C-BE32-E72D297353CC}">
              <c16:uniqueId val="{00000001-38EE-2E47-B129-3C3FE4C96A58}"/>
            </c:ext>
          </c:extLst>
        </c:ser>
        <c:dLbls>
          <c:showLegendKey val="0"/>
          <c:showVal val="0"/>
          <c:showCatName val="0"/>
          <c:showSerName val="0"/>
          <c:showPercent val="0"/>
          <c:showBubbleSize val="0"/>
        </c:dLbls>
        <c:marker val="1"/>
        <c:smooth val="0"/>
        <c:axId val="439071168"/>
        <c:axId val="439069208"/>
      </c:lineChart>
      <c:catAx>
        <c:axId val="439071168"/>
        <c:scaling>
          <c:orientation val="minMax"/>
        </c:scaling>
        <c:delete val="0"/>
        <c:axPos val="b"/>
        <c:title>
          <c:tx>
            <c:rich>
              <a:bodyPr/>
              <a:lstStyle/>
              <a:p>
                <a:pPr>
                  <a:defRPr/>
                </a:pPr>
                <a:r>
                  <a:rPr lang="es-CO">
                    <a:latin typeface="Arial Narrow" pitchFamily="34" charset="0"/>
                  </a:rPr>
                  <a:t>2025</a:t>
                </a:r>
              </a:p>
              <a:p>
                <a:pPr>
                  <a:defRPr/>
                </a:pPr>
                <a:endParaRPr lang="es-CO">
                  <a:latin typeface="Arial Narrow" pitchFamily="34" charset="0"/>
                </a:endParaRPr>
              </a:p>
            </c:rich>
          </c:tx>
          <c:overlay val="0"/>
        </c:title>
        <c:numFmt formatCode="General" sourceLinked="1"/>
        <c:majorTickMark val="none"/>
        <c:minorTickMark val="none"/>
        <c:tickLblPos val="nextTo"/>
        <c:crossAx val="439069208"/>
        <c:crosses val="autoZero"/>
        <c:auto val="0"/>
        <c:lblAlgn val="ctr"/>
        <c:lblOffset val="100"/>
        <c:noMultiLvlLbl val="0"/>
      </c:catAx>
      <c:valAx>
        <c:axId val="439069208"/>
        <c:scaling>
          <c:orientation val="minMax"/>
        </c:scaling>
        <c:delete val="0"/>
        <c:axPos val="l"/>
        <c:majorGridlines/>
        <c:title>
          <c:tx>
            <c:rich>
              <a:bodyPr/>
              <a:lstStyle/>
              <a:p>
                <a:pPr>
                  <a:defRPr/>
                </a:pPr>
                <a:r>
                  <a:rPr lang="es-CO" baseline="0">
                    <a:latin typeface="Arial Narrow" pitchFamily="34" charset="0"/>
                  </a:rPr>
                  <a:t>Mediciones ambientales</a:t>
                </a:r>
                <a:endParaRPr lang="es-CO">
                  <a:latin typeface="Arial Narrow" pitchFamily="34" charset="0"/>
                </a:endParaRPr>
              </a:p>
            </c:rich>
          </c:tx>
          <c:overlay val="0"/>
        </c:title>
        <c:numFmt formatCode="0%" sourceLinked="1"/>
        <c:majorTickMark val="out"/>
        <c:minorTickMark val="none"/>
        <c:tickLblPos val="nextTo"/>
        <c:txPr>
          <a:bodyPr/>
          <a:lstStyle/>
          <a:p>
            <a:pPr>
              <a:defRPr>
                <a:latin typeface="Arial Narrow" panose="020B0606020202030204" pitchFamily="34" charset="0"/>
              </a:defRPr>
            </a:pPr>
            <a:endParaRPr lang="es-CO"/>
          </a:p>
        </c:txPr>
        <c:crossAx val="4390711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v>Acciones de mejora</c:v>
          </c:tx>
          <c:invertIfNegative val="0"/>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'ACCIONES MEJORA'!$B$35:$B$36</c:f>
              <c:strCache>
                <c:ptCount val="2"/>
                <c:pt idx="0">
                  <c:v>Semestre 1</c:v>
                </c:pt>
                <c:pt idx="1">
                  <c:v>Semestre 2</c:v>
                </c:pt>
              </c:strCache>
            </c:strRef>
          </c:cat>
          <c:val>
            <c:numRef>
              <c:f>'ACCIONES MEJORA'!$G$35:$G$36</c:f>
              <c:numCache>
                <c:formatCode>0%</c:formatCode>
                <c:ptCount val="2"/>
                <c:pt idx="0">
                  <c:v>0</c:v>
                </c:pt>
                <c:pt idx="1">
                  <c:v>0</c:v>
                </c:pt>
              </c:numCache>
            </c:numRef>
          </c:val>
          <c:extLst>
            <c:ext xmlns:c16="http://schemas.microsoft.com/office/drawing/2014/chart" uri="{C3380CC4-5D6E-409C-BE32-E72D297353CC}">
              <c16:uniqueId val="{00000000-182E-0749-91B5-2540EFB564D2}"/>
            </c:ext>
          </c:extLst>
        </c:ser>
        <c:dLbls>
          <c:showLegendKey val="0"/>
          <c:showVal val="0"/>
          <c:showCatName val="0"/>
          <c:showSerName val="0"/>
          <c:showPercent val="0"/>
          <c:showBubbleSize val="0"/>
        </c:dLbls>
        <c:gapWidth val="150"/>
        <c:axId val="439073912"/>
        <c:axId val="439075480"/>
      </c:barChart>
      <c:lineChart>
        <c:grouping val="standard"/>
        <c:varyColors val="0"/>
        <c:ser>
          <c:idx val="0"/>
          <c:order val="1"/>
          <c:tx>
            <c:v>Meta</c:v>
          </c:tx>
          <c:spPr>
            <a:ln>
              <a:solidFill>
                <a:srgbClr val="FF2F92"/>
              </a:solidFill>
            </a:ln>
          </c:spPr>
          <c:marker>
            <c:symbol val="none"/>
          </c:marker>
          <c:val>
            <c:numRef>
              <c:f>'ACCIONES MEJORA'!$N$35:$N$36</c:f>
              <c:numCache>
                <c:formatCode>0%</c:formatCode>
                <c:ptCount val="2"/>
                <c:pt idx="0">
                  <c:v>0.9</c:v>
                </c:pt>
                <c:pt idx="1">
                  <c:v>0.9</c:v>
                </c:pt>
              </c:numCache>
            </c:numRef>
          </c:val>
          <c:smooth val="0"/>
          <c:extLst>
            <c:ext xmlns:c16="http://schemas.microsoft.com/office/drawing/2014/chart" uri="{C3380CC4-5D6E-409C-BE32-E72D297353CC}">
              <c16:uniqueId val="{00000005-182E-0749-91B5-2540EFB564D2}"/>
            </c:ext>
          </c:extLst>
        </c:ser>
        <c:dLbls>
          <c:showLegendKey val="0"/>
          <c:showVal val="0"/>
          <c:showCatName val="0"/>
          <c:showSerName val="0"/>
          <c:showPercent val="0"/>
          <c:showBubbleSize val="0"/>
        </c:dLbls>
        <c:marker val="1"/>
        <c:smooth val="0"/>
        <c:axId val="439073912"/>
        <c:axId val="439075480"/>
      </c:lineChart>
      <c:catAx>
        <c:axId val="439073912"/>
        <c:scaling>
          <c:orientation val="minMax"/>
        </c:scaling>
        <c:delete val="0"/>
        <c:axPos val="b"/>
        <c:title>
          <c:tx>
            <c:rich>
              <a:bodyPr/>
              <a:lstStyle/>
              <a:p>
                <a:pPr>
                  <a:defRPr/>
                </a:pPr>
                <a:r>
                  <a:rPr lang="es-CO">
                    <a:latin typeface="Arial Narrow" pitchFamily="34" charset="0"/>
                  </a:rPr>
                  <a:t>2025</a:t>
                </a:r>
              </a:p>
            </c:rich>
          </c:tx>
          <c:overlay val="0"/>
        </c:title>
        <c:numFmt formatCode="General" sourceLinked="1"/>
        <c:majorTickMark val="none"/>
        <c:minorTickMark val="none"/>
        <c:tickLblPos val="nextTo"/>
        <c:crossAx val="439075480"/>
        <c:crosses val="autoZero"/>
        <c:auto val="0"/>
        <c:lblAlgn val="ctr"/>
        <c:lblOffset val="100"/>
        <c:noMultiLvlLbl val="0"/>
      </c:catAx>
      <c:valAx>
        <c:axId val="439075480"/>
        <c:scaling>
          <c:orientation val="minMax"/>
        </c:scaling>
        <c:delete val="0"/>
        <c:axPos val="l"/>
        <c:majorGridlines/>
        <c:title>
          <c:tx>
            <c:rich>
              <a:bodyPr/>
              <a:lstStyle/>
              <a:p>
                <a:pPr>
                  <a:defRPr/>
                </a:pPr>
                <a:r>
                  <a:rPr lang="es-CO" baseline="0">
                    <a:latin typeface="Arial Narrow" pitchFamily="34" charset="0"/>
                  </a:rPr>
                  <a:t>Acciones de mejora</a:t>
                </a:r>
                <a:endParaRPr lang="es-CO">
                  <a:latin typeface="Arial Narrow" pitchFamily="34" charset="0"/>
                </a:endParaRPr>
              </a:p>
            </c:rich>
          </c:tx>
          <c:overlay val="0"/>
        </c:title>
        <c:numFmt formatCode="0%" sourceLinked="1"/>
        <c:majorTickMark val="out"/>
        <c:minorTickMark val="none"/>
        <c:tickLblPos val="nextTo"/>
        <c:txPr>
          <a:bodyPr/>
          <a:lstStyle/>
          <a:p>
            <a:pPr>
              <a:defRPr>
                <a:latin typeface="Arial Narrow" panose="020B0606020202030204" pitchFamily="34" charset="0"/>
              </a:defRPr>
            </a:pPr>
            <a:endParaRPr lang="es-CO"/>
          </a:p>
        </c:txPr>
        <c:crossAx val="43907391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v>Inspecciones SST</c:v>
          </c:tx>
          <c:invertIfNegative val="0"/>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'INSPECCIONES SST'!$B$35:$B$38</c:f>
              <c:strCache>
                <c:ptCount val="4"/>
                <c:pt idx="0">
                  <c:v>Febrero</c:v>
                </c:pt>
                <c:pt idx="1">
                  <c:v>Junio</c:v>
                </c:pt>
                <c:pt idx="2">
                  <c:v>Septiembre</c:v>
                </c:pt>
                <c:pt idx="3">
                  <c:v>Diciembre</c:v>
                </c:pt>
              </c:strCache>
            </c:strRef>
          </c:cat>
          <c:val>
            <c:numRef>
              <c:f>'INSPECCIONES SST'!$G$35:$G$38</c:f>
              <c:numCache>
                <c:formatCode>0%</c:formatCode>
                <c:ptCount val="4"/>
                <c:pt idx="0">
                  <c:v>0</c:v>
                </c:pt>
                <c:pt idx="1">
                  <c:v>0</c:v>
                </c:pt>
                <c:pt idx="2">
                  <c:v>0</c:v>
                </c:pt>
                <c:pt idx="3">
                  <c:v>0</c:v>
                </c:pt>
              </c:numCache>
            </c:numRef>
          </c:val>
          <c:extLst>
            <c:ext xmlns:c16="http://schemas.microsoft.com/office/drawing/2014/chart" uri="{C3380CC4-5D6E-409C-BE32-E72D297353CC}">
              <c16:uniqueId val="{00000000-E236-404C-91EB-D08043F42189}"/>
            </c:ext>
          </c:extLst>
        </c:ser>
        <c:dLbls>
          <c:showLegendKey val="0"/>
          <c:showVal val="0"/>
          <c:showCatName val="0"/>
          <c:showSerName val="0"/>
          <c:showPercent val="0"/>
          <c:showBubbleSize val="0"/>
        </c:dLbls>
        <c:gapWidth val="150"/>
        <c:axId val="440470840"/>
        <c:axId val="440476328"/>
      </c:barChart>
      <c:lineChart>
        <c:grouping val="standard"/>
        <c:varyColors val="0"/>
        <c:ser>
          <c:idx val="0"/>
          <c:order val="1"/>
          <c:tx>
            <c:v>Meta</c:v>
          </c:tx>
          <c:spPr>
            <a:ln>
              <a:solidFill>
                <a:srgbClr val="FF2F92"/>
              </a:solidFill>
            </a:ln>
          </c:spPr>
          <c:marker>
            <c:symbol val="none"/>
          </c:marker>
          <c:val>
            <c:numRef>
              <c:f>'INSPECCIONES SST'!$N$35:$N$38</c:f>
              <c:numCache>
                <c:formatCode>0%</c:formatCode>
                <c:ptCount val="4"/>
                <c:pt idx="0">
                  <c:v>0.9</c:v>
                </c:pt>
                <c:pt idx="1">
                  <c:v>0.9</c:v>
                </c:pt>
                <c:pt idx="2">
                  <c:v>0.9</c:v>
                </c:pt>
                <c:pt idx="3">
                  <c:v>0.9</c:v>
                </c:pt>
              </c:numCache>
            </c:numRef>
          </c:val>
          <c:smooth val="0"/>
          <c:extLst>
            <c:ext xmlns:c16="http://schemas.microsoft.com/office/drawing/2014/chart" uri="{C3380CC4-5D6E-409C-BE32-E72D297353CC}">
              <c16:uniqueId val="{00000001-E236-404C-91EB-D08043F42189}"/>
            </c:ext>
          </c:extLst>
        </c:ser>
        <c:dLbls>
          <c:showLegendKey val="0"/>
          <c:showVal val="0"/>
          <c:showCatName val="0"/>
          <c:showSerName val="0"/>
          <c:showPercent val="0"/>
          <c:showBubbleSize val="0"/>
        </c:dLbls>
        <c:marker val="1"/>
        <c:smooth val="0"/>
        <c:axId val="440470840"/>
        <c:axId val="440476328"/>
      </c:lineChart>
      <c:catAx>
        <c:axId val="440470840"/>
        <c:scaling>
          <c:orientation val="minMax"/>
        </c:scaling>
        <c:delete val="0"/>
        <c:axPos val="b"/>
        <c:title>
          <c:tx>
            <c:rich>
              <a:bodyPr/>
              <a:lstStyle/>
              <a:p>
                <a:pPr>
                  <a:defRPr/>
                </a:pPr>
                <a:r>
                  <a:rPr lang="es-CO">
                    <a:latin typeface="Arial Narrow" pitchFamily="34" charset="0"/>
                  </a:rPr>
                  <a:t>2025</a:t>
                </a:r>
              </a:p>
            </c:rich>
          </c:tx>
          <c:overlay val="0"/>
        </c:title>
        <c:numFmt formatCode="General" sourceLinked="1"/>
        <c:majorTickMark val="none"/>
        <c:minorTickMark val="none"/>
        <c:tickLblPos val="nextTo"/>
        <c:crossAx val="440476328"/>
        <c:crosses val="autoZero"/>
        <c:auto val="0"/>
        <c:lblAlgn val="ctr"/>
        <c:lblOffset val="100"/>
        <c:noMultiLvlLbl val="0"/>
      </c:catAx>
      <c:valAx>
        <c:axId val="440476328"/>
        <c:scaling>
          <c:orientation val="minMax"/>
        </c:scaling>
        <c:delete val="0"/>
        <c:axPos val="l"/>
        <c:majorGridlines/>
        <c:title>
          <c:tx>
            <c:rich>
              <a:bodyPr/>
              <a:lstStyle/>
              <a:p>
                <a:pPr>
                  <a:defRPr/>
                </a:pPr>
                <a:r>
                  <a:rPr lang="es-CO" baseline="0">
                    <a:latin typeface="Arial Narrow" pitchFamily="34" charset="0"/>
                  </a:rPr>
                  <a:t>Inspecciones de SST</a:t>
                </a:r>
                <a:endParaRPr lang="es-CO">
                  <a:latin typeface="Arial Narrow" pitchFamily="34" charset="0"/>
                </a:endParaRPr>
              </a:p>
            </c:rich>
          </c:tx>
          <c:overlay val="0"/>
        </c:title>
        <c:numFmt formatCode="0%" sourceLinked="1"/>
        <c:majorTickMark val="out"/>
        <c:minorTickMark val="none"/>
        <c:tickLblPos val="nextTo"/>
        <c:txPr>
          <a:bodyPr/>
          <a:lstStyle/>
          <a:p>
            <a:pPr>
              <a:defRPr>
                <a:latin typeface="Arial Narrow" panose="020B0606020202030204" pitchFamily="34" charset="0"/>
              </a:defRPr>
            </a:pPr>
            <a:endParaRPr lang="es-CO"/>
          </a:p>
        </c:txPr>
        <c:crossAx val="44047084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v>Peligro biomecanico</c:v>
          </c:tx>
          <c:invertIfNegative val="0"/>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BIOMECANICO!$B$35:$B$38</c:f>
              <c:strCache>
                <c:ptCount val="4"/>
                <c:pt idx="0">
                  <c:v>Marzo</c:v>
                </c:pt>
                <c:pt idx="1">
                  <c:v>Junio</c:v>
                </c:pt>
                <c:pt idx="2">
                  <c:v>Septiembre</c:v>
                </c:pt>
                <c:pt idx="3">
                  <c:v>Diciembre</c:v>
                </c:pt>
              </c:strCache>
            </c:strRef>
          </c:cat>
          <c:val>
            <c:numRef>
              <c:f>BIOMECANICO!$H$35:$H$38</c:f>
              <c:numCache>
                <c:formatCode>0%</c:formatCode>
                <c:ptCount val="4"/>
                <c:pt idx="0">
                  <c:v>0</c:v>
                </c:pt>
                <c:pt idx="1">
                  <c:v>0</c:v>
                </c:pt>
                <c:pt idx="2">
                  <c:v>0</c:v>
                </c:pt>
                <c:pt idx="3">
                  <c:v>0</c:v>
                </c:pt>
              </c:numCache>
            </c:numRef>
          </c:val>
          <c:extLst>
            <c:ext xmlns:c16="http://schemas.microsoft.com/office/drawing/2014/chart" uri="{C3380CC4-5D6E-409C-BE32-E72D297353CC}">
              <c16:uniqueId val="{00000000-9B1E-C244-877D-6FA4EFD5523E}"/>
            </c:ext>
          </c:extLst>
        </c:ser>
        <c:dLbls>
          <c:showLegendKey val="0"/>
          <c:showVal val="0"/>
          <c:showCatName val="0"/>
          <c:showSerName val="0"/>
          <c:showPercent val="0"/>
          <c:showBubbleSize val="0"/>
        </c:dLbls>
        <c:gapWidth val="150"/>
        <c:axId val="440475152"/>
        <c:axId val="440470448"/>
      </c:barChart>
      <c:lineChart>
        <c:grouping val="standard"/>
        <c:varyColors val="0"/>
        <c:ser>
          <c:idx val="0"/>
          <c:order val="1"/>
          <c:tx>
            <c:v>Meta</c:v>
          </c:tx>
          <c:spPr>
            <a:ln>
              <a:solidFill>
                <a:srgbClr val="FF2F92"/>
              </a:solidFill>
            </a:ln>
          </c:spPr>
          <c:marker>
            <c:symbol val="none"/>
          </c:marker>
          <c:val>
            <c:numRef>
              <c:f>BIOMECANICO!$N$35:$N$38</c:f>
              <c:numCache>
                <c:formatCode>0%</c:formatCode>
                <c:ptCount val="4"/>
              </c:numCache>
            </c:numRef>
          </c:val>
          <c:smooth val="0"/>
          <c:extLst>
            <c:ext xmlns:c16="http://schemas.microsoft.com/office/drawing/2014/chart" uri="{C3380CC4-5D6E-409C-BE32-E72D297353CC}">
              <c16:uniqueId val="{00000001-9B1E-C244-877D-6FA4EFD5523E}"/>
            </c:ext>
          </c:extLst>
        </c:ser>
        <c:dLbls>
          <c:showLegendKey val="0"/>
          <c:showVal val="0"/>
          <c:showCatName val="0"/>
          <c:showSerName val="0"/>
          <c:showPercent val="0"/>
          <c:showBubbleSize val="0"/>
        </c:dLbls>
        <c:marker val="1"/>
        <c:smooth val="0"/>
        <c:axId val="440475152"/>
        <c:axId val="440470448"/>
      </c:lineChart>
      <c:catAx>
        <c:axId val="440475152"/>
        <c:scaling>
          <c:orientation val="minMax"/>
        </c:scaling>
        <c:delete val="0"/>
        <c:axPos val="b"/>
        <c:title>
          <c:tx>
            <c:rich>
              <a:bodyPr/>
              <a:lstStyle/>
              <a:p>
                <a:pPr>
                  <a:defRPr/>
                </a:pPr>
                <a:r>
                  <a:rPr lang="es-CO">
                    <a:latin typeface="Arial Narrow" pitchFamily="34" charset="0"/>
                  </a:rPr>
                  <a:t>2025</a:t>
                </a:r>
              </a:p>
            </c:rich>
          </c:tx>
          <c:overlay val="0"/>
        </c:title>
        <c:numFmt formatCode="General" sourceLinked="1"/>
        <c:majorTickMark val="none"/>
        <c:minorTickMark val="none"/>
        <c:tickLblPos val="nextTo"/>
        <c:crossAx val="440470448"/>
        <c:crosses val="autoZero"/>
        <c:auto val="0"/>
        <c:lblAlgn val="ctr"/>
        <c:lblOffset val="100"/>
        <c:noMultiLvlLbl val="0"/>
      </c:catAx>
      <c:valAx>
        <c:axId val="440470448"/>
        <c:scaling>
          <c:orientation val="minMax"/>
        </c:scaling>
        <c:delete val="0"/>
        <c:axPos val="l"/>
        <c:majorGridlines/>
        <c:title>
          <c:tx>
            <c:rich>
              <a:bodyPr/>
              <a:lstStyle/>
              <a:p>
                <a:pPr>
                  <a:defRPr/>
                </a:pPr>
                <a:r>
                  <a:rPr lang="es-CO" baseline="0">
                    <a:latin typeface="Arial Narrow" pitchFamily="34" charset="0"/>
                  </a:rPr>
                  <a:t>Prevalencia peligro biomecanico</a:t>
                </a:r>
                <a:endParaRPr lang="es-CO">
                  <a:latin typeface="Arial Narrow" pitchFamily="34" charset="0"/>
                </a:endParaRPr>
              </a:p>
            </c:rich>
          </c:tx>
          <c:overlay val="0"/>
        </c:title>
        <c:numFmt formatCode="0%" sourceLinked="1"/>
        <c:majorTickMark val="out"/>
        <c:minorTickMark val="none"/>
        <c:tickLblPos val="nextTo"/>
        <c:txPr>
          <a:bodyPr/>
          <a:lstStyle/>
          <a:p>
            <a:pPr>
              <a:defRPr>
                <a:latin typeface="Arial Narrow" panose="020B0606020202030204" pitchFamily="34" charset="0"/>
              </a:defRPr>
            </a:pPr>
            <a:endParaRPr lang="es-CO"/>
          </a:p>
        </c:txPr>
        <c:crossAx val="44047515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v>Actividades Psicosocial</c:v>
          </c:tx>
          <c:invertIfNegative val="0"/>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PSICOSOCIAL!$B$35:$B$38</c:f>
              <c:strCache>
                <c:ptCount val="4"/>
                <c:pt idx="0">
                  <c:v>Marzo</c:v>
                </c:pt>
                <c:pt idx="1">
                  <c:v>Junio</c:v>
                </c:pt>
                <c:pt idx="2">
                  <c:v>Septiembre</c:v>
                </c:pt>
                <c:pt idx="3">
                  <c:v>Diciembre</c:v>
                </c:pt>
              </c:strCache>
            </c:strRef>
          </c:cat>
          <c:val>
            <c:numRef>
              <c:f>PSICOSOCIAL!$G$35:$G$38</c:f>
              <c:numCache>
                <c:formatCode>0%</c:formatCode>
                <c:ptCount val="4"/>
                <c:pt idx="0">
                  <c:v>0</c:v>
                </c:pt>
                <c:pt idx="1">
                  <c:v>0</c:v>
                </c:pt>
                <c:pt idx="2">
                  <c:v>0</c:v>
                </c:pt>
                <c:pt idx="3">
                  <c:v>0</c:v>
                </c:pt>
              </c:numCache>
            </c:numRef>
          </c:val>
          <c:extLst>
            <c:ext xmlns:c16="http://schemas.microsoft.com/office/drawing/2014/chart" uri="{C3380CC4-5D6E-409C-BE32-E72D297353CC}">
              <c16:uniqueId val="{00000000-D7C1-9640-BAFC-4EF2EE49BBEC}"/>
            </c:ext>
          </c:extLst>
        </c:ser>
        <c:dLbls>
          <c:showLegendKey val="0"/>
          <c:showVal val="0"/>
          <c:showCatName val="0"/>
          <c:showSerName val="0"/>
          <c:showPercent val="0"/>
          <c:showBubbleSize val="0"/>
        </c:dLbls>
        <c:gapWidth val="150"/>
        <c:axId val="440469664"/>
        <c:axId val="440472016"/>
      </c:barChart>
      <c:lineChart>
        <c:grouping val="standard"/>
        <c:varyColors val="0"/>
        <c:ser>
          <c:idx val="0"/>
          <c:order val="1"/>
          <c:tx>
            <c:v>Meta</c:v>
          </c:tx>
          <c:spPr>
            <a:ln>
              <a:solidFill>
                <a:srgbClr val="FF2F92"/>
              </a:solidFill>
            </a:ln>
          </c:spPr>
          <c:marker>
            <c:symbol val="none"/>
          </c:marker>
          <c:val>
            <c:numRef>
              <c:f>PSICOSOCIAL!$N$35:$N$38</c:f>
              <c:numCache>
                <c:formatCode>0%</c:formatCode>
                <c:ptCount val="4"/>
                <c:pt idx="0">
                  <c:v>0.9</c:v>
                </c:pt>
                <c:pt idx="1">
                  <c:v>0.9</c:v>
                </c:pt>
                <c:pt idx="2">
                  <c:v>0.9</c:v>
                </c:pt>
                <c:pt idx="3">
                  <c:v>0.9</c:v>
                </c:pt>
              </c:numCache>
            </c:numRef>
          </c:val>
          <c:smooth val="0"/>
          <c:extLst>
            <c:ext xmlns:c16="http://schemas.microsoft.com/office/drawing/2014/chart" uri="{C3380CC4-5D6E-409C-BE32-E72D297353CC}">
              <c16:uniqueId val="{00000001-D7C1-9640-BAFC-4EF2EE49BBEC}"/>
            </c:ext>
          </c:extLst>
        </c:ser>
        <c:dLbls>
          <c:showLegendKey val="0"/>
          <c:showVal val="0"/>
          <c:showCatName val="0"/>
          <c:showSerName val="0"/>
          <c:showPercent val="0"/>
          <c:showBubbleSize val="0"/>
        </c:dLbls>
        <c:marker val="1"/>
        <c:smooth val="0"/>
        <c:axId val="440469664"/>
        <c:axId val="440472016"/>
      </c:lineChart>
      <c:catAx>
        <c:axId val="440469664"/>
        <c:scaling>
          <c:orientation val="minMax"/>
        </c:scaling>
        <c:delete val="0"/>
        <c:axPos val="b"/>
        <c:title>
          <c:tx>
            <c:rich>
              <a:bodyPr/>
              <a:lstStyle/>
              <a:p>
                <a:pPr>
                  <a:defRPr/>
                </a:pPr>
                <a:r>
                  <a:rPr lang="es-CO">
                    <a:latin typeface="Arial Narrow" pitchFamily="34" charset="0"/>
                  </a:rPr>
                  <a:t>2025</a:t>
                </a:r>
              </a:p>
            </c:rich>
          </c:tx>
          <c:overlay val="0"/>
        </c:title>
        <c:numFmt formatCode="General" sourceLinked="1"/>
        <c:majorTickMark val="none"/>
        <c:minorTickMark val="none"/>
        <c:tickLblPos val="nextTo"/>
        <c:crossAx val="440472016"/>
        <c:crosses val="autoZero"/>
        <c:auto val="0"/>
        <c:lblAlgn val="ctr"/>
        <c:lblOffset val="100"/>
        <c:noMultiLvlLbl val="0"/>
      </c:catAx>
      <c:valAx>
        <c:axId val="440472016"/>
        <c:scaling>
          <c:orientation val="minMax"/>
        </c:scaling>
        <c:delete val="0"/>
        <c:axPos val="l"/>
        <c:majorGridlines/>
        <c:title>
          <c:tx>
            <c:rich>
              <a:bodyPr/>
              <a:lstStyle/>
              <a:p>
                <a:pPr>
                  <a:defRPr/>
                </a:pPr>
                <a:r>
                  <a:rPr lang="es-CO" baseline="0">
                    <a:latin typeface="Arial Narrow" pitchFamily="34" charset="0"/>
                  </a:rPr>
                  <a:t>SVE Psicosicial</a:t>
                </a:r>
                <a:endParaRPr lang="es-CO">
                  <a:latin typeface="Arial Narrow" pitchFamily="34" charset="0"/>
                </a:endParaRPr>
              </a:p>
            </c:rich>
          </c:tx>
          <c:overlay val="0"/>
        </c:title>
        <c:numFmt formatCode="0%" sourceLinked="1"/>
        <c:majorTickMark val="out"/>
        <c:minorTickMark val="none"/>
        <c:tickLblPos val="nextTo"/>
        <c:txPr>
          <a:bodyPr/>
          <a:lstStyle/>
          <a:p>
            <a:pPr>
              <a:defRPr>
                <a:latin typeface="Arial Narrow" panose="020B0606020202030204" pitchFamily="34" charset="0"/>
              </a:defRPr>
            </a:pPr>
            <a:endParaRPr lang="es-CO"/>
          </a:p>
        </c:txPr>
        <c:crossAx val="44046966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v>Actividades Cardiovascular</c:v>
          </c:tx>
          <c:invertIfNegative val="0"/>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CARDIOVASCULAR!$B$35:$B$38</c:f>
              <c:strCache>
                <c:ptCount val="4"/>
                <c:pt idx="0">
                  <c:v>Marzo</c:v>
                </c:pt>
                <c:pt idx="1">
                  <c:v>Junio</c:v>
                </c:pt>
                <c:pt idx="2">
                  <c:v>Septiembre</c:v>
                </c:pt>
                <c:pt idx="3">
                  <c:v>Diciembre</c:v>
                </c:pt>
              </c:strCache>
            </c:strRef>
          </c:cat>
          <c:val>
            <c:numRef>
              <c:f>CARDIOVASCULAR!$G$35:$G$38</c:f>
              <c:numCache>
                <c:formatCode>0%</c:formatCode>
                <c:ptCount val="4"/>
                <c:pt idx="0">
                  <c:v>0</c:v>
                </c:pt>
                <c:pt idx="1">
                  <c:v>0</c:v>
                </c:pt>
                <c:pt idx="2">
                  <c:v>0</c:v>
                </c:pt>
                <c:pt idx="3">
                  <c:v>0</c:v>
                </c:pt>
              </c:numCache>
            </c:numRef>
          </c:val>
          <c:extLst>
            <c:ext xmlns:c16="http://schemas.microsoft.com/office/drawing/2014/chart" uri="{C3380CC4-5D6E-409C-BE32-E72D297353CC}">
              <c16:uniqueId val="{00000000-9A27-4545-B9B2-4076FA9EA6F4}"/>
            </c:ext>
          </c:extLst>
        </c:ser>
        <c:dLbls>
          <c:showLegendKey val="0"/>
          <c:showVal val="0"/>
          <c:showCatName val="0"/>
          <c:showSerName val="0"/>
          <c:showPercent val="0"/>
          <c:showBubbleSize val="0"/>
        </c:dLbls>
        <c:gapWidth val="150"/>
        <c:axId val="440469272"/>
        <c:axId val="440471232"/>
      </c:barChart>
      <c:lineChart>
        <c:grouping val="standard"/>
        <c:varyColors val="0"/>
        <c:ser>
          <c:idx val="0"/>
          <c:order val="1"/>
          <c:tx>
            <c:v>Meta</c:v>
          </c:tx>
          <c:spPr>
            <a:ln>
              <a:solidFill>
                <a:srgbClr val="FF2F92"/>
              </a:solidFill>
            </a:ln>
          </c:spPr>
          <c:marker>
            <c:symbol val="none"/>
          </c:marker>
          <c:val>
            <c:numRef>
              <c:f>CARDIOVASCULAR!$N$35:$N$38</c:f>
              <c:numCache>
                <c:formatCode>0%</c:formatCode>
                <c:ptCount val="4"/>
                <c:pt idx="0">
                  <c:v>0.9</c:v>
                </c:pt>
                <c:pt idx="1">
                  <c:v>0.9</c:v>
                </c:pt>
                <c:pt idx="2">
                  <c:v>0.9</c:v>
                </c:pt>
                <c:pt idx="3">
                  <c:v>0.9</c:v>
                </c:pt>
              </c:numCache>
            </c:numRef>
          </c:val>
          <c:smooth val="0"/>
          <c:extLst>
            <c:ext xmlns:c16="http://schemas.microsoft.com/office/drawing/2014/chart" uri="{C3380CC4-5D6E-409C-BE32-E72D297353CC}">
              <c16:uniqueId val="{00000001-9A27-4545-B9B2-4076FA9EA6F4}"/>
            </c:ext>
          </c:extLst>
        </c:ser>
        <c:dLbls>
          <c:showLegendKey val="0"/>
          <c:showVal val="0"/>
          <c:showCatName val="0"/>
          <c:showSerName val="0"/>
          <c:showPercent val="0"/>
          <c:showBubbleSize val="0"/>
        </c:dLbls>
        <c:marker val="1"/>
        <c:smooth val="0"/>
        <c:axId val="440469272"/>
        <c:axId val="440471232"/>
      </c:lineChart>
      <c:catAx>
        <c:axId val="440469272"/>
        <c:scaling>
          <c:orientation val="minMax"/>
        </c:scaling>
        <c:delete val="0"/>
        <c:axPos val="b"/>
        <c:title>
          <c:tx>
            <c:rich>
              <a:bodyPr/>
              <a:lstStyle/>
              <a:p>
                <a:pPr>
                  <a:defRPr/>
                </a:pPr>
                <a:r>
                  <a:rPr lang="es-CO">
                    <a:latin typeface="Arial Narrow" pitchFamily="34" charset="0"/>
                  </a:rPr>
                  <a:t>2025</a:t>
                </a:r>
              </a:p>
            </c:rich>
          </c:tx>
          <c:overlay val="0"/>
        </c:title>
        <c:numFmt formatCode="General" sourceLinked="1"/>
        <c:majorTickMark val="none"/>
        <c:minorTickMark val="none"/>
        <c:tickLblPos val="nextTo"/>
        <c:crossAx val="440471232"/>
        <c:crosses val="autoZero"/>
        <c:auto val="0"/>
        <c:lblAlgn val="ctr"/>
        <c:lblOffset val="100"/>
        <c:noMultiLvlLbl val="0"/>
      </c:catAx>
      <c:valAx>
        <c:axId val="440471232"/>
        <c:scaling>
          <c:orientation val="minMax"/>
        </c:scaling>
        <c:delete val="0"/>
        <c:axPos val="l"/>
        <c:majorGridlines/>
        <c:title>
          <c:tx>
            <c:rich>
              <a:bodyPr/>
              <a:lstStyle/>
              <a:p>
                <a:pPr>
                  <a:defRPr/>
                </a:pPr>
                <a:r>
                  <a:rPr lang="es-CO" baseline="0">
                    <a:latin typeface="Arial Narrow" pitchFamily="34" charset="0"/>
                  </a:rPr>
                  <a:t>SVE Cardiovascular</a:t>
                </a:r>
                <a:endParaRPr lang="es-CO">
                  <a:latin typeface="Arial Narrow" pitchFamily="34" charset="0"/>
                </a:endParaRPr>
              </a:p>
            </c:rich>
          </c:tx>
          <c:overlay val="0"/>
        </c:title>
        <c:numFmt formatCode="0%" sourceLinked="1"/>
        <c:majorTickMark val="out"/>
        <c:minorTickMark val="none"/>
        <c:tickLblPos val="nextTo"/>
        <c:txPr>
          <a:bodyPr/>
          <a:lstStyle/>
          <a:p>
            <a:pPr>
              <a:defRPr>
                <a:latin typeface="Arial Narrow" panose="020B0606020202030204" pitchFamily="34" charset="0"/>
              </a:defRPr>
            </a:pPr>
            <a:endParaRPr lang="es-CO"/>
          </a:p>
        </c:txPr>
        <c:crossAx val="4404692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v>Actividades P&amp;P</c:v>
          </c:tx>
          <c:invertIfNegative val="0"/>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'PROMOCION Y PREVENCION'!$B$35:$B$38</c:f>
              <c:strCache>
                <c:ptCount val="4"/>
                <c:pt idx="0">
                  <c:v>Marzo</c:v>
                </c:pt>
                <c:pt idx="1">
                  <c:v>Junio</c:v>
                </c:pt>
                <c:pt idx="2">
                  <c:v>Septiembre</c:v>
                </c:pt>
                <c:pt idx="3">
                  <c:v>Diciembre</c:v>
                </c:pt>
              </c:strCache>
            </c:strRef>
          </c:cat>
          <c:val>
            <c:numRef>
              <c:f>'PROMOCION Y PREVENCION'!$G$35:$G$38</c:f>
              <c:numCache>
                <c:formatCode>0%</c:formatCode>
                <c:ptCount val="4"/>
                <c:pt idx="0">
                  <c:v>0</c:v>
                </c:pt>
                <c:pt idx="1">
                  <c:v>0</c:v>
                </c:pt>
                <c:pt idx="2">
                  <c:v>0</c:v>
                </c:pt>
                <c:pt idx="3">
                  <c:v>0</c:v>
                </c:pt>
              </c:numCache>
            </c:numRef>
          </c:val>
          <c:extLst>
            <c:ext xmlns:c16="http://schemas.microsoft.com/office/drawing/2014/chart" uri="{C3380CC4-5D6E-409C-BE32-E72D297353CC}">
              <c16:uniqueId val="{00000000-78F6-5C49-9CB6-20DDAAC9B47B}"/>
            </c:ext>
          </c:extLst>
        </c:ser>
        <c:dLbls>
          <c:showLegendKey val="0"/>
          <c:showVal val="0"/>
          <c:showCatName val="0"/>
          <c:showSerName val="0"/>
          <c:showPercent val="0"/>
          <c:showBubbleSize val="0"/>
        </c:dLbls>
        <c:gapWidth val="150"/>
        <c:axId val="440472408"/>
        <c:axId val="440473584"/>
      </c:barChart>
      <c:lineChart>
        <c:grouping val="standard"/>
        <c:varyColors val="0"/>
        <c:ser>
          <c:idx val="0"/>
          <c:order val="1"/>
          <c:tx>
            <c:v>Meta</c:v>
          </c:tx>
          <c:spPr>
            <a:ln>
              <a:solidFill>
                <a:srgbClr val="FF2F92"/>
              </a:solidFill>
            </a:ln>
          </c:spPr>
          <c:marker>
            <c:symbol val="none"/>
          </c:marker>
          <c:val>
            <c:numRef>
              <c:f>'PROMOCION Y PREVENCION'!$N$35:$N$38</c:f>
              <c:numCache>
                <c:formatCode>0%</c:formatCode>
                <c:ptCount val="4"/>
                <c:pt idx="0">
                  <c:v>0.9</c:v>
                </c:pt>
                <c:pt idx="1">
                  <c:v>0.9</c:v>
                </c:pt>
                <c:pt idx="2">
                  <c:v>0.9</c:v>
                </c:pt>
                <c:pt idx="3">
                  <c:v>0.9</c:v>
                </c:pt>
              </c:numCache>
            </c:numRef>
          </c:val>
          <c:smooth val="0"/>
          <c:extLst>
            <c:ext xmlns:c16="http://schemas.microsoft.com/office/drawing/2014/chart" uri="{C3380CC4-5D6E-409C-BE32-E72D297353CC}">
              <c16:uniqueId val="{00000001-78F6-5C49-9CB6-20DDAAC9B47B}"/>
            </c:ext>
          </c:extLst>
        </c:ser>
        <c:dLbls>
          <c:showLegendKey val="0"/>
          <c:showVal val="0"/>
          <c:showCatName val="0"/>
          <c:showSerName val="0"/>
          <c:showPercent val="0"/>
          <c:showBubbleSize val="0"/>
        </c:dLbls>
        <c:marker val="1"/>
        <c:smooth val="0"/>
        <c:axId val="440472408"/>
        <c:axId val="440473584"/>
      </c:lineChart>
      <c:catAx>
        <c:axId val="440472408"/>
        <c:scaling>
          <c:orientation val="minMax"/>
        </c:scaling>
        <c:delete val="0"/>
        <c:axPos val="b"/>
        <c:title>
          <c:tx>
            <c:rich>
              <a:bodyPr/>
              <a:lstStyle/>
              <a:p>
                <a:pPr>
                  <a:defRPr/>
                </a:pPr>
                <a:r>
                  <a:rPr lang="es-CO">
                    <a:latin typeface="Arial Narrow" pitchFamily="34" charset="0"/>
                  </a:rPr>
                  <a:t>2025</a:t>
                </a:r>
              </a:p>
            </c:rich>
          </c:tx>
          <c:overlay val="0"/>
        </c:title>
        <c:numFmt formatCode="General" sourceLinked="1"/>
        <c:majorTickMark val="none"/>
        <c:minorTickMark val="none"/>
        <c:tickLblPos val="nextTo"/>
        <c:crossAx val="440473584"/>
        <c:crosses val="autoZero"/>
        <c:auto val="0"/>
        <c:lblAlgn val="ctr"/>
        <c:lblOffset val="100"/>
        <c:noMultiLvlLbl val="0"/>
      </c:catAx>
      <c:valAx>
        <c:axId val="440473584"/>
        <c:scaling>
          <c:orientation val="minMax"/>
        </c:scaling>
        <c:delete val="0"/>
        <c:axPos val="l"/>
        <c:majorGridlines/>
        <c:title>
          <c:tx>
            <c:rich>
              <a:bodyPr/>
              <a:lstStyle/>
              <a:p>
                <a:pPr>
                  <a:defRPr/>
                </a:pPr>
                <a:r>
                  <a:rPr lang="es-CO" baseline="0">
                    <a:latin typeface="Arial Narrow" pitchFamily="34" charset="0"/>
                  </a:rPr>
                  <a:t>Promocion y Prevncion</a:t>
                </a:r>
                <a:endParaRPr lang="es-CO">
                  <a:latin typeface="Arial Narrow" pitchFamily="34" charset="0"/>
                </a:endParaRPr>
              </a:p>
            </c:rich>
          </c:tx>
          <c:overlay val="0"/>
        </c:title>
        <c:numFmt formatCode="0%" sourceLinked="1"/>
        <c:majorTickMark val="out"/>
        <c:minorTickMark val="none"/>
        <c:tickLblPos val="nextTo"/>
        <c:txPr>
          <a:bodyPr/>
          <a:lstStyle/>
          <a:p>
            <a:pPr>
              <a:defRPr>
                <a:latin typeface="Arial Narrow" panose="020B0606020202030204" pitchFamily="34" charset="0"/>
              </a:defRPr>
            </a:pPr>
            <a:endParaRPr lang="es-CO"/>
          </a:p>
        </c:txPr>
        <c:crossAx val="44047240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v>Capacitacion SST</c:v>
          </c:tx>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'TOMA DE CONCIENCIA DEL SGSST'!$B$35:$B$46</c:f>
              <c:strCache>
                <c:ptCount val="12"/>
                <c:pt idx="0">
                  <c:v>Enero </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'TOMA DE CONCIENCIA DEL SGSST'!$G$35:$G$46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D2D8-DF48-86CE-6563D2FA5A4F}"/>
            </c:ext>
          </c:extLst>
        </c:ser>
        <c:ser>
          <c:idx val="0"/>
          <c:order val="1"/>
          <c:tx>
            <c:v>Meta</c:v>
          </c:tx>
          <c:spPr>
            <a:ln>
              <a:solidFill>
                <a:srgbClr val="FF2F92"/>
              </a:solidFill>
            </a:ln>
          </c:spPr>
          <c:val>
            <c:numRef>
              <c:f>'TOMA DE CONCIENCIA DEL SGSST'!$N$35:$N$46</c:f>
              <c:numCache>
                <c:formatCode>0%</c:formatCode>
                <c:ptCount val="12"/>
                <c:pt idx="0">
                  <c:v>0.9</c:v>
                </c:pt>
                <c:pt idx="1">
                  <c:v>0.9</c:v>
                </c:pt>
                <c:pt idx="2">
                  <c:v>0.9</c:v>
                </c:pt>
                <c:pt idx="3">
                  <c:v>0.9</c:v>
                </c:pt>
                <c:pt idx="4">
                  <c:v>0.9</c:v>
                </c:pt>
                <c:pt idx="5">
                  <c:v>0.9</c:v>
                </c:pt>
                <c:pt idx="6">
                  <c:v>0.9</c:v>
                </c:pt>
                <c:pt idx="7">
                  <c:v>0.9</c:v>
                </c:pt>
                <c:pt idx="8">
                  <c:v>0.9</c:v>
                </c:pt>
                <c:pt idx="9">
                  <c:v>0.9</c:v>
                </c:pt>
                <c:pt idx="10">
                  <c:v>0.9</c:v>
                </c:pt>
                <c:pt idx="11">
                  <c:v>0.9</c:v>
                </c:pt>
              </c:numCache>
            </c:numRef>
          </c:val>
          <c:smooth val="0"/>
          <c:extLst>
            <c:ext xmlns:c16="http://schemas.microsoft.com/office/drawing/2014/chart" uri="{C3380CC4-5D6E-409C-BE32-E72D297353CC}">
              <c16:uniqueId val="{00000003-D2D8-DF48-86CE-6563D2FA5A4F}"/>
            </c:ext>
          </c:extLst>
        </c:ser>
        <c:dLbls>
          <c:showLegendKey val="0"/>
          <c:showVal val="0"/>
          <c:showCatName val="0"/>
          <c:showSerName val="0"/>
          <c:showPercent val="0"/>
          <c:showBubbleSize val="0"/>
        </c:dLbls>
        <c:marker val="1"/>
        <c:smooth val="0"/>
        <c:axId val="440474760"/>
        <c:axId val="441224704"/>
      </c:lineChart>
      <c:catAx>
        <c:axId val="440474760"/>
        <c:scaling>
          <c:orientation val="minMax"/>
        </c:scaling>
        <c:delete val="0"/>
        <c:axPos val="b"/>
        <c:title>
          <c:tx>
            <c:rich>
              <a:bodyPr/>
              <a:lstStyle/>
              <a:p>
                <a:pPr>
                  <a:defRPr/>
                </a:pPr>
                <a:r>
                  <a:rPr lang="es-CO">
                    <a:latin typeface="Arial Narrow" pitchFamily="34" charset="0"/>
                  </a:rPr>
                  <a:t>2025</a:t>
                </a:r>
              </a:p>
            </c:rich>
          </c:tx>
          <c:overlay val="0"/>
        </c:title>
        <c:numFmt formatCode="General" sourceLinked="1"/>
        <c:majorTickMark val="none"/>
        <c:minorTickMark val="none"/>
        <c:tickLblPos val="nextTo"/>
        <c:crossAx val="441224704"/>
        <c:crosses val="autoZero"/>
        <c:auto val="0"/>
        <c:lblAlgn val="ctr"/>
        <c:lblOffset val="100"/>
        <c:noMultiLvlLbl val="0"/>
      </c:catAx>
      <c:valAx>
        <c:axId val="441224704"/>
        <c:scaling>
          <c:orientation val="minMax"/>
        </c:scaling>
        <c:delete val="0"/>
        <c:axPos val="l"/>
        <c:majorGridlines/>
        <c:title>
          <c:tx>
            <c:rich>
              <a:bodyPr/>
              <a:lstStyle/>
              <a:p>
                <a:pPr>
                  <a:defRPr/>
                </a:pPr>
                <a:r>
                  <a:rPr lang="es-CO" baseline="0">
                    <a:latin typeface="Arial Narrow" pitchFamily="34" charset="0"/>
                  </a:rPr>
                  <a:t>Plan institucional de capacitacion en SST</a:t>
                </a:r>
                <a:endParaRPr lang="es-CO">
                  <a:latin typeface="Arial Narrow" pitchFamily="34" charset="0"/>
                </a:endParaRPr>
              </a:p>
            </c:rich>
          </c:tx>
          <c:overlay val="0"/>
        </c:title>
        <c:numFmt formatCode="0%" sourceLinked="1"/>
        <c:majorTickMark val="out"/>
        <c:minorTickMark val="none"/>
        <c:tickLblPos val="nextTo"/>
        <c:txPr>
          <a:bodyPr/>
          <a:lstStyle/>
          <a:p>
            <a:pPr>
              <a:defRPr>
                <a:latin typeface="Arial Narrow" panose="020B0606020202030204" pitchFamily="34" charset="0"/>
              </a:defRPr>
            </a:pPr>
            <a:endParaRPr lang="es-CO"/>
          </a:p>
        </c:txPr>
        <c:crossAx val="4404747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v>Participacion y consulta</c:v>
          </c:tx>
          <c:invertIfNegative val="0"/>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'PARTICIPACION Y CONSULTA'!#REF!</c:f>
            </c:multiLvlStrRef>
          </c:cat>
          <c:val>
            <c:numRef>
              <c:f>'PARTICIPACION Y CONSULTA'!$G$35:$G$46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73C-C34C-B188-62E46F6327A9}"/>
            </c:ext>
          </c:extLst>
        </c:ser>
        <c:dLbls>
          <c:showLegendKey val="0"/>
          <c:showVal val="0"/>
          <c:showCatName val="0"/>
          <c:showSerName val="0"/>
          <c:showPercent val="0"/>
          <c:showBubbleSize val="0"/>
        </c:dLbls>
        <c:gapWidth val="150"/>
        <c:axId val="441224312"/>
        <c:axId val="441225488"/>
      </c:barChart>
      <c:lineChart>
        <c:grouping val="standard"/>
        <c:varyColors val="0"/>
        <c:ser>
          <c:idx val="0"/>
          <c:order val="1"/>
          <c:tx>
            <c:v>Meta</c:v>
          </c:tx>
          <c:marker>
            <c:symbol val="none"/>
          </c:marker>
          <c:cat>
            <c:strRef>
              <c:f>'PARTICIPACION Y CONSULTA'!$B$35:$B$46</c:f>
              <c:strCache>
                <c:ptCount val="12"/>
                <c:pt idx="0">
                  <c:v>Enero </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'PARTICIPACION Y CONSULTA'!$N$35:$N$46</c:f>
              <c:numCache>
                <c:formatCode>0%</c:formatCode>
                <c:ptCount val="12"/>
                <c:pt idx="0">
                  <c:v>0.9</c:v>
                </c:pt>
                <c:pt idx="1">
                  <c:v>0.9</c:v>
                </c:pt>
                <c:pt idx="2">
                  <c:v>0.9</c:v>
                </c:pt>
                <c:pt idx="3">
                  <c:v>0.9</c:v>
                </c:pt>
                <c:pt idx="4">
                  <c:v>0.9</c:v>
                </c:pt>
                <c:pt idx="5">
                  <c:v>0.9</c:v>
                </c:pt>
                <c:pt idx="6">
                  <c:v>0.9</c:v>
                </c:pt>
                <c:pt idx="7">
                  <c:v>0.9</c:v>
                </c:pt>
                <c:pt idx="8">
                  <c:v>0.9</c:v>
                </c:pt>
                <c:pt idx="9">
                  <c:v>0.9</c:v>
                </c:pt>
                <c:pt idx="10">
                  <c:v>0.9</c:v>
                </c:pt>
                <c:pt idx="11">
                  <c:v>0.9</c:v>
                </c:pt>
              </c:numCache>
            </c:numRef>
          </c:val>
          <c:smooth val="0"/>
          <c:extLst>
            <c:ext xmlns:c16="http://schemas.microsoft.com/office/drawing/2014/chart" uri="{C3380CC4-5D6E-409C-BE32-E72D297353CC}">
              <c16:uniqueId val="{00000001-773C-C34C-B188-62E46F6327A9}"/>
            </c:ext>
          </c:extLst>
        </c:ser>
        <c:dLbls>
          <c:showLegendKey val="0"/>
          <c:showVal val="0"/>
          <c:showCatName val="0"/>
          <c:showSerName val="0"/>
          <c:showPercent val="0"/>
          <c:showBubbleSize val="0"/>
        </c:dLbls>
        <c:marker val="1"/>
        <c:smooth val="0"/>
        <c:axId val="441224312"/>
        <c:axId val="441225488"/>
      </c:lineChart>
      <c:catAx>
        <c:axId val="441224312"/>
        <c:scaling>
          <c:orientation val="minMax"/>
        </c:scaling>
        <c:delete val="0"/>
        <c:axPos val="b"/>
        <c:title>
          <c:tx>
            <c:rich>
              <a:bodyPr/>
              <a:lstStyle/>
              <a:p>
                <a:pPr>
                  <a:defRPr/>
                </a:pPr>
                <a:r>
                  <a:rPr lang="es-CO">
                    <a:latin typeface="Arial Narrow" pitchFamily="34" charset="0"/>
                  </a:rPr>
                  <a:t>2025</a:t>
                </a:r>
              </a:p>
            </c:rich>
          </c:tx>
          <c:overlay val="0"/>
        </c:title>
        <c:numFmt formatCode="General" sourceLinked="1"/>
        <c:majorTickMark val="none"/>
        <c:minorTickMark val="none"/>
        <c:tickLblPos val="nextTo"/>
        <c:crossAx val="441225488"/>
        <c:crosses val="autoZero"/>
        <c:auto val="0"/>
        <c:lblAlgn val="ctr"/>
        <c:lblOffset val="100"/>
        <c:noMultiLvlLbl val="0"/>
      </c:catAx>
      <c:valAx>
        <c:axId val="441225488"/>
        <c:scaling>
          <c:orientation val="minMax"/>
        </c:scaling>
        <c:delete val="0"/>
        <c:axPos val="l"/>
        <c:majorGridlines/>
        <c:title>
          <c:tx>
            <c:rich>
              <a:bodyPr/>
              <a:lstStyle/>
              <a:p>
                <a:pPr>
                  <a:defRPr/>
                </a:pPr>
                <a:r>
                  <a:rPr lang="es-CO" baseline="0">
                    <a:latin typeface="Arial Narrow" pitchFamily="34" charset="0"/>
                  </a:rPr>
                  <a:t>Participacion y consulta</a:t>
                </a:r>
                <a:endParaRPr lang="es-CO">
                  <a:latin typeface="Arial Narrow" pitchFamily="34" charset="0"/>
                </a:endParaRPr>
              </a:p>
            </c:rich>
          </c:tx>
          <c:overlay val="0"/>
        </c:title>
        <c:numFmt formatCode="0%" sourceLinked="1"/>
        <c:majorTickMark val="out"/>
        <c:minorTickMark val="none"/>
        <c:tickLblPos val="nextTo"/>
        <c:txPr>
          <a:bodyPr/>
          <a:lstStyle/>
          <a:p>
            <a:pPr>
              <a:defRPr>
                <a:latin typeface="Arial Narrow" panose="020B0606020202030204" pitchFamily="34" charset="0"/>
              </a:defRPr>
            </a:pPr>
            <a:endParaRPr lang="es-CO"/>
          </a:p>
        </c:txPr>
        <c:crossAx val="44122431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v>Plan de emergencias</c:v>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'PLAN DE EMERGENCIAS'!$B$35:$B$36</c:f>
              <c:strCache>
                <c:ptCount val="2"/>
                <c:pt idx="0">
                  <c:v>Primer semestre</c:v>
                </c:pt>
                <c:pt idx="1">
                  <c:v>Segundo semestre</c:v>
                </c:pt>
              </c:strCache>
            </c:strRef>
          </c:cat>
          <c:val>
            <c:numRef>
              <c:f>'PLAN DE EMERGENCIAS'!$G$35:$G$36</c:f>
              <c:numCache>
                <c:formatCode>0%</c:formatCode>
                <c:ptCount val="2"/>
                <c:pt idx="0">
                  <c:v>0</c:v>
                </c:pt>
                <c:pt idx="1">
                  <c:v>0</c:v>
                </c:pt>
              </c:numCache>
            </c:numRef>
          </c:val>
          <c:extLst>
            <c:ext xmlns:c16="http://schemas.microsoft.com/office/drawing/2014/chart" uri="{C3380CC4-5D6E-409C-BE32-E72D297353CC}">
              <c16:uniqueId val="{00000000-D58F-C94E-8A06-5ED485140D45}"/>
            </c:ext>
          </c:extLst>
        </c:ser>
        <c:dLbls>
          <c:showLegendKey val="0"/>
          <c:showVal val="0"/>
          <c:showCatName val="0"/>
          <c:showSerName val="0"/>
          <c:showPercent val="0"/>
          <c:showBubbleSize val="0"/>
        </c:dLbls>
        <c:gapWidth val="150"/>
        <c:axId val="441225096"/>
        <c:axId val="441222744"/>
      </c:barChart>
      <c:lineChart>
        <c:grouping val="standard"/>
        <c:varyColors val="0"/>
        <c:ser>
          <c:idx val="0"/>
          <c:order val="1"/>
          <c:tx>
            <c:v>Meta</c:v>
          </c:tx>
          <c:spPr>
            <a:ln>
              <a:solidFill>
                <a:srgbClr val="FF2F92"/>
              </a:solidFill>
            </a:ln>
          </c:spPr>
          <c:marker>
            <c:symbol val="none"/>
          </c:marker>
          <c:val>
            <c:numRef>
              <c:f>'PLAN DE EMERGENCIAS'!$N$35:$N$36</c:f>
              <c:numCache>
                <c:formatCode>0%</c:formatCode>
                <c:ptCount val="2"/>
                <c:pt idx="0">
                  <c:v>0.9</c:v>
                </c:pt>
                <c:pt idx="1">
                  <c:v>0.9</c:v>
                </c:pt>
              </c:numCache>
            </c:numRef>
          </c:val>
          <c:smooth val="0"/>
          <c:extLst>
            <c:ext xmlns:c16="http://schemas.microsoft.com/office/drawing/2014/chart" uri="{C3380CC4-5D6E-409C-BE32-E72D297353CC}">
              <c16:uniqueId val="{00000001-D58F-C94E-8A06-5ED485140D45}"/>
            </c:ext>
          </c:extLst>
        </c:ser>
        <c:dLbls>
          <c:showLegendKey val="0"/>
          <c:showVal val="0"/>
          <c:showCatName val="0"/>
          <c:showSerName val="0"/>
          <c:showPercent val="0"/>
          <c:showBubbleSize val="0"/>
        </c:dLbls>
        <c:marker val="1"/>
        <c:smooth val="0"/>
        <c:axId val="441225096"/>
        <c:axId val="441222744"/>
      </c:lineChart>
      <c:catAx>
        <c:axId val="441225096"/>
        <c:scaling>
          <c:orientation val="minMax"/>
        </c:scaling>
        <c:delete val="0"/>
        <c:axPos val="b"/>
        <c:title>
          <c:tx>
            <c:rich>
              <a:bodyPr/>
              <a:lstStyle/>
              <a:p>
                <a:pPr>
                  <a:defRPr/>
                </a:pPr>
                <a:r>
                  <a:rPr lang="es-CO">
                    <a:latin typeface="Arial Narrow" pitchFamily="34" charset="0"/>
                  </a:rPr>
                  <a:t>2025</a:t>
                </a:r>
              </a:p>
            </c:rich>
          </c:tx>
          <c:overlay val="0"/>
        </c:title>
        <c:numFmt formatCode="General" sourceLinked="1"/>
        <c:majorTickMark val="none"/>
        <c:minorTickMark val="none"/>
        <c:tickLblPos val="nextTo"/>
        <c:crossAx val="441222744"/>
        <c:crosses val="autoZero"/>
        <c:auto val="0"/>
        <c:lblAlgn val="ctr"/>
        <c:lblOffset val="100"/>
        <c:noMultiLvlLbl val="0"/>
      </c:catAx>
      <c:valAx>
        <c:axId val="441222744"/>
        <c:scaling>
          <c:orientation val="minMax"/>
        </c:scaling>
        <c:delete val="0"/>
        <c:axPos val="l"/>
        <c:majorGridlines/>
        <c:title>
          <c:tx>
            <c:rich>
              <a:bodyPr/>
              <a:lstStyle/>
              <a:p>
                <a:pPr>
                  <a:defRPr/>
                </a:pPr>
                <a:r>
                  <a:rPr lang="es-CO" baseline="0">
                    <a:latin typeface="Arial Narrow" pitchFamily="34" charset="0"/>
                  </a:rPr>
                  <a:t>Plan de emergencias</a:t>
                </a:r>
                <a:endParaRPr lang="es-CO">
                  <a:latin typeface="Arial Narrow" pitchFamily="34" charset="0"/>
                </a:endParaRPr>
              </a:p>
            </c:rich>
          </c:tx>
          <c:overlay val="0"/>
        </c:title>
        <c:numFmt formatCode="0%" sourceLinked="1"/>
        <c:majorTickMark val="out"/>
        <c:minorTickMark val="none"/>
        <c:tickLblPos val="nextTo"/>
        <c:txPr>
          <a:bodyPr/>
          <a:lstStyle/>
          <a:p>
            <a:pPr>
              <a:defRPr>
                <a:latin typeface="Arial Narrow" panose="020B0606020202030204" pitchFamily="34" charset="0"/>
              </a:defRPr>
            </a:pPr>
            <a:endParaRPr lang="es-CO"/>
          </a:p>
        </c:txPr>
        <c:crossAx val="44122509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v>Auditoria contratistas</c:v>
          </c:tx>
          <c:invertIfNegative val="0"/>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CONTRATISTAS!$B$35:$B$36</c:f>
              <c:strCache>
                <c:ptCount val="2"/>
                <c:pt idx="0">
                  <c:v>Primer semestre</c:v>
                </c:pt>
                <c:pt idx="1">
                  <c:v>Segundo semestre</c:v>
                </c:pt>
              </c:strCache>
            </c:strRef>
          </c:cat>
          <c:val>
            <c:numRef>
              <c:f>CONTRATISTAS!$G$35:$G$36</c:f>
              <c:numCache>
                <c:formatCode>0%</c:formatCode>
                <c:ptCount val="2"/>
                <c:pt idx="0">
                  <c:v>0</c:v>
                </c:pt>
                <c:pt idx="1">
                  <c:v>0</c:v>
                </c:pt>
              </c:numCache>
            </c:numRef>
          </c:val>
          <c:extLst>
            <c:ext xmlns:c16="http://schemas.microsoft.com/office/drawing/2014/chart" uri="{C3380CC4-5D6E-409C-BE32-E72D297353CC}">
              <c16:uniqueId val="{00000000-B4A1-9C4E-9F4C-A0B0D431C906}"/>
            </c:ext>
          </c:extLst>
        </c:ser>
        <c:dLbls>
          <c:showLegendKey val="0"/>
          <c:showVal val="0"/>
          <c:showCatName val="0"/>
          <c:showSerName val="0"/>
          <c:showPercent val="0"/>
          <c:showBubbleSize val="0"/>
        </c:dLbls>
        <c:gapWidth val="150"/>
        <c:axId val="441226664"/>
        <c:axId val="441227056"/>
      </c:barChart>
      <c:lineChart>
        <c:grouping val="standard"/>
        <c:varyColors val="0"/>
        <c:ser>
          <c:idx val="0"/>
          <c:order val="1"/>
          <c:tx>
            <c:v>Meta</c:v>
          </c:tx>
          <c:spPr>
            <a:ln>
              <a:solidFill>
                <a:srgbClr val="FF2F92"/>
              </a:solidFill>
            </a:ln>
          </c:spPr>
          <c:marker>
            <c:symbol val="none"/>
          </c:marker>
          <c:val>
            <c:numRef>
              <c:f>CONTRATISTAS!$N$35:$N$36</c:f>
              <c:numCache>
                <c:formatCode>0%</c:formatCode>
                <c:ptCount val="2"/>
                <c:pt idx="0">
                  <c:v>1</c:v>
                </c:pt>
                <c:pt idx="1">
                  <c:v>1</c:v>
                </c:pt>
              </c:numCache>
            </c:numRef>
          </c:val>
          <c:smooth val="0"/>
          <c:extLst>
            <c:ext xmlns:c16="http://schemas.microsoft.com/office/drawing/2014/chart" uri="{C3380CC4-5D6E-409C-BE32-E72D297353CC}">
              <c16:uniqueId val="{00000001-B4A1-9C4E-9F4C-A0B0D431C906}"/>
            </c:ext>
          </c:extLst>
        </c:ser>
        <c:dLbls>
          <c:showLegendKey val="0"/>
          <c:showVal val="0"/>
          <c:showCatName val="0"/>
          <c:showSerName val="0"/>
          <c:showPercent val="0"/>
          <c:showBubbleSize val="0"/>
        </c:dLbls>
        <c:marker val="1"/>
        <c:smooth val="0"/>
        <c:axId val="441226664"/>
        <c:axId val="441227056"/>
      </c:lineChart>
      <c:catAx>
        <c:axId val="441226664"/>
        <c:scaling>
          <c:orientation val="minMax"/>
        </c:scaling>
        <c:delete val="0"/>
        <c:axPos val="b"/>
        <c:title>
          <c:tx>
            <c:rich>
              <a:bodyPr/>
              <a:lstStyle/>
              <a:p>
                <a:pPr>
                  <a:defRPr/>
                </a:pPr>
                <a:r>
                  <a:rPr lang="es-CO">
                    <a:latin typeface="Arial Narrow" pitchFamily="34" charset="0"/>
                  </a:rPr>
                  <a:t>2025</a:t>
                </a:r>
              </a:p>
            </c:rich>
          </c:tx>
          <c:overlay val="0"/>
        </c:title>
        <c:numFmt formatCode="General" sourceLinked="1"/>
        <c:majorTickMark val="none"/>
        <c:minorTickMark val="none"/>
        <c:tickLblPos val="nextTo"/>
        <c:crossAx val="441227056"/>
        <c:crosses val="autoZero"/>
        <c:auto val="0"/>
        <c:lblAlgn val="ctr"/>
        <c:lblOffset val="100"/>
        <c:noMultiLvlLbl val="0"/>
      </c:catAx>
      <c:valAx>
        <c:axId val="441227056"/>
        <c:scaling>
          <c:orientation val="minMax"/>
        </c:scaling>
        <c:delete val="0"/>
        <c:axPos val="l"/>
        <c:majorGridlines/>
        <c:title>
          <c:tx>
            <c:rich>
              <a:bodyPr/>
              <a:lstStyle/>
              <a:p>
                <a:pPr>
                  <a:defRPr/>
                </a:pPr>
                <a:r>
                  <a:rPr lang="es-CO" baseline="0">
                    <a:latin typeface="Arial Narrow" pitchFamily="34" charset="0"/>
                  </a:rPr>
                  <a:t>Auditorias contratistas</a:t>
                </a:r>
                <a:endParaRPr lang="es-CO">
                  <a:latin typeface="Arial Narrow" pitchFamily="34" charset="0"/>
                </a:endParaRPr>
              </a:p>
            </c:rich>
          </c:tx>
          <c:overlay val="0"/>
        </c:title>
        <c:numFmt formatCode="0%" sourceLinked="1"/>
        <c:majorTickMark val="out"/>
        <c:minorTickMark val="none"/>
        <c:tickLblPos val="nextTo"/>
        <c:txPr>
          <a:bodyPr/>
          <a:lstStyle/>
          <a:p>
            <a:pPr>
              <a:defRPr>
                <a:latin typeface="Arial Narrow" panose="020B0606020202030204" pitchFamily="34" charset="0"/>
              </a:defRPr>
            </a:pPr>
            <a:endParaRPr lang="es-CO"/>
          </a:p>
        </c:txPr>
        <c:crossAx val="44122666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33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1197"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197" kern="1200"/>
  </cs:chartArea>
  <cs:dataLabel>
    <cs:lnRef idx="0"/>
    <cs:fillRef idx="0"/>
    <cs:effectRef idx="0"/>
    <cs:fontRef idx="minor">
      <a:schemeClr val="tx1">
        <a:lumMod val="75000"/>
        <a:lumOff val="25000"/>
      </a:schemeClr>
    </cs:fontRef>
    <cs:defRPr sz="1197"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1197"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1197"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1197"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1197"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62"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1197"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1197"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33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1197"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330" kern="1200"/>
  </cs:chartArea>
  <cs:dataLabel>
    <cs:lnRef idx="0"/>
    <cs:fillRef idx="0"/>
    <cs:effectRef idx="0"/>
    <cs:fontRef idx="minor">
      <a:schemeClr val="tx1">
        <a:lumMod val="75000"/>
        <a:lumOff val="25000"/>
      </a:schemeClr>
    </cs:fontRef>
    <cs:defRPr sz="1197"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1197"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1197"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1197"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1197"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62"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1197"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1197"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8" Type="http://schemas.openxmlformats.org/officeDocument/2006/relationships/hyperlink" Target="#PREVALENCIA!A1"/><Relationship Id="rId13" Type="http://schemas.openxmlformats.org/officeDocument/2006/relationships/hyperlink" Target="#'MEDICIONES AMB'!A1"/><Relationship Id="rId18" Type="http://schemas.openxmlformats.org/officeDocument/2006/relationships/hyperlink" Target="#CARDIOVASCULAR!A1"/><Relationship Id="rId26" Type="http://schemas.openxmlformats.org/officeDocument/2006/relationships/image" Target="../media/image2.png"/><Relationship Id="rId3" Type="http://schemas.openxmlformats.org/officeDocument/2006/relationships/hyperlink" Target="#'2. RESUMEN SG SST'!A1"/><Relationship Id="rId21" Type="http://schemas.openxmlformats.org/officeDocument/2006/relationships/hyperlink" Target="#'CAPACIT INSTITUCIONAL SST'!A1"/><Relationship Id="rId7" Type="http://schemas.openxmlformats.org/officeDocument/2006/relationships/hyperlink" Target="#'IS '!A1"/><Relationship Id="rId12" Type="http://schemas.openxmlformats.org/officeDocument/2006/relationships/hyperlink" Target="#'REQUISITOS LEGALES'!A1"/><Relationship Id="rId17" Type="http://schemas.openxmlformats.org/officeDocument/2006/relationships/hyperlink" Target="#PSICOSOCIAL!A1"/><Relationship Id="rId25" Type="http://schemas.openxmlformats.org/officeDocument/2006/relationships/image" Target="../media/image1.png"/><Relationship Id="rId2" Type="http://schemas.openxmlformats.org/officeDocument/2006/relationships/hyperlink" Target="#'1. POLITICA Y OBJETIVOS SST'!&#193;rea_de_impresi&#243;n"/><Relationship Id="rId16" Type="http://schemas.openxmlformats.org/officeDocument/2006/relationships/hyperlink" Target="#BIOMECANICO!A1"/><Relationship Id="rId20" Type="http://schemas.openxmlformats.org/officeDocument/2006/relationships/hyperlink" Target="#'TOMA DE CONCIENCIA LID PROCESOS'!_Toc424044545"/><Relationship Id="rId1" Type="http://schemas.openxmlformats.org/officeDocument/2006/relationships/hyperlink" Target="#'1. OBJETIVOS ESTRATEGIA SST'!A1"/><Relationship Id="rId6" Type="http://schemas.openxmlformats.org/officeDocument/2006/relationships/hyperlink" Target="#IF!A1"/><Relationship Id="rId11" Type="http://schemas.openxmlformats.org/officeDocument/2006/relationships/hyperlink" Target="#MORTALES!A1"/><Relationship Id="rId24" Type="http://schemas.openxmlformats.org/officeDocument/2006/relationships/hyperlink" Target="#CONTRATISTAS!A1"/><Relationship Id="rId5" Type="http://schemas.openxmlformats.org/officeDocument/2006/relationships/hyperlink" Target="#'4. PLAN DE TRABAJO SG SST'!A1"/><Relationship Id="rId15" Type="http://schemas.openxmlformats.org/officeDocument/2006/relationships/hyperlink" Target="#'INSPECCIONES SST'!A1"/><Relationship Id="rId23" Type="http://schemas.openxmlformats.org/officeDocument/2006/relationships/hyperlink" Target="#'PLAN DE EMERGENCIAS'!A1"/><Relationship Id="rId10" Type="http://schemas.openxmlformats.org/officeDocument/2006/relationships/hyperlink" Target="#AUSENTISMO!A1"/><Relationship Id="rId19" Type="http://schemas.openxmlformats.org/officeDocument/2006/relationships/hyperlink" Target="#'PROMOCION Y PREVENCION'!A1"/><Relationship Id="rId4" Type="http://schemas.openxmlformats.org/officeDocument/2006/relationships/hyperlink" Target="#'3. CUMPLIMIENTO OBJETIVOS SST'!A1"/><Relationship Id="rId9" Type="http://schemas.openxmlformats.org/officeDocument/2006/relationships/hyperlink" Target="#INCIDENCIA!A1"/><Relationship Id="rId14" Type="http://schemas.openxmlformats.org/officeDocument/2006/relationships/hyperlink" Target="#'ACCIONES MEJORA'!A1"/><Relationship Id="rId22" Type="http://schemas.openxmlformats.org/officeDocument/2006/relationships/hyperlink" Target="#'PARTICIPACION Y CONSULTA'!A1"/></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1. OBJETIVOS ESTRATEGIA SST'!A1"/></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hyperlink" Target="#'4. PLAN DE TRABAJO SG SST'!A1"/><Relationship Id="rId2" Type="http://schemas.openxmlformats.org/officeDocument/2006/relationships/hyperlink" Target="#'2. RESUMEN SG SST'!A1"/><Relationship Id="rId1" Type="http://schemas.openxmlformats.org/officeDocument/2006/relationships/hyperlink" Target="#'OBJETIVOS ESTRATEGIA SST'!A1"/><Relationship Id="rId5" Type="http://schemas.openxmlformats.org/officeDocument/2006/relationships/image" Target="../media/image2.png"/><Relationship Id="rId4"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6.xml"/></Relationships>
</file>

<file path=xl/drawings/_rels/drawing1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7.xml"/></Relationships>
</file>

<file path=xl/drawings/_rels/drawing1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DICE!A1"/><Relationship Id="rId1" Type="http://schemas.openxmlformats.org/officeDocument/2006/relationships/chart" Target="../charts/chart8.xml"/><Relationship Id="rId4" Type="http://schemas.openxmlformats.org/officeDocument/2006/relationships/image" Target="../media/image2.png"/></Relationships>
</file>

<file path=xl/drawings/_rels/drawing1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9.xml"/><Relationship Id="rId4" Type="http://schemas.openxmlformats.org/officeDocument/2006/relationships/hyperlink" Target="#INDICE!A1"/></Relationships>
</file>

<file path=xl/drawings/_rels/drawing1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0.xml"/><Relationship Id="rId4" Type="http://schemas.openxmlformats.org/officeDocument/2006/relationships/hyperlink" Target="#INDICE!A1"/></Relationships>
</file>

<file path=xl/drawings/_rels/drawing1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1.xml"/><Relationship Id="rId4" Type="http://schemas.openxmlformats.org/officeDocument/2006/relationships/hyperlink" Target="#INDICE!A1"/></Relationships>
</file>

<file path=xl/drawings/_rels/drawing1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2.xml"/><Relationship Id="rId4" Type="http://schemas.openxmlformats.org/officeDocument/2006/relationships/hyperlink" Target="#INDICE!A1"/></Relationships>
</file>

<file path=xl/drawings/_rels/drawing1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3.xml"/><Relationship Id="rId4" Type="http://schemas.openxmlformats.org/officeDocument/2006/relationships/hyperlink" Target="#INDICE!A1"/></Relationships>
</file>

<file path=xl/drawings/_rels/drawing1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4.xml"/><Relationship Id="rId4" Type="http://schemas.openxmlformats.org/officeDocument/2006/relationships/hyperlink" Target="#INDICE!A1"/></Relationships>
</file>

<file path=xl/drawings/_rels/drawing1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5.xml"/><Relationship Id="rId4" Type="http://schemas.openxmlformats.org/officeDocument/2006/relationships/hyperlink" Target="#INDICE!A1"/></Relationships>
</file>

<file path=xl/drawings/_rels/drawing2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6.xml"/><Relationship Id="rId4" Type="http://schemas.openxmlformats.org/officeDocument/2006/relationships/hyperlink" Target="#INDICE!A1"/></Relationships>
</file>

<file path=xl/drawings/_rels/drawing2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7.xml"/><Relationship Id="rId4" Type="http://schemas.openxmlformats.org/officeDocument/2006/relationships/hyperlink" Target="#INDICE!A1"/></Relationships>
</file>

<file path=xl/drawings/_rels/drawing2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8.xml"/><Relationship Id="rId4" Type="http://schemas.openxmlformats.org/officeDocument/2006/relationships/hyperlink" Target="#INDICE!A1"/></Relationships>
</file>

<file path=xl/drawings/_rels/drawing2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9.xml"/><Relationship Id="rId4"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2</xdr:col>
      <xdr:colOff>850979</xdr:colOff>
      <xdr:row>8</xdr:row>
      <xdr:rowOff>626731</xdr:rowOff>
    </xdr:from>
    <xdr:to>
      <xdr:col>7</xdr:col>
      <xdr:colOff>1114974</xdr:colOff>
      <xdr:row>9</xdr:row>
      <xdr:rowOff>185498</xdr:rowOff>
    </xdr:to>
    <xdr:sp macro="" textlink="">
      <xdr:nvSpPr>
        <xdr:cNvPr id="16" name="Google Shape;167;p24">
          <a:extLst>
            <a:ext uri="{FF2B5EF4-FFF2-40B4-BE49-F238E27FC236}">
              <a16:creationId xmlns:a16="http://schemas.microsoft.com/office/drawing/2014/main" id="{00000000-0008-0000-0000-000010000000}"/>
            </a:ext>
          </a:extLst>
        </xdr:cNvPr>
        <xdr:cNvSpPr txBox="1">
          <a:spLocks/>
        </xdr:cNvSpPr>
      </xdr:nvSpPr>
      <xdr:spPr>
        <a:xfrm>
          <a:off x="1409779" y="3242931"/>
          <a:ext cx="11376495" cy="676367"/>
        </a:xfrm>
        <a:prstGeom prst="rect">
          <a:avLst/>
        </a:prstGeom>
        <a:noFill/>
        <a:ln>
          <a:noFill/>
        </a:ln>
      </xdr:spPr>
      <xdr:txBody>
        <a:bodyPr spcFirstLastPara="1" wrap="square" lIns="68575" tIns="34275" rIns="68575" bIns="34275" anchor="t"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139700" indent="0" algn="ctr">
            <a:buClr>
              <a:srgbClr val="FFFFFF"/>
            </a:buClr>
            <a:buSzPts val="1400"/>
          </a:pPr>
          <a:r>
            <a:rPr lang="es-ES" sz="1800">
              <a:solidFill>
                <a:schemeClr val="bg1"/>
              </a:solidFill>
            </a:rPr>
            <a:t>Fortalecer la capacidad institucional mediante la optimización de procesos, el empoderamiento del talento humano, la articulación interna, la gestión del conocimiento, las tecnologías de la información y la comunicación y la infraestructura física con el fin de mejorar la oferta institucional a los habitantes del territorio nacional en términos de calidad y eficiencia.</a:t>
          </a:r>
        </a:p>
      </xdr:txBody>
    </xdr:sp>
    <xdr:clientData/>
  </xdr:twoCellAnchor>
  <xdr:twoCellAnchor>
    <xdr:from>
      <xdr:col>9</xdr:col>
      <xdr:colOff>321716</xdr:colOff>
      <xdr:row>1</xdr:row>
      <xdr:rowOff>18285</xdr:rowOff>
    </xdr:from>
    <xdr:to>
      <xdr:col>12</xdr:col>
      <xdr:colOff>611087</xdr:colOff>
      <xdr:row>2</xdr:row>
      <xdr:rowOff>226765</xdr:rowOff>
    </xdr:to>
    <xdr:grpSp>
      <xdr:nvGrpSpPr>
        <xdr:cNvPr id="17" name="Grupo 16">
          <a:hlinkClick xmlns:r="http://schemas.openxmlformats.org/officeDocument/2006/relationships" r:id="rId1"/>
          <a:extLst>
            <a:ext uri="{FF2B5EF4-FFF2-40B4-BE49-F238E27FC236}">
              <a16:creationId xmlns:a16="http://schemas.microsoft.com/office/drawing/2014/main" id="{00000000-0008-0000-0000-000011000000}"/>
            </a:ext>
          </a:extLst>
        </xdr:cNvPr>
        <xdr:cNvGrpSpPr/>
      </xdr:nvGrpSpPr>
      <xdr:grpSpPr>
        <a:xfrm>
          <a:off x="14432323" y="1310964"/>
          <a:ext cx="2316835" cy="548658"/>
          <a:chOff x="14436199" y="610885"/>
          <a:chExt cx="2298864" cy="562352"/>
        </a:xfrm>
      </xdr:grpSpPr>
      <xdr:grpSp>
        <xdr:nvGrpSpPr>
          <xdr:cNvPr id="18" name="Grupo 45">
            <a:extLst>
              <a:ext uri="{FF2B5EF4-FFF2-40B4-BE49-F238E27FC236}">
                <a16:creationId xmlns:a16="http://schemas.microsoft.com/office/drawing/2014/main" id="{00000000-0008-0000-0000-000012000000}"/>
              </a:ext>
            </a:extLst>
          </xdr:cNvPr>
          <xdr:cNvGrpSpPr>
            <a:grpSpLocks/>
          </xdr:cNvGrpSpPr>
        </xdr:nvGrpSpPr>
        <xdr:grpSpPr bwMode="auto">
          <a:xfrm rot="10800000">
            <a:off x="14436199" y="610885"/>
            <a:ext cx="1752279" cy="562352"/>
            <a:chOff x="10994607" y="2460373"/>
            <a:chExt cx="15906412" cy="2275321"/>
          </a:xfrm>
        </xdr:grpSpPr>
        <xdr:sp macro="" textlink="">
          <xdr:nvSpPr>
            <xdr:cNvPr id="20" name="Freeform 27">
              <a:extLst>
                <a:ext uri="{FF2B5EF4-FFF2-40B4-BE49-F238E27FC236}">
                  <a16:creationId xmlns:a16="http://schemas.microsoft.com/office/drawing/2014/main" id="{00000000-0008-0000-0000-000014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21" name="Forma libre: forma 72">
              <a:extLst>
                <a:ext uri="{FF2B5EF4-FFF2-40B4-BE49-F238E27FC236}">
                  <a16:creationId xmlns:a16="http://schemas.microsoft.com/office/drawing/2014/main" id="{00000000-0008-0000-0000-000015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22" name="Freeform 25">
              <a:extLst>
                <a:ext uri="{FF2B5EF4-FFF2-40B4-BE49-F238E27FC236}">
                  <a16:creationId xmlns:a16="http://schemas.microsoft.com/office/drawing/2014/main" id="{00000000-0008-0000-0000-000016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23" name="Forma libre: forma 67">
              <a:extLst>
                <a:ext uri="{FF2B5EF4-FFF2-40B4-BE49-F238E27FC236}">
                  <a16:creationId xmlns:a16="http://schemas.microsoft.com/office/drawing/2014/main" id="{00000000-0008-0000-0000-000017000000}"/>
                </a:ext>
              </a:extLst>
            </xdr:cNvPr>
            <xdr:cNvSpPr>
              <a:spLocks noChangeArrowheads="1"/>
            </xdr:cNvSpPr>
          </xdr:nvSpPr>
          <xdr:spPr bwMode="auto">
            <a:xfrm>
              <a:off x="12187109" y="2781558"/>
              <a:ext cx="13132850" cy="1620502"/>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a:p>
          </xdr:txBody>
        </xdr:sp>
        <xdr:sp macro="" textlink="">
          <xdr:nvSpPr>
            <xdr:cNvPr id="24" name="Freeform 28">
              <a:extLst>
                <a:ext uri="{FF2B5EF4-FFF2-40B4-BE49-F238E27FC236}">
                  <a16:creationId xmlns:a16="http://schemas.microsoft.com/office/drawing/2014/main" id="{00000000-0008-0000-0000-000018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25" name="TextBox 2">
              <a:extLst>
                <a:ext uri="{FF2B5EF4-FFF2-40B4-BE49-F238E27FC236}">
                  <a16:creationId xmlns:a16="http://schemas.microsoft.com/office/drawing/2014/main" id="{00000000-0008-0000-0000-000019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26" name="Subtitle 2">
              <a:extLst>
                <a:ext uri="{FF2B5EF4-FFF2-40B4-BE49-F238E27FC236}">
                  <a16:creationId xmlns:a16="http://schemas.microsoft.com/office/drawing/2014/main" id="{00000000-0008-0000-0000-00001A000000}"/>
                </a:ext>
              </a:extLst>
            </xdr:cNvPr>
            <xdr:cNvSpPr txBox="1">
              <a:spLocks/>
            </xdr:cNvSpPr>
          </xdr:nvSpPr>
          <xdr:spPr>
            <a:xfrm>
              <a:off x="13283311" y="2460373"/>
              <a:ext cx="13617708" cy="1334532"/>
            </a:xfrm>
            <a:prstGeom prst="rect">
              <a:avLst/>
            </a:prstGeom>
          </xdr:spPr>
          <xdr:txBody>
            <a:bodyPr vert="horz" wrap="square" lIns="91440" tIns="45720" rIns="91440" bIns="45720" rtlCol="0" anchor="ctr">
              <a:noAutofit/>
              <a:scene3d>
                <a:camera prst="orthographicFront">
                  <a:rot lat="0" lon="0" rev="10799999"/>
                </a:camera>
                <a:lightRig rig="threePt" dir="t"/>
              </a:scene3d>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endParaRPr lang="en-US" sz="1400" b="0">
                <a:solidFill>
                  <a:srgbClr val="FFFFFF"/>
                </a:solidFill>
                <a:latin typeface="Arial" panose="020B0604020202020204" pitchFamily="34" charset="0"/>
                <a:ea typeface="Open Sans Light" panose="020B0306030504020204" pitchFamily="34" charset="0"/>
                <a:cs typeface="Arial" panose="020B0604020202020204" pitchFamily="34" charset="0"/>
              </a:endParaRPr>
            </a:p>
          </xdr:txBody>
        </xdr:sp>
      </xdr:grpSp>
      <xdr:sp macro="" textlink="">
        <xdr:nvSpPr>
          <xdr:cNvPr id="19" name="Subtitle 2">
            <a:hlinkClick xmlns:r="http://schemas.openxmlformats.org/officeDocument/2006/relationships" r:id="rId1"/>
            <a:extLst>
              <a:ext uri="{FF2B5EF4-FFF2-40B4-BE49-F238E27FC236}">
                <a16:creationId xmlns:a16="http://schemas.microsoft.com/office/drawing/2014/main" id="{00000000-0008-0000-0000-000013000000}"/>
              </a:ext>
            </a:extLst>
          </xdr:cNvPr>
          <xdr:cNvSpPr txBox="1">
            <a:spLocks/>
          </xdr:cNvSpPr>
        </xdr:nvSpPr>
        <xdr:spPr bwMode="auto">
          <a:xfrm>
            <a:off x="14725569" y="626962"/>
            <a:ext cx="2009494" cy="289366"/>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400" b="1">
                <a:solidFill>
                  <a:srgbClr val="FFFFFF"/>
                </a:solidFill>
                <a:latin typeface="Arial" panose="020B0604020202020204" pitchFamily="34" charset="0"/>
                <a:ea typeface="Open Sans Light" panose="020B0306030504020204" pitchFamily="34" charset="0"/>
                <a:cs typeface="Arial" panose="020B0604020202020204" pitchFamily="34" charset="0"/>
              </a:rPr>
              <a:t>SIGUIENTE</a:t>
            </a:r>
          </a:p>
        </xdr:txBody>
      </xdr:sp>
    </xdr:grpSp>
    <xdr:clientData/>
  </xdr:twoCellAnchor>
  <xdr:twoCellAnchor>
    <xdr:from>
      <xdr:col>2</xdr:col>
      <xdr:colOff>43031</xdr:colOff>
      <xdr:row>6</xdr:row>
      <xdr:rowOff>97693</xdr:rowOff>
    </xdr:from>
    <xdr:to>
      <xdr:col>5</xdr:col>
      <xdr:colOff>1408077</xdr:colOff>
      <xdr:row>8</xdr:row>
      <xdr:rowOff>592611</xdr:rowOff>
    </xdr:to>
    <xdr:grpSp>
      <xdr:nvGrpSpPr>
        <xdr:cNvPr id="143" name="Grupo 142">
          <a:extLst>
            <a:ext uri="{FF2B5EF4-FFF2-40B4-BE49-F238E27FC236}">
              <a16:creationId xmlns:a16="http://schemas.microsoft.com/office/drawing/2014/main" id="{00000000-0008-0000-0000-00008F000000}"/>
            </a:ext>
          </a:extLst>
        </xdr:cNvPr>
        <xdr:cNvGrpSpPr/>
      </xdr:nvGrpSpPr>
      <xdr:grpSpPr>
        <a:xfrm>
          <a:off x="600924" y="3254550"/>
          <a:ext cx="9883117" cy="1093632"/>
          <a:chOff x="607475" y="2094958"/>
          <a:chExt cx="9864277" cy="1102781"/>
        </a:xfrm>
      </xdr:grpSpPr>
      <xdr:grpSp>
        <xdr:nvGrpSpPr>
          <xdr:cNvPr id="79" name="Group 39">
            <a:extLst>
              <a:ext uri="{FF2B5EF4-FFF2-40B4-BE49-F238E27FC236}">
                <a16:creationId xmlns:a16="http://schemas.microsoft.com/office/drawing/2014/main" id="{00000000-0008-0000-0000-00004F000000}"/>
              </a:ext>
            </a:extLst>
          </xdr:cNvPr>
          <xdr:cNvGrpSpPr/>
        </xdr:nvGrpSpPr>
        <xdr:grpSpPr>
          <a:xfrm>
            <a:off x="607475" y="2094958"/>
            <a:ext cx="4298232" cy="1102781"/>
            <a:chOff x="1520826" y="3026027"/>
            <a:chExt cx="3867579" cy="1766690"/>
          </a:xfrm>
        </xdr:grpSpPr>
        <xdr:sp macro="" textlink="">
          <xdr:nvSpPr>
            <xdr:cNvPr id="86" name="Rectangle 18">
              <a:extLst>
                <a:ext uri="{FF2B5EF4-FFF2-40B4-BE49-F238E27FC236}">
                  <a16:creationId xmlns:a16="http://schemas.microsoft.com/office/drawing/2014/main" id="{00000000-0008-0000-0000-000056000000}"/>
                </a:ext>
              </a:extLst>
            </xdr:cNvPr>
            <xdr:cNvSpPr/>
          </xdr:nvSpPr>
          <xdr:spPr>
            <a:xfrm>
              <a:off x="1520826" y="3368735"/>
              <a:ext cx="2389501" cy="1081275"/>
            </a:xfrm>
            <a:prstGeom prst="rect">
              <a:avLst/>
            </a:prstGeom>
            <a:solidFill>
              <a:srgbClr val="E4EDFE">
                <a:lumMod val="75000"/>
              </a:srgbClr>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a:p>
          </xdr:txBody>
        </xdr:sp>
        <xdr:sp macro="" textlink="">
          <xdr:nvSpPr>
            <xdr:cNvPr id="87" name="Oval 3">
              <a:hlinkClick xmlns:r="http://schemas.openxmlformats.org/officeDocument/2006/relationships" r:id="rId2"/>
              <a:extLst>
                <a:ext uri="{FF2B5EF4-FFF2-40B4-BE49-F238E27FC236}">
                  <a16:creationId xmlns:a16="http://schemas.microsoft.com/office/drawing/2014/main" id="{00000000-0008-0000-0000-000057000000}"/>
                </a:ext>
              </a:extLst>
            </xdr:cNvPr>
            <xdr:cNvSpPr/>
          </xdr:nvSpPr>
          <xdr:spPr>
            <a:xfrm>
              <a:off x="3621715" y="3026027"/>
              <a:ext cx="1766690" cy="1766690"/>
            </a:xfrm>
            <a:prstGeom prst="ellipse">
              <a:avLst/>
            </a:prstGeom>
            <a:solidFill>
              <a:srgbClr val="E4EDFE"/>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r>
                <a:rPr lang="en-US" sz="4000">
                  <a:solidFill>
                    <a:schemeClr val="bg1"/>
                  </a:solidFill>
                </a:rPr>
                <a:t>1</a:t>
              </a:r>
            </a:p>
          </xdr:txBody>
        </xdr:sp>
      </xdr:grpSp>
      <xdr:sp macro="" textlink="">
        <xdr:nvSpPr>
          <xdr:cNvPr id="81" name="TextBox 23">
            <a:extLst>
              <a:ext uri="{FF2B5EF4-FFF2-40B4-BE49-F238E27FC236}">
                <a16:creationId xmlns:a16="http://schemas.microsoft.com/office/drawing/2014/main" id="{00000000-0008-0000-0000-000051000000}"/>
              </a:ext>
            </a:extLst>
          </xdr:cNvPr>
          <xdr:cNvSpPr txBox="1"/>
        </xdr:nvSpPr>
        <xdr:spPr>
          <a:xfrm>
            <a:off x="5134311" y="2323450"/>
            <a:ext cx="5337441" cy="556577"/>
          </a:xfrm>
          <a:prstGeom prst="rect">
            <a:avLst/>
          </a:prstGeom>
          <a:noFill/>
        </xdr:spPr>
        <xdr:txBody>
          <a:bodyPr wrap="square" rtlCol="0" anchor="b"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r>
              <a:rPr lang="en-US" sz="2800" b="1">
                <a:solidFill>
                  <a:srgbClr val="0070C0"/>
                </a:solidFill>
                <a:latin typeface="Poppins SemiBold" pitchFamily="2" charset="77"/>
                <a:ea typeface="League Spartan" charset="0"/>
                <a:cs typeface="Poppins SemiBold" pitchFamily="2" charset="77"/>
              </a:rPr>
              <a:t>Objetivos</a:t>
            </a:r>
            <a:r>
              <a:rPr lang="en-US" sz="2800" b="1" baseline="0">
                <a:solidFill>
                  <a:srgbClr val="0070C0"/>
                </a:solidFill>
                <a:latin typeface="Poppins SemiBold" pitchFamily="2" charset="77"/>
                <a:ea typeface="League Spartan" charset="0"/>
                <a:cs typeface="Poppins SemiBold" pitchFamily="2" charset="77"/>
              </a:rPr>
              <a:t> estrategia de SST</a:t>
            </a:r>
            <a:endParaRPr lang="en-US" sz="2800" b="1">
              <a:solidFill>
                <a:srgbClr val="0070C0"/>
              </a:solidFill>
              <a:latin typeface="Poppins SemiBold" pitchFamily="2" charset="77"/>
              <a:ea typeface="League Spartan" charset="0"/>
              <a:cs typeface="Poppins SemiBold" pitchFamily="2" charset="77"/>
            </a:endParaRPr>
          </a:p>
        </xdr:txBody>
      </xdr:sp>
    </xdr:grpSp>
    <xdr:clientData/>
  </xdr:twoCellAnchor>
  <xdr:twoCellAnchor>
    <xdr:from>
      <xdr:col>2</xdr:col>
      <xdr:colOff>43031</xdr:colOff>
      <xdr:row>8</xdr:row>
      <xdr:rowOff>763643</xdr:rowOff>
    </xdr:from>
    <xdr:to>
      <xdr:col>6</xdr:col>
      <xdr:colOff>323916</xdr:colOff>
      <xdr:row>10</xdr:row>
      <xdr:rowOff>422749</xdr:rowOff>
    </xdr:to>
    <xdr:grpSp>
      <xdr:nvGrpSpPr>
        <xdr:cNvPr id="144" name="Grupo 143">
          <a:hlinkClick xmlns:r="http://schemas.openxmlformats.org/officeDocument/2006/relationships" r:id="rId3"/>
          <a:extLst>
            <a:ext uri="{FF2B5EF4-FFF2-40B4-BE49-F238E27FC236}">
              <a16:creationId xmlns:a16="http://schemas.microsoft.com/office/drawing/2014/main" id="{00000000-0008-0000-0000-000090000000}"/>
            </a:ext>
          </a:extLst>
        </xdr:cNvPr>
        <xdr:cNvGrpSpPr/>
      </xdr:nvGrpSpPr>
      <xdr:grpSpPr>
        <a:xfrm>
          <a:off x="600924" y="4519214"/>
          <a:ext cx="10214099" cy="1101464"/>
          <a:chOff x="607475" y="3368771"/>
          <a:chExt cx="10191227" cy="1102781"/>
        </a:xfrm>
      </xdr:grpSpPr>
      <xdr:grpSp>
        <xdr:nvGrpSpPr>
          <xdr:cNvPr id="75" name="Group 40">
            <a:extLst>
              <a:ext uri="{FF2B5EF4-FFF2-40B4-BE49-F238E27FC236}">
                <a16:creationId xmlns:a16="http://schemas.microsoft.com/office/drawing/2014/main" id="{00000000-0008-0000-0000-00004B000000}"/>
              </a:ext>
            </a:extLst>
          </xdr:cNvPr>
          <xdr:cNvGrpSpPr/>
        </xdr:nvGrpSpPr>
        <xdr:grpSpPr>
          <a:xfrm>
            <a:off x="607475" y="3368771"/>
            <a:ext cx="5279936" cy="1102781"/>
            <a:chOff x="1520826" y="5066716"/>
            <a:chExt cx="4750924" cy="1766690"/>
          </a:xfrm>
        </xdr:grpSpPr>
        <xdr:sp macro="" textlink="">
          <xdr:nvSpPr>
            <xdr:cNvPr id="90" name="Rectangle 19">
              <a:extLst>
                <a:ext uri="{FF2B5EF4-FFF2-40B4-BE49-F238E27FC236}">
                  <a16:creationId xmlns:a16="http://schemas.microsoft.com/office/drawing/2014/main" id="{00000000-0008-0000-0000-00005A000000}"/>
                </a:ext>
              </a:extLst>
            </xdr:cNvPr>
            <xdr:cNvSpPr/>
          </xdr:nvSpPr>
          <xdr:spPr>
            <a:xfrm>
              <a:off x="1520826" y="5404533"/>
              <a:ext cx="3220371" cy="1081275"/>
            </a:xfrm>
            <a:prstGeom prst="rect">
              <a:avLst/>
            </a:prstGeom>
            <a:solidFill>
              <a:srgbClr val="B7CFFF">
                <a:lumMod val="75000"/>
              </a:srgbClr>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a:p>
          </xdr:txBody>
        </xdr:sp>
        <xdr:sp macro="" textlink="">
          <xdr:nvSpPr>
            <xdr:cNvPr id="91" name="Oval 4">
              <a:extLst>
                <a:ext uri="{FF2B5EF4-FFF2-40B4-BE49-F238E27FC236}">
                  <a16:creationId xmlns:a16="http://schemas.microsoft.com/office/drawing/2014/main" id="{00000000-0008-0000-0000-00005B000000}"/>
                </a:ext>
              </a:extLst>
            </xdr:cNvPr>
            <xdr:cNvSpPr/>
          </xdr:nvSpPr>
          <xdr:spPr>
            <a:xfrm>
              <a:off x="4505060" y="5066716"/>
              <a:ext cx="1766690" cy="1766690"/>
            </a:xfrm>
            <a:prstGeom prst="ellipse">
              <a:avLst/>
            </a:prstGeom>
            <a:solidFill>
              <a:srgbClr val="B7CFFF"/>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r>
                <a:rPr lang="en-US" sz="4000"/>
                <a:t>2</a:t>
              </a:r>
            </a:p>
          </xdr:txBody>
        </xdr:sp>
      </xdr:grpSp>
      <xdr:sp macro="" textlink="">
        <xdr:nvSpPr>
          <xdr:cNvPr id="82" name="TextBox 28">
            <a:extLst>
              <a:ext uri="{FF2B5EF4-FFF2-40B4-BE49-F238E27FC236}">
                <a16:creationId xmlns:a16="http://schemas.microsoft.com/office/drawing/2014/main" id="{00000000-0008-0000-0000-000052000000}"/>
              </a:ext>
            </a:extLst>
          </xdr:cNvPr>
          <xdr:cNvSpPr txBox="1"/>
        </xdr:nvSpPr>
        <xdr:spPr>
          <a:xfrm>
            <a:off x="6113010" y="3602311"/>
            <a:ext cx="4685692" cy="551529"/>
          </a:xfrm>
          <a:prstGeom prst="rect">
            <a:avLst/>
          </a:prstGeom>
          <a:noFill/>
        </xdr:spPr>
        <xdr:txBody>
          <a:bodyPr wrap="square" rtlCol="0" anchor="b"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r>
              <a:rPr lang="en-US" sz="2800" b="1">
                <a:solidFill>
                  <a:srgbClr val="0070C0"/>
                </a:solidFill>
                <a:latin typeface="Poppins SemiBold" pitchFamily="2" charset="77"/>
                <a:ea typeface="League Spartan" charset="0"/>
                <a:cs typeface="Poppins SemiBold" pitchFamily="2" charset="77"/>
              </a:rPr>
              <a:t>Resumen</a:t>
            </a:r>
            <a:r>
              <a:rPr lang="en-US" sz="2800" b="1" baseline="0">
                <a:solidFill>
                  <a:srgbClr val="0070C0"/>
                </a:solidFill>
                <a:latin typeface="Poppins SemiBold" pitchFamily="2" charset="77"/>
                <a:ea typeface="League Spartan" charset="0"/>
                <a:cs typeface="Poppins SemiBold" pitchFamily="2" charset="77"/>
              </a:rPr>
              <a:t> del SG SST</a:t>
            </a:r>
            <a:endParaRPr lang="en-US" sz="2800" b="1">
              <a:solidFill>
                <a:srgbClr val="0070C0"/>
              </a:solidFill>
              <a:latin typeface="Poppins SemiBold" pitchFamily="2" charset="77"/>
              <a:ea typeface="League Spartan" charset="0"/>
              <a:cs typeface="Poppins SemiBold" pitchFamily="2" charset="77"/>
            </a:endParaRPr>
          </a:p>
        </xdr:txBody>
      </xdr:sp>
    </xdr:grpSp>
    <xdr:clientData/>
  </xdr:twoCellAnchor>
  <xdr:twoCellAnchor>
    <xdr:from>
      <xdr:col>2</xdr:col>
      <xdr:colOff>43030</xdr:colOff>
      <xdr:row>11</xdr:row>
      <xdr:rowOff>83611</xdr:rowOff>
    </xdr:from>
    <xdr:to>
      <xdr:col>8</xdr:col>
      <xdr:colOff>54026</xdr:colOff>
      <xdr:row>14</xdr:row>
      <xdr:rowOff>155195</xdr:rowOff>
    </xdr:to>
    <xdr:grpSp>
      <xdr:nvGrpSpPr>
        <xdr:cNvPr id="145" name="Grupo 144">
          <a:hlinkClick xmlns:r="http://schemas.openxmlformats.org/officeDocument/2006/relationships" r:id="rId4"/>
          <a:extLst>
            <a:ext uri="{FF2B5EF4-FFF2-40B4-BE49-F238E27FC236}">
              <a16:creationId xmlns:a16="http://schemas.microsoft.com/office/drawing/2014/main" id="{00000000-0008-0000-0000-000091000000}"/>
            </a:ext>
          </a:extLst>
        </xdr:cNvPr>
        <xdr:cNvGrpSpPr/>
      </xdr:nvGrpSpPr>
      <xdr:grpSpPr>
        <a:xfrm>
          <a:off x="600923" y="5785004"/>
          <a:ext cx="13359603" cy="1105727"/>
          <a:chOff x="607474" y="4642585"/>
          <a:chExt cx="13340569" cy="1102781"/>
        </a:xfrm>
      </xdr:grpSpPr>
      <xdr:grpSp>
        <xdr:nvGrpSpPr>
          <xdr:cNvPr id="71" name="Group 41">
            <a:extLst>
              <a:ext uri="{FF2B5EF4-FFF2-40B4-BE49-F238E27FC236}">
                <a16:creationId xmlns:a16="http://schemas.microsoft.com/office/drawing/2014/main" id="{00000000-0008-0000-0000-000047000000}"/>
              </a:ext>
            </a:extLst>
          </xdr:cNvPr>
          <xdr:cNvGrpSpPr/>
        </xdr:nvGrpSpPr>
        <xdr:grpSpPr>
          <a:xfrm>
            <a:off x="607474" y="4642585"/>
            <a:ext cx="6261641" cy="1102781"/>
            <a:chOff x="1520825" y="7107406"/>
            <a:chExt cx="5634269" cy="1766690"/>
          </a:xfrm>
        </xdr:grpSpPr>
        <xdr:sp macro="" textlink="">
          <xdr:nvSpPr>
            <xdr:cNvPr id="94" name="Rectangle 20">
              <a:extLst>
                <a:ext uri="{FF2B5EF4-FFF2-40B4-BE49-F238E27FC236}">
                  <a16:creationId xmlns:a16="http://schemas.microsoft.com/office/drawing/2014/main" id="{00000000-0008-0000-0000-00005E000000}"/>
                </a:ext>
              </a:extLst>
            </xdr:cNvPr>
            <xdr:cNvSpPr/>
          </xdr:nvSpPr>
          <xdr:spPr>
            <a:xfrm>
              <a:off x="1520825" y="7450114"/>
              <a:ext cx="4096086" cy="1081275"/>
            </a:xfrm>
            <a:prstGeom prst="rect">
              <a:avLst/>
            </a:prstGeom>
            <a:solidFill>
              <a:srgbClr val="88ACF8">
                <a:lumMod val="75000"/>
              </a:srgbClr>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a:p>
          </xdr:txBody>
        </xdr:sp>
        <xdr:sp macro="" textlink="">
          <xdr:nvSpPr>
            <xdr:cNvPr id="95" name="Oval 5">
              <a:extLst>
                <a:ext uri="{FF2B5EF4-FFF2-40B4-BE49-F238E27FC236}">
                  <a16:creationId xmlns:a16="http://schemas.microsoft.com/office/drawing/2014/main" id="{00000000-0008-0000-0000-00005F000000}"/>
                </a:ext>
              </a:extLst>
            </xdr:cNvPr>
            <xdr:cNvSpPr/>
          </xdr:nvSpPr>
          <xdr:spPr>
            <a:xfrm>
              <a:off x="5388404" y="7107406"/>
              <a:ext cx="1766690" cy="1766690"/>
            </a:xfrm>
            <a:prstGeom prst="ellipse">
              <a:avLst/>
            </a:prstGeom>
            <a:solidFill>
              <a:srgbClr val="88ACF8"/>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r>
                <a:rPr lang="en-US" sz="4000"/>
                <a:t>3</a:t>
              </a:r>
            </a:p>
          </xdr:txBody>
        </xdr:sp>
      </xdr:grpSp>
      <xdr:sp macro="" textlink="">
        <xdr:nvSpPr>
          <xdr:cNvPr id="83" name="TextBox 31">
            <a:extLst>
              <a:ext uri="{FF2B5EF4-FFF2-40B4-BE49-F238E27FC236}">
                <a16:creationId xmlns:a16="http://schemas.microsoft.com/office/drawing/2014/main" id="{00000000-0008-0000-0000-000053000000}"/>
              </a:ext>
            </a:extLst>
          </xdr:cNvPr>
          <xdr:cNvSpPr txBox="1"/>
        </xdr:nvSpPr>
        <xdr:spPr>
          <a:xfrm>
            <a:off x="6929039" y="4855800"/>
            <a:ext cx="7019004" cy="551529"/>
          </a:xfrm>
          <a:prstGeom prst="rect">
            <a:avLst/>
          </a:prstGeom>
          <a:noFill/>
        </xdr:spPr>
        <xdr:txBody>
          <a:bodyPr wrap="square" rtlCol="0" anchor="b"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r>
              <a:rPr lang="en-US" sz="2800" b="1">
                <a:solidFill>
                  <a:srgbClr val="0070C0"/>
                </a:solidFill>
                <a:latin typeface="Poppins SemiBold" pitchFamily="2" charset="77"/>
                <a:ea typeface="League Spartan" charset="0"/>
                <a:cs typeface="Poppins SemiBold" pitchFamily="2" charset="77"/>
              </a:rPr>
              <a:t>Cumplimiento</a:t>
            </a:r>
            <a:r>
              <a:rPr lang="en-US" sz="2800" b="1" baseline="0">
                <a:solidFill>
                  <a:srgbClr val="0070C0"/>
                </a:solidFill>
                <a:latin typeface="Poppins SemiBold" pitchFamily="2" charset="77"/>
                <a:ea typeface="League Spartan" charset="0"/>
                <a:cs typeface="Poppins SemiBold" pitchFamily="2" charset="77"/>
              </a:rPr>
              <a:t> de objetivos del SG SST </a:t>
            </a:r>
            <a:endParaRPr lang="en-US" sz="2800" b="1">
              <a:solidFill>
                <a:srgbClr val="0070C0"/>
              </a:solidFill>
              <a:latin typeface="Poppins SemiBold" pitchFamily="2" charset="77"/>
              <a:ea typeface="League Spartan" charset="0"/>
              <a:cs typeface="Poppins SemiBold" pitchFamily="2" charset="77"/>
            </a:endParaRPr>
          </a:p>
        </xdr:txBody>
      </xdr:sp>
    </xdr:grpSp>
    <xdr:clientData/>
  </xdr:twoCellAnchor>
  <xdr:twoCellAnchor>
    <xdr:from>
      <xdr:col>2</xdr:col>
      <xdr:colOff>43031</xdr:colOff>
      <xdr:row>15</xdr:row>
      <xdr:rowOff>119988</xdr:rowOff>
    </xdr:from>
    <xdr:to>
      <xdr:col>7</xdr:col>
      <xdr:colOff>1026301</xdr:colOff>
      <xdr:row>20</xdr:row>
      <xdr:rowOff>169863</xdr:rowOff>
    </xdr:to>
    <xdr:grpSp>
      <xdr:nvGrpSpPr>
        <xdr:cNvPr id="146" name="Grupo 145">
          <a:hlinkClick xmlns:r="http://schemas.openxmlformats.org/officeDocument/2006/relationships" r:id="rId5"/>
          <a:extLst>
            <a:ext uri="{FF2B5EF4-FFF2-40B4-BE49-F238E27FC236}">
              <a16:creationId xmlns:a16="http://schemas.microsoft.com/office/drawing/2014/main" id="{00000000-0008-0000-0000-000092000000}"/>
            </a:ext>
          </a:extLst>
        </xdr:cNvPr>
        <xdr:cNvGrpSpPr/>
      </xdr:nvGrpSpPr>
      <xdr:grpSpPr>
        <a:xfrm>
          <a:off x="600924" y="7059631"/>
          <a:ext cx="12127520" cy="1097625"/>
          <a:chOff x="607475" y="5916398"/>
          <a:chExt cx="12098484" cy="1102781"/>
        </a:xfrm>
      </xdr:grpSpPr>
      <xdr:grpSp>
        <xdr:nvGrpSpPr>
          <xdr:cNvPr id="77" name="Group 42">
            <a:extLst>
              <a:ext uri="{FF2B5EF4-FFF2-40B4-BE49-F238E27FC236}">
                <a16:creationId xmlns:a16="http://schemas.microsoft.com/office/drawing/2014/main" id="{00000000-0008-0000-0000-00004D000000}"/>
              </a:ext>
            </a:extLst>
          </xdr:cNvPr>
          <xdr:cNvGrpSpPr/>
        </xdr:nvGrpSpPr>
        <xdr:grpSpPr>
          <a:xfrm>
            <a:off x="607475" y="5916398"/>
            <a:ext cx="7243346" cy="1102781"/>
            <a:chOff x="1520826" y="9148095"/>
            <a:chExt cx="6517614" cy="1766690"/>
          </a:xfrm>
        </xdr:grpSpPr>
        <xdr:sp macro="" textlink="">
          <xdr:nvSpPr>
            <xdr:cNvPr id="88" name="Rectangle 21">
              <a:extLst>
                <a:ext uri="{FF2B5EF4-FFF2-40B4-BE49-F238E27FC236}">
                  <a16:creationId xmlns:a16="http://schemas.microsoft.com/office/drawing/2014/main" id="{00000000-0008-0000-0000-000058000000}"/>
                </a:ext>
              </a:extLst>
            </xdr:cNvPr>
            <xdr:cNvSpPr/>
          </xdr:nvSpPr>
          <xdr:spPr>
            <a:xfrm>
              <a:off x="1520826" y="9490803"/>
              <a:ext cx="5120770" cy="1081275"/>
            </a:xfrm>
            <a:prstGeom prst="rect">
              <a:avLst/>
            </a:prstGeom>
            <a:solidFill>
              <a:srgbClr val="5B8BFF">
                <a:lumMod val="75000"/>
              </a:srgbClr>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a:p>
          </xdr:txBody>
        </xdr:sp>
        <xdr:sp macro="" textlink="">
          <xdr:nvSpPr>
            <xdr:cNvPr id="89" name="Oval 6">
              <a:extLst>
                <a:ext uri="{FF2B5EF4-FFF2-40B4-BE49-F238E27FC236}">
                  <a16:creationId xmlns:a16="http://schemas.microsoft.com/office/drawing/2014/main" id="{00000000-0008-0000-0000-000059000000}"/>
                </a:ext>
              </a:extLst>
            </xdr:cNvPr>
            <xdr:cNvSpPr/>
          </xdr:nvSpPr>
          <xdr:spPr>
            <a:xfrm>
              <a:off x="6271750" y="9148095"/>
              <a:ext cx="1766690" cy="1766690"/>
            </a:xfrm>
            <a:prstGeom prst="ellipse">
              <a:avLst/>
            </a:prstGeom>
            <a:solidFill>
              <a:srgbClr val="5B8BFF"/>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r>
                <a:rPr lang="en-US" sz="3600"/>
                <a:t>4</a:t>
              </a:r>
            </a:p>
          </xdr:txBody>
        </xdr:sp>
      </xdr:grpSp>
      <xdr:sp macro="" textlink="">
        <xdr:nvSpPr>
          <xdr:cNvPr id="84" name="TextBox 34">
            <a:extLst>
              <a:ext uri="{FF2B5EF4-FFF2-40B4-BE49-F238E27FC236}">
                <a16:creationId xmlns:a16="http://schemas.microsoft.com/office/drawing/2014/main" id="{00000000-0008-0000-0000-000054000000}"/>
              </a:ext>
            </a:extLst>
          </xdr:cNvPr>
          <xdr:cNvSpPr txBox="1"/>
        </xdr:nvSpPr>
        <xdr:spPr>
          <a:xfrm>
            <a:off x="8020267" y="6129614"/>
            <a:ext cx="4685692" cy="551529"/>
          </a:xfrm>
          <a:prstGeom prst="rect">
            <a:avLst/>
          </a:prstGeom>
          <a:noFill/>
        </xdr:spPr>
        <xdr:txBody>
          <a:bodyPr wrap="square" rtlCol="0" anchor="b"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r>
              <a:rPr lang="en-US" sz="2800" b="1">
                <a:solidFill>
                  <a:srgbClr val="0070C0"/>
                </a:solidFill>
                <a:latin typeface="Poppins SemiBold" pitchFamily="2" charset="77"/>
                <a:ea typeface="League Spartan" charset="0"/>
                <a:cs typeface="Poppins SemiBold" pitchFamily="2" charset="77"/>
              </a:rPr>
              <a:t>Plan</a:t>
            </a:r>
            <a:r>
              <a:rPr lang="en-US" sz="2800" b="1" baseline="0">
                <a:solidFill>
                  <a:srgbClr val="0070C0"/>
                </a:solidFill>
                <a:latin typeface="Poppins SemiBold" pitchFamily="2" charset="77"/>
                <a:ea typeface="League Spartan" charset="0"/>
                <a:cs typeface="Poppins SemiBold" pitchFamily="2" charset="77"/>
              </a:rPr>
              <a:t> de trabajo del SG SST</a:t>
            </a:r>
            <a:endParaRPr lang="en-US" sz="2800" b="1">
              <a:solidFill>
                <a:srgbClr val="0070C0"/>
              </a:solidFill>
              <a:latin typeface="Poppins SemiBold" pitchFamily="2" charset="77"/>
              <a:ea typeface="League Spartan" charset="0"/>
              <a:cs typeface="Poppins SemiBold" pitchFamily="2" charset="77"/>
            </a:endParaRPr>
          </a:p>
        </xdr:txBody>
      </xdr:sp>
    </xdr:grpSp>
    <xdr:clientData/>
  </xdr:twoCellAnchor>
  <xdr:twoCellAnchor>
    <xdr:from>
      <xdr:col>4</xdr:col>
      <xdr:colOff>216318</xdr:colOff>
      <xdr:row>21</xdr:row>
      <xdr:rowOff>70524</xdr:rowOff>
    </xdr:from>
    <xdr:to>
      <xdr:col>5</xdr:col>
      <xdr:colOff>1027099</xdr:colOff>
      <xdr:row>24</xdr:row>
      <xdr:rowOff>0</xdr:rowOff>
    </xdr:to>
    <xdr:sp macro="" textlink="">
      <xdr:nvSpPr>
        <xdr:cNvPr id="85" name="TextBox 37">
          <a:hlinkClick xmlns:r="http://schemas.openxmlformats.org/officeDocument/2006/relationships" r:id="rId6"/>
          <a:extLst>
            <a:ext uri="{FF2B5EF4-FFF2-40B4-BE49-F238E27FC236}">
              <a16:creationId xmlns:a16="http://schemas.microsoft.com/office/drawing/2014/main" id="{00000000-0008-0000-0000-000055000000}"/>
            </a:ext>
          </a:extLst>
        </xdr:cNvPr>
        <xdr:cNvSpPr txBox="1"/>
      </xdr:nvSpPr>
      <xdr:spPr>
        <a:xfrm>
          <a:off x="5397918" y="7119024"/>
          <a:ext cx="4684281" cy="543605"/>
        </a:xfrm>
        <a:prstGeom prst="rect">
          <a:avLst/>
        </a:prstGeom>
        <a:noFill/>
      </xdr:spPr>
      <xdr:txBody>
        <a:bodyPr wrap="square" rtlCol="0" anchor="b"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algn="ctr"/>
          <a:r>
            <a:rPr lang="en-US" sz="2800" b="1">
              <a:solidFill>
                <a:srgbClr val="0070C0"/>
              </a:solidFill>
              <a:latin typeface="Poppins SemiBold" pitchFamily="2" charset="77"/>
              <a:ea typeface="League Spartan" charset="0"/>
              <a:cs typeface="Poppins SemiBold" pitchFamily="2" charset="77"/>
            </a:rPr>
            <a:t>Indicadores</a:t>
          </a:r>
        </a:p>
      </xdr:txBody>
    </xdr:sp>
    <xdr:clientData/>
  </xdr:twoCellAnchor>
  <xdr:twoCellAnchor>
    <xdr:from>
      <xdr:col>2</xdr:col>
      <xdr:colOff>396020</xdr:colOff>
      <xdr:row>24</xdr:row>
      <xdr:rowOff>136559</xdr:rowOff>
    </xdr:from>
    <xdr:to>
      <xdr:col>2</xdr:col>
      <xdr:colOff>2608280</xdr:colOff>
      <xdr:row>25</xdr:row>
      <xdr:rowOff>67921</xdr:rowOff>
    </xdr:to>
    <xdr:sp macro="" textlink="">
      <xdr:nvSpPr>
        <xdr:cNvPr id="147" name="Freeform 11">
          <a:hlinkClick xmlns:r="http://schemas.openxmlformats.org/officeDocument/2006/relationships" r:id="rId6"/>
          <a:extLst>
            <a:ext uri="{FF2B5EF4-FFF2-40B4-BE49-F238E27FC236}">
              <a16:creationId xmlns:a16="http://schemas.microsoft.com/office/drawing/2014/main" id="{00000000-0008-0000-0000-000093000000}"/>
            </a:ext>
          </a:extLst>
        </xdr:cNvPr>
        <xdr:cNvSpPr>
          <a:spLocks noChangeArrowheads="1"/>
        </xdr:cNvSpPr>
      </xdr:nvSpPr>
      <xdr:spPr bwMode="auto">
        <a:xfrm>
          <a:off x="954820" y="8391559"/>
          <a:ext cx="2212260" cy="693362"/>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Indice de frecuencia de accidentes de trabajo</a:t>
          </a:r>
        </a:p>
        <a:p>
          <a:pPr algn="ctr"/>
          <a:endParaRPr lang="en-US" sz="1200">
            <a:solidFill>
              <a:schemeClr val="bg1"/>
            </a:solidFill>
          </a:endParaRPr>
        </a:p>
      </xdr:txBody>
    </xdr:sp>
    <xdr:clientData/>
  </xdr:twoCellAnchor>
  <xdr:twoCellAnchor>
    <xdr:from>
      <xdr:col>3</xdr:col>
      <xdr:colOff>149770</xdr:colOff>
      <xdr:row>24</xdr:row>
      <xdr:rowOff>121947</xdr:rowOff>
    </xdr:from>
    <xdr:to>
      <xdr:col>4</xdr:col>
      <xdr:colOff>545794</xdr:colOff>
      <xdr:row>25</xdr:row>
      <xdr:rowOff>53309</xdr:rowOff>
    </xdr:to>
    <xdr:sp macro="" textlink="">
      <xdr:nvSpPr>
        <xdr:cNvPr id="148" name="Freeform 11">
          <a:hlinkClick xmlns:r="http://schemas.openxmlformats.org/officeDocument/2006/relationships" r:id="rId7"/>
          <a:extLst>
            <a:ext uri="{FF2B5EF4-FFF2-40B4-BE49-F238E27FC236}">
              <a16:creationId xmlns:a16="http://schemas.microsoft.com/office/drawing/2014/main" id="{00000000-0008-0000-0000-000094000000}"/>
            </a:ext>
          </a:extLst>
        </xdr:cNvPr>
        <xdr:cNvSpPr>
          <a:spLocks noChangeArrowheads="1"/>
        </xdr:cNvSpPr>
      </xdr:nvSpPr>
      <xdr:spPr bwMode="auto">
        <a:xfrm>
          <a:off x="3518031" y="8459773"/>
          <a:ext cx="2218198" cy="690601"/>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Indice de severidad de accidentes de trabajo</a:t>
          </a:r>
        </a:p>
        <a:p>
          <a:pPr algn="ctr"/>
          <a:endParaRPr lang="en-US" sz="1200">
            <a:solidFill>
              <a:schemeClr val="bg1"/>
            </a:solidFill>
          </a:endParaRPr>
        </a:p>
      </xdr:txBody>
    </xdr:sp>
    <xdr:clientData/>
  </xdr:twoCellAnchor>
  <xdr:twoCellAnchor>
    <xdr:from>
      <xdr:col>4</xdr:col>
      <xdr:colOff>928156</xdr:colOff>
      <xdr:row>24</xdr:row>
      <xdr:rowOff>132736</xdr:rowOff>
    </xdr:from>
    <xdr:to>
      <xdr:col>4</xdr:col>
      <xdr:colOff>3140416</xdr:colOff>
      <xdr:row>25</xdr:row>
      <xdr:rowOff>64098</xdr:rowOff>
    </xdr:to>
    <xdr:sp macro="" textlink="">
      <xdr:nvSpPr>
        <xdr:cNvPr id="149" name="Freeform 11">
          <a:hlinkClick xmlns:r="http://schemas.openxmlformats.org/officeDocument/2006/relationships" r:id="rId8"/>
          <a:extLst>
            <a:ext uri="{FF2B5EF4-FFF2-40B4-BE49-F238E27FC236}">
              <a16:creationId xmlns:a16="http://schemas.microsoft.com/office/drawing/2014/main" id="{00000000-0008-0000-0000-000095000000}"/>
            </a:ext>
          </a:extLst>
        </xdr:cNvPr>
        <xdr:cNvSpPr>
          <a:spLocks noChangeArrowheads="1"/>
        </xdr:cNvSpPr>
      </xdr:nvSpPr>
      <xdr:spPr bwMode="auto">
        <a:xfrm>
          <a:off x="6118591" y="8470562"/>
          <a:ext cx="2212260" cy="690601"/>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Prevalencia de enfermedad laboral</a:t>
          </a:r>
        </a:p>
        <a:p>
          <a:pPr algn="ctr"/>
          <a:endParaRPr lang="en-US" sz="1200">
            <a:solidFill>
              <a:schemeClr val="bg1"/>
            </a:solidFill>
          </a:endParaRPr>
        </a:p>
      </xdr:txBody>
    </xdr:sp>
    <xdr:clientData/>
  </xdr:twoCellAnchor>
  <xdr:twoCellAnchor>
    <xdr:from>
      <xdr:col>4</xdr:col>
      <xdr:colOff>3544609</xdr:colOff>
      <xdr:row>24</xdr:row>
      <xdr:rowOff>118124</xdr:rowOff>
    </xdr:from>
    <xdr:to>
      <xdr:col>6</xdr:col>
      <xdr:colOff>472030</xdr:colOff>
      <xdr:row>25</xdr:row>
      <xdr:rowOff>52217</xdr:rowOff>
    </xdr:to>
    <xdr:sp macro="" textlink="">
      <xdr:nvSpPr>
        <xdr:cNvPr id="150" name="Freeform 11">
          <a:hlinkClick xmlns:r="http://schemas.openxmlformats.org/officeDocument/2006/relationships" r:id="rId9"/>
          <a:extLst>
            <a:ext uri="{FF2B5EF4-FFF2-40B4-BE49-F238E27FC236}">
              <a16:creationId xmlns:a16="http://schemas.microsoft.com/office/drawing/2014/main" id="{00000000-0008-0000-0000-000096000000}"/>
            </a:ext>
          </a:extLst>
        </xdr:cNvPr>
        <xdr:cNvSpPr>
          <a:spLocks noChangeArrowheads="1"/>
        </xdr:cNvSpPr>
      </xdr:nvSpPr>
      <xdr:spPr bwMode="auto">
        <a:xfrm>
          <a:off x="8735044" y="8455950"/>
          <a:ext cx="2214486" cy="693332"/>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Tasa de incidencia de enfermedades laborales</a:t>
          </a:r>
        </a:p>
        <a:p>
          <a:pPr algn="ctr"/>
          <a:endParaRPr lang="en-US" sz="1200">
            <a:solidFill>
              <a:schemeClr val="bg1"/>
            </a:solidFill>
          </a:endParaRPr>
        </a:p>
      </xdr:txBody>
    </xdr:sp>
    <xdr:clientData/>
  </xdr:twoCellAnchor>
  <xdr:twoCellAnchor>
    <xdr:from>
      <xdr:col>6</xdr:col>
      <xdr:colOff>887189</xdr:colOff>
      <xdr:row>24</xdr:row>
      <xdr:rowOff>129868</xdr:rowOff>
    </xdr:from>
    <xdr:to>
      <xdr:col>7</xdr:col>
      <xdr:colOff>1897729</xdr:colOff>
      <xdr:row>25</xdr:row>
      <xdr:rowOff>63961</xdr:rowOff>
    </xdr:to>
    <xdr:sp macro="" textlink="">
      <xdr:nvSpPr>
        <xdr:cNvPr id="151" name="Freeform 11">
          <a:hlinkClick xmlns:r="http://schemas.openxmlformats.org/officeDocument/2006/relationships" r:id="rId10"/>
          <a:extLst>
            <a:ext uri="{FF2B5EF4-FFF2-40B4-BE49-F238E27FC236}">
              <a16:creationId xmlns:a16="http://schemas.microsoft.com/office/drawing/2014/main" id="{00000000-0008-0000-0000-000097000000}"/>
            </a:ext>
          </a:extLst>
        </xdr:cNvPr>
        <xdr:cNvSpPr>
          <a:spLocks noChangeArrowheads="1"/>
        </xdr:cNvSpPr>
      </xdr:nvSpPr>
      <xdr:spPr bwMode="auto">
        <a:xfrm>
          <a:off x="11364689" y="8467694"/>
          <a:ext cx="2211518" cy="693332"/>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Ausentismo por causa medica</a:t>
          </a:r>
        </a:p>
        <a:p>
          <a:pPr algn="ctr"/>
          <a:endParaRPr lang="en-US" sz="1200">
            <a:solidFill>
              <a:schemeClr val="bg1"/>
            </a:solidFill>
          </a:endParaRPr>
        </a:p>
      </xdr:txBody>
    </xdr:sp>
    <xdr:clientData/>
  </xdr:twoCellAnchor>
  <xdr:twoCellAnchor>
    <xdr:from>
      <xdr:col>2</xdr:col>
      <xdr:colOff>406400</xdr:colOff>
      <xdr:row>25</xdr:row>
      <xdr:rowOff>234335</xdr:rowOff>
    </xdr:from>
    <xdr:to>
      <xdr:col>2</xdr:col>
      <xdr:colOff>2618660</xdr:colOff>
      <xdr:row>26</xdr:row>
      <xdr:rowOff>89497</xdr:rowOff>
    </xdr:to>
    <xdr:sp macro="" textlink="">
      <xdr:nvSpPr>
        <xdr:cNvPr id="159" name="Freeform 11">
          <a:hlinkClick xmlns:r="http://schemas.openxmlformats.org/officeDocument/2006/relationships" r:id="rId11"/>
          <a:extLst>
            <a:ext uri="{FF2B5EF4-FFF2-40B4-BE49-F238E27FC236}">
              <a16:creationId xmlns:a16="http://schemas.microsoft.com/office/drawing/2014/main" id="{00000000-0008-0000-0000-00009F000000}"/>
            </a:ext>
          </a:extLst>
        </xdr:cNvPr>
        <xdr:cNvSpPr>
          <a:spLocks noChangeArrowheads="1"/>
        </xdr:cNvSpPr>
      </xdr:nvSpPr>
      <xdr:spPr bwMode="auto">
        <a:xfrm>
          <a:off x="965200" y="9251335"/>
          <a:ext cx="2212260" cy="693362"/>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Proporcion de accidentes mortales</a:t>
          </a:r>
        </a:p>
        <a:p>
          <a:pPr algn="ctr"/>
          <a:endParaRPr lang="en-US" sz="1200">
            <a:solidFill>
              <a:schemeClr val="bg1"/>
            </a:solidFill>
          </a:endParaRPr>
        </a:p>
      </xdr:txBody>
    </xdr:sp>
    <xdr:clientData/>
  </xdr:twoCellAnchor>
  <xdr:twoCellAnchor>
    <xdr:from>
      <xdr:col>3</xdr:col>
      <xdr:colOff>176163</xdr:colOff>
      <xdr:row>25</xdr:row>
      <xdr:rowOff>219723</xdr:rowOff>
    </xdr:from>
    <xdr:to>
      <xdr:col>4</xdr:col>
      <xdr:colOff>572187</xdr:colOff>
      <xdr:row>26</xdr:row>
      <xdr:rowOff>74885</xdr:rowOff>
    </xdr:to>
    <xdr:sp macro="" textlink="">
      <xdr:nvSpPr>
        <xdr:cNvPr id="160" name="Freeform 11">
          <a:hlinkClick xmlns:r="http://schemas.openxmlformats.org/officeDocument/2006/relationships" r:id="rId12"/>
          <a:extLst>
            <a:ext uri="{FF2B5EF4-FFF2-40B4-BE49-F238E27FC236}">
              <a16:creationId xmlns:a16="http://schemas.microsoft.com/office/drawing/2014/main" id="{00000000-0008-0000-0000-0000A0000000}"/>
            </a:ext>
          </a:extLst>
        </xdr:cNvPr>
        <xdr:cNvSpPr>
          <a:spLocks noChangeArrowheads="1"/>
        </xdr:cNvSpPr>
      </xdr:nvSpPr>
      <xdr:spPr bwMode="auto">
        <a:xfrm>
          <a:off x="3541663" y="9236723"/>
          <a:ext cx="2212124" cy="693362"/>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Cumplimiento de requisitos legales</a:t>
          </a:r>
        </a:p>
        <a:p>
          <a:pPr algn="ctr"/>
          <a:endParaRPr lang="en-US" sz="1200">
            <a:solidFill>
              <a:schemeClr val="bg1"/>
            </a:solidFill>
          </a:endParaRPr>
        </a:p>
      </xdr:txBody>
    </xdr:sp>
    <xdr:clientData/>
  </xdr:twoCellAnchor>
  <xdr:twoCellAnchor>
    <xdr:from>
      <xdr:col>4</xdr:col>
      <xdr:colOff>938536</xdr:colOff>
      <xdr:row>25</xdr:row>
      <xdr:rowOff>230512</xdr:rowOff>
    </xdr:from>
    <xdr:to>
      <xdr:col>4</xdr:col>
      <xdr:colOff>3150796</xdr:colOff>
      <xdr:row>26</xdr:row>
      <xdr:rowOff>85674</xdr:rowOff>
    </xdr:to>
    <xdr:sp macro="" textlink="">
      <xdr:nvSpPr>
        <xdr:cNvPr id="161" name="Freeform 11">
          <a:hlinkClick xmlns:r="http://schemas.openxmlformats.org/officeDocument/2006/relationships" r:id="rId13"/>
          <a:extLst>
            <a:ext uri="{FF2B5EF4-FFF2-40B4-BE49-F238E27FC236}">
              <a16:creationId xmlns:a16="http://schemas.microsoft.com/office/drawing/2014/main" id="{00000000-0008-0000-0000-0000A1000000}"/>
            </a:ext>
          </a:extLst>
        </xdr:cNvPr>
        <xdr:cNvSpPr>
          <a:spLocks noChangeArrowheads="1"/>
        </xdr:cNvSpPr>
      </xdr:nvSpPr>
      <xdr:spPr bwMode="auto">
        <a:xfrm>
          <a:off x="6128971" y="9327577"/>
          <a:ext cx="2212260" cy="697227"/>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Gestion de mediciones ambientales</a:t>
          </a:r>
        </a:p>
        <a:p>
          <a:pPr algn="ctr"/>
          <a:endParaRPr lang="en-US" sz="1200">
            <a:solidFill>
              <a:schemeClr val="bg1"/>
            </a:solidFill>
          </a:endParaRPr>
        </a:p>
      </xdr:txBody>
    </xdr:sp>
    <xdr:clientData/>
  </xdr:twoCellAnchor>
  <xdr:twoCellAnchor>
    <xdr:from>
      <xdr:col>4</xdr:col>
      <xdr:colOff>3541185</xdr:colOff>
      <xdr:row>25</xdr:row>
      <xdr:rowOff>229704</xdr:rowOff>
    </xdr:from>
    <xdr:to>
      <xdr:col>6</xdr:col>
      <xdr:colOff>468606</xdr:colOff>
      <xdr:row>26</xdr:row>
      <xdr:rowOff>87597</xdr:rowOff>
    </xdr:to>
    <xdr:sp macro="" textlink="">
      <xdr:nvSpPr>
        <xdr:cNvPr id="162" name="Freeform 11">
          <a:hlinkClick xmlns:r="http://schemas.openxmlformats.org/officeDocument/2006/relationships" r:id="rId14"/>
          <a:extLst>
            <a:ext uri="{FF2B5EF4-FFF2-40B4-BE49-F238E27FC236}">
              <a16:creationId xmlns:a16="http://schemas.microsoft.com/office/drawing/2014/main" id="{00000000-0008-0000-0000-0000A2000000}"/>
            </a:ext>
          </a:extLst>
        </xdr:cNvPr>
        <xdr:cNvSpPr>
          <a:spLocks noChangeArrowheads="1"/>
        </xdr:cNvSpPr>
      </xdr:nvSpPr>
      <xdr:spPr bwMode="auto">
        <a:xfrm>
          <a:off x="8731620" y="9326769"/>
          <a:ext cx="2214486" cy="699958"/>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Gestion de cierre de acciones de mejora del SG SST</a:t>
          </a:r>
        </a:p>
        <a:p>
          <a:pPr algn="ctr"/>
          <a:endParaRPr lang="en-US" sz="1200">
            <a:solidFill>
              <a:schemeClr val="bg1"/>
            </a:solidFill>
          </a:endParaRPr>
        </a:p>
      </xdr:txBody>
    </xdr:sp>
    <xdr:clientData/>
  </xdr:twoCellAnchor>
  <xdr:twoCellAnchor>
    <xdr:from>
      <xdr:col>6</xdr:col>
      <xdr:colOff>897569</xdr:colOff>
      <xdr:row>25</xdr:row>
      <xdr:rowOff>227644</xdr:rowOff>
    </xdr:from>
    <xdr:to>
      <xdr:col>7</xdr:col>
      <xdr:colOff>1908109</xdr:colOff>
      <xdr:row>26</xdr:row>
      <xdr:rowOff>85537</xdr:rowOff>
    </xdr:to>
    <xdr:sp macro="" textlink="">
      <xdr:nvSpPr>
        <xdr:cNvPr id="163" name="Freeform 11">
          <a:hlinkClick xmlns:r="http://schemas.openxmlformats.org/officeDocument/2006/relationships" r:id="rId15"/>
          <a:extLst>
            <a:ext uri="{FF2B5EF4-FFF2-40B4-BE49-F238E27FC236}">
              <a16:creationId xmlns:a16="http://schemas.microsoft.com/office/drawing/2014/main" id="{00000000-0008-0000-0000-0000A3000000}"/>
            </a:ext>
          </a:extLst>
        </xdr:cNvPr>
        <xdr:cNvSpPr>
          <a:spLocks noChangeArrowheads="1"/>
        </xdr:cNvSpPr>
      </xdr:nvSpPr>
      <xdr:spPr bwMode="auto">
        <a:xfrm>
          <a:off x="11375069" y="9324709"/>
          <a:ext cx="2211518" cy="699958"/>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Cumplimiento del programa de inspecciones planeadas</a:t>
          </a:r>
        </a:p>
        <a:p>
          <a:pPr algn="ctr"/>
          <a:endParaRPr lang="en-US" sz="1200">
            <a:solidFill>
              <a:schemeClr val="bg1"/>
            </a:solidFill>
          </a:endParaRPr>
        </a:p>
      </xdr:txBody>
    </xdr:sp>
    <xdr:clientData/>
  </xdr:twoCellAnchor>
  <xdr:twoCellAnchor>
    <xdr:from>
      <xdr:col>2</xdr:col>
      <xdr:colOff>403088</xdr:colOff>
      <xdr:row>26</xdr:row>
      <xdr:rowOff>310535</xdr:rowOff>
    </xdr:from>
    <xdr:to>
      <xdr:col>2</xdr:col>
      <xdr:colOff>2615348</xdr:colOff>
      <xdr:row>27</xdr:row>
      <xdr:rowOff>165697</xdr:rowOff>
    </xdr:to>
    <xdr:sp macro="" textlink="">
      <xdr:nvSpPr>
        <xdr:cNvPr id="169" name="Freeform 11">
          <a:hlinkClick xmlns:r="http://schemas.openxmlformats.org/officeDocument/2006/relationships" r:id="rId16"/>
          <a:extLst>
            <a:ext uri="{FF2B5EF4-FFF2-40B4-BE49-F238E27FC236}">
              <a16:creationId xmlns:a16="http://schemas.microsoft.com/office/drawing/2014/main" id="{00000000-0008-0000-0000-0000A9000000}"/>
            </a:ext>
          </a:extLst>
        </xdr:cNvPr>
        <xdr:cNvSpPr>
          <a:spLocks noChangeArrowheads="1"/>
        </xdr:cNvSpPr>
      </xdr:nvSpPr>
      <xdr:spPr bwMode="auto">
        <a:xfrm>
          <a:off x="969066" y="10249665"/>
          <a:ext cx="2212260" cy="697228"/>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Cumplimiento</a:t>
          </a:r>
          <a:r>
            <a:rPr lang="en-US" sz="1200" baseline="0">
              <a:solidFill>
                <a:schemeClr val="bg1"/>
              </a:solidFill>
            </a:rPr>
            <a:t> del Sistema de vigilancia </a:t>
          </a:r>
          <a:r>
            <a:rPr lang="en-US" sz="1200">
              <a:solidFill>
                <a:schemeClr val="bg1"/>
              </a:solidFill>
            </a:rPr>
            <a:t>biomecanico</a:t>
          </a:r>
        </a:p>
        <a:p>
          <a:pPr algn="ctr"/>
          <a:endParaRPr lang="en-US" sz="1200">
            <a:solidFill>
              <a:schemeClr val="bg1"/>
            </a:solidFill>
          </a:endParaRPr>
        </a:p>
      </xdr:txBody>
    </xdr:sp>
    <xdr:clientData/>
  </xdr:twoCellAnchor>
  <xdr:twoCellAnchor>
    <xdr:from>
      <xdr:col>3</xdr:col>
      <xdr:colOff>176163</xdr:colOff>
      <xdr:row>26</xdr:row>
      <xdr:rowOff>295923</xdr:rowOff>
    </xdr:from>
    <xdr:to>
      <xdr:col>4</xdr:col>
      <xdr:colOff>572187</xdr:colOff>
      <xdr:row>27</xdr:row>
      <xdr:rowOff>151085</xdr:rowOff>
    </xdr:to>
    <xdr:sp macro="" textlink="">
      <xdr:nvSpPr>
        <xdr:cNvPr id="170" name="Freeform 11">
          <a:hlinkClick xmlns:r="http://schemas.openxmlformats.org/officeDocument/2006/relationships" r:id="rId17"/>
          <a:extLst>
            <a:ext uri="{FF2B5EF4-FFF2-40B4-BE49-F238E27FC236}">
              <a16:creationId xmlns:a16="http://schemas.microsoft.com/office/drawing/2014/main" id="{00000000-0008-0000-0000-0000AA000000}"/>
            </a:ext>
          </a:extLst>
        </xdr:cNvPr>
        <xdr:cNvSpPr>
          <a:spLocks noChangeArrowheads="1"/>
        </xdr:cNvSpPr>
      </xdr:nvSpPr>
      <xdr:spPr bwMode="auto">
        <a:xfrm>
          <a:off x="3541663" y="10151123"/>
          <a:ext cx="2212124" cy="693362"/>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Cumplimiento del sistema de vigilancia de riesgo psicosocial</a:t>
          </a:r>
        </a:p>
        <a:p>
          <a:pPr algn="ctr"/>
          <a:endParaRPr lang="en-US" sz="1200">
            <a:solidFill>
              <a:schemeClr val="bg1"/>
            </a:solidFill>
          </a:endParaRPr>
        </a:p>
      </xdr:txBody>
    </xdr:sp>
    <xdr:clientData/>
  </xdr:twoCellAnchor>
  <xdr:twoCellAnchor>
    <xdr:from>
      <xdr:col>4</xdr:col>
      <xdr:colOff>950132</xdr:colOff>
      <xdr:row>26</xdr:row>
      <xdr:rowOff>306712</xdr:rowOff>
    </xdr:from>
    <xdr:to>
      <xdr:col>4</xdr:col>
      <xdr:colOff>3162392</xdr:colOff>
      <xdr:row>27</xdr:row>
      <xdr:rowOff>161874</xdr:rowOff>
    </xdr:to>
    <xdr:sp macro="" textlink="">
      <xdr:nvSpPr>
        <xdr:cNvPr id="171" name="Freeform 11">
          <a:hlinkClick xmlns:r="http://schemas.openxmlformats.org/officeDocument/2006/relationships" r:id="rId18"/>
          <a:extLst>
            <a:ext uri="{FF2B5EF4-FFF2-40B4-BE49-F238E27FC236}">
              <a16:creationId xmlns:a16="http://schemas.microsoft.com/office/drawing/2014/main" id="{00000000-0008-0000-0000-0000AB000000}"/>
            </a:ext>
          </a:extLst>
        </xdr:cNvPr>
        <xdr:cNvSpPr>
          <a:spLocks noChangeArrowheads="1"/>
        </xdr:cNvSpPr>
      </xdr:nvSpPr>
      <xdr:spPr bwMode="auto">
        <a:xfrm>
          <a:off x="6131732" y="10161912"/>
          <a:ext cx="2212260" cy="693362"/>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endParaRPr lang="en-US" sz="1200">
            <a:solidFill>
              <a:schemeClr val="bg1"/>
            </a:solidFill>
          </a:endParaRPr>
        </a:p>
        <a:p>
          <a:pPr algn="ctr"/>
          <a:r>
            <a:rPr lang="en-US" sz="1200">
              <a:solidFill>
                <a:schemeClr val="bg1"/>
              </a:solidFill>
            </a:rPr>
            <a:t>Cumplimiento del sistema de vigilancia de riesgo cardiovascular</a:t>
          </a:r>
        </a:p>
        <a:p>
          <a:pPr algn="ctr"/>
          <a:endParaRPr lang="en-US" sz="1200">
            <a:solidFill>
              <a:schemeClr val="bg1"/>
            </a:solidFill>
          </a:endParaRPr>
        </a:p>
      </xdr:txBody>
    </xdr:sp>
    <xdr:clientData/>
  </xdr:twoCellAnchor>
  <xdr:twoCellAnchor>
    <xdr:from>
      <xdr:col>4</xdr:col>
      <xdr:colOff>3558303</xdr:colOff>
      <xdr:row>26</xdr:row>
      <xdr:rowOff>305904</xdr:rowOff>
    </xdr:from>
    <xdr:to>
      <xdr:col>6</xdr:col>
      <xdr:colOff>485724</xdr:colOff>
      <xdr:row>27</xdr:row>
      <xdr:rowOff>163797</xdr:rowOff>
    </xdr:to>
    <xdr:sp macro="" textlink="">
      <xdr:nvSpPr>
        <xdr:cNvPr id="172" name="Freeform 11">
          <a:hlinkClick xmlns:r="http://schemas.openxmlformats.org/officeDocument/2006/relationships" r:id="rId19"/>
          <a:extLst>
            <a:ext uri="{FF2B5EF4-FFF2-40B4-BE49-F238E27FC236}">
              <a16:creationId xmlns:a16="http://schemas.microsoft.com/office/drawing/2014/main" id="{00000000-0008-0000-0000-0000AC000000}"/>
            </a:ext>
          </a:extLst>
        </xdr:cNvPr>
        <xdr:cNvSpPr>
          <a:spLocks noChangeArrowheads="1"/>
        </xdr:cNvSpPr>
      </xdr:nvSpPr>
      <xdr:spPr bwMode="auto">
        <a:xfrm>
          <a:off x="8739903" y="10161104"/>
          <a:ext cx="2210621" cy="696093"/>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Cumplimiento de actividades de promoción y prevención</a:t>
          </a:r>
        </a:p>
        <a:p>
          <a:pPr algn="ctr"/>
          <a:endParaRPr lang="en-US" sz="1200">
            <a:solidFill>
              <a:schemeClr val="bg1"/>
            </a:solidFill>
          </a:endParaRPr>
        </a:p>
      </xdr:txBody>
    </xdr:sp>
    <xdr:clientData/>
  </xdr:twoCellAnchor>
  <xdr:twoCellAnchor>
    <xdr:from>
      <xdr:col>6</xdr:col>
      <xdr:colOff>895360</xdr:colOff>
      <xdr:row>26</xdr:row>
      <xdr:rowOff>331453</xdr:rowOff>
    </xdr:from>
    <xdr:to>
      <xdr:col>7</xdr:col>
      <xdr:colOff>1905900</xdr:colOff>
      <xdr:row>27</xdr:row>
      <xdr:rowOff>189346</xdr:rowOff>
    </xdr:to>
    <xdr:sp macro="" textlink="">
      <xdr:nvSpPr>
        <xdr:cNvPr id="173" name="Freeform 11">
          <a:hlinkClick xmlns:r="http://schemas.openxmlformats.org/officeDocument/2006/relationships" r:id="rId20"/>
          <a:extLst>
            <a:ext uri="{FF2B5EF4-FFF2-40B4-BE49-F238E27FC236}">
              <a16:creationId xmlns:a16="http://schemas.microsoft.com/office/drawing/2014/main" id="{00000000-0008-0000-0000-0000AD000000}"/>
            </a:ext>
          </a:extLst>
        </xdr:cNvPr>
        <xdr:cNvSpPr>
          <a:spLocks noChangeArrowheads="1"/>
        </xdr:cNvSpPr>
      </xdr:nvSpPr>
      <xdr:spPr bwMode="auto">
        <a:xfrm>
          <a:off x="11360160" y="10186653"/>
          <a:ext cx="2217040" cy="696093"/>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Activodades</a:t>
          </a:r>
          <a:r>
            <a:rPr lang="en-US" sz="1200" baseline="0">
              <a:solidFill>
                <a:schemeClr val="bg1"/>
              </a:solidFill>
            </a:rPr>
            <a:t> para el d</a:t>
          </a:r>
          <a:r>
            <a:rPr lang="en-US" sz="1200">
              <a:solidFill>
                <a:schemeClr val="bg1"/>
              </a:solidFill>
            </a:rPr>
            <a:t>esarrollo de competencias  Líderes</a:t>
          </a:r>
          <a:r>
            <a:rPr lang="en-US" sz="1200" baseline="0">
              <a:solidFill>
                <a:schemeClr val="bg1"/>
              </a:solidFill>
            </a:rPr>
            <a:t> de procesos</a:t>
          </a:r>
          <a:endParaRPr lang="en-US" sz="1200">
            <a:solidFill>
              <a:schemeClr val="bg1"/>
            </a:solidFill>
          </a:endParaRPr>
        </a:p>
        <a:p>
          <a:pPr algn="ctr"/>
          <a:endParaRPr lang="en-US" sz="1200">
            <a:solidFill>
              <a:schemeClr val="bg1"/>
            </a:solidFill>
          </a:endParaRPr>
        </a:p>
      </xdr:txBody>
    </xdr:sp>
    <xdr:clientData/>
  </xdr:twoCellAnchor>
  <xdr:twoCellAnchor>
    <xdr:from>
      <xdr:col>3</xdr:col>
      <xdr:colOff>176163</xdr:colOff>
      <xdr:row>27</xdr:row>
      <xdr:rowOff>295923</xdr:rowOff>
    </xdr:from>
    <xdr:to>
      <xdr:col>4</xdr:col>
      <xdr:colOff>572187</xdr:colOff>
      <xdr:row>28</xdr:row>
      <xdr:rowOff>111125</xdr:rowOff>
    </xdr:to>
    <xdr:sp macro="" textlink="">
      <xdr:nvSpPr>
        <xdr:cNvPr id="175" name="Freeform 11">
          <a:hlinkClick xmlns:r="http://schemas.openxmlformats.org/officeDocument/2006/relationships" r:id="rId21"/>
          <a:extLst>
            <a:ext uri="{FF2B5EF4-FFF2-40B4-BE49-F238E27FC236}">
              <a16:creationId xmlns:a16="http://schemas.microsoft.com/office/drawing/2014/main" id="{00000000-0008-0000-0000-0000AF000000}"/>
            </a:ext>
          </a:extLst>
        </xdr:cNvPr>
        <xdr:cNvSpPr>
          <a:spLocks noChangeArrowheads="1"/>
        </xdr:cNvSpPr>
      </xdr:nvSpPr>
      <xdr:spPr bwMode="auto">
        <a:xfrm>
          <a:off x="3541663" y="10376548"/>
          <a:ext cx="2221649" cy="656577"/>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endParaRPr lang="en-US" sz="1200">
            <a:solidFill>
              <a:schemeClr val="bg1"/>
            </a:solidFill>
          </a:endParaRPr>
        </a:p>
        <a:p>
          <a:pPr algn="ctr"/>
          <a:r>
            <a:rPr lang="en-US" sz="1200">
              <a:solidFill>
                <a:schemeClr val="bg1"/>
              </a:solidFill>
            </a:rPr>
            <a:t>Cumplimiento del plan institucional de capacitacion en SST</a:t>
          </a:r>
        </a:p>
        <a:p>
          <a:pPr algn="ctr"/>
          <a:endParaRPr lang="en-US" sz="1200">
            <a:solidFill>
              <a:schemeClr val="bg1"/>
            </a:solidFill>
          </a:endParaRPr>
        </a:p>
      </xdr:txBody>
    </xdr:sp>
    <xdr:clientData/>
  </xdr:twoCellAnchor>
  <xdr:twoCellAnchor>
    <xdr:from>
      <xdr:col>4</xdr:col>
      <xdr:colOff>950132</xdr:colOff>
      <xdr:row>27</xdr:row>
      <xdr:rowOff>320517</xdr:rowOff>
    </xdr:from>
    <xdr:to>
      <xdr:col>4</xdr:col>
      <xdr:colOff>3162392</xdr:colOff>
      <xdr:row>28</xdr:row>
      <xdr:rowOff>111125</xdr:rowOff>
    </xdr:to>
    <xdr:sp macro="" textlink="">
      <xdr:nvSpPr>
        <xdr:cNvPr id="176" name="Freeform 11">
          <a:hlinkClick xmlns:r="http://schemas.openxmlformats.org/officeDocument/2006/relationships" r:id="rId22"/>
          <a:extLst>
            <a:ext uri="{FF2B5EF4-FFF2-40B4-BE49-F238E27FC236}">
              <a16:creationId xmlns:a16="http://schemas.microsoft.com/office/drawing/2014/main" id="{00000000-0008-0000-0000-0000B0000000}"/>
            </a:ext>
          </a:extLst>
        </xdr:cNvPr>
        <xdr:cNvSpPr>
          <a:spLocks noChangeArrowheads="1"/>
        </xdr:cNvSpPr>
      </xdr:nvSpPr>
      <xdr:spPr bwMode="auto">
        <a:xfrm>
          <a:off x="6141257" y="10401142"/>
          <a:ext cx="2212260" cy="631983"/>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Gestion de herramientas de consulta y participacion en SST</a:t>
          </a:r>
        </a:p>
        <a:p>
          <a:pPr algn="ctr"/>
          <a:endParaRPr lang="en-US" sz="1200">
            <a:solidFill>
              <a:schemeClr val="bg1"/>
            </a:solidFill>
          </a:endParaRPr>
        </a:p>
      </xdr:txBody>
    </xdr:sp>
    <xdr:clientData/>
  </xdr:twoCellAnchor>
  <xdr:twoCellAnchor>
    <xdr:from>
      <xdr:col>4</xdr:col>
      <xdr:colOff>3556094</xdr:colOff>
      <xdr:row>27</xdr:row>
      <xdr:rowOff>319710</xdr:rowOff>
    </xdr:from>
    <xdr:to>
      <xdr:col>6</xdr:col>
      <xdr:colOff>483515</xdr:colOff>
      <xdr:row>28</xdr:row>
      <xdr:rowOff>158751</xdr:rowOff>
    </xdr:to>
    <xdr:sp macro="" textlink="">
      <xdr:nvSpPr>
        <xdr:cNvPr id="177" name="Freeform 11">
          <a:hlinkClick xmlns:r="http://schemas.openxmlformats.org/officeDocument/2006/relationships" r:id="rId23"/>
          <a:extLst>
            <a:ext uri="{FF2B5EF4-FFF2-40B4-BE49-F238E27FC236}">
              <a16:creationId xmlns:a16="http://schemas.microsoft.com/office/drawing/2014/main" id="{00000000-0008-0000-0000-0000B1000000}"/>
            </a:ext>
          </a:extLst>
        </xdr:cNvPr>
        <xdr:cNvSpPr>
          <a:spLocks noChangeArrowheads="1"/>
        </xdr:cNvSpPr>
      </xdr:nvSpPr>
      <xdr:spPr bwMode="auto">
        <a:xfrm>
          <a:off x="8747219" y="10400335"/>
          <a:ext cx="2213796" cy="680416"/>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Gestion del plan de emergencias</a:t>
          </a:r>
        </a:p>
        <a:p>
          <a:pPr algn="ctr"/>
          <a:endParaRPr lang="en-US" sz="1200">
            <a:solidFill>
              <a:schemeClr val="bg1"/>
            </a:solidFill>
          </a:endParaRPr>
        </a:p>
      </xdr:txBody>
    </xdr:sp>
    <xdr:clientData/>
  </xdr:twoCellAnchor>
  <xdr:twoCellAnchor>
    <xdr:from>
      <xdr:col>6</xdr:col>
      <xdr:colOff>909165</xdr:colOff>
      <xdr:row>27</xdr:row>
      <xdr:rowOff>303844</xdr:rowOff>
    </xdr:from>
    <xdr:to>
      <xdr:col>7</xdr:col>
      <xdr:colOff>1919705</xdr:colOff>
      <xdr:row>28</xdr:row>
      <xdr:rowOff>158750</xdr:rowOff>
    </xdr:to>
    <xdr:sp macro="" textlink="">
      <xdr:nvSpPr>
        <xdr:cNvPr id="178" name="Freeform 11">
          <a:hlinkClick xmlns:r="http://schemas.openxmlformats.org/officeDocument/2006/relationships" r:id="rId24"/>
          <a:extLst>
            <a:ext uri="{FF2B5EF4-FFF2-40B4-BE49-F238E27FC236}">
              <a16:creationId xmlns:a16="http://schemas.microsoft.com/office/drawing/2014/main" id="{00000000-0008-0000-0000-0000B2000000}"/>
            </a:ext>
          </a:extLst>
        </xdr:cNvPr>
        <xdr:cNvSpPr>
          <a:spLocks noChangeArrowheads="1"/>
        </xdr:cNvSpPr>
      </xdr:nvSpPr>
      <xdr:spPr bwMode="auto">
        <a:xfrm>
          <a:off x="11386665" y="10384469"/>
          <a:ext cx="2217040" cy="696281"/>
        </a:xfrm>
        <a:prstGeom prst="roundRect">
          <a:avLst/>
        </a:pr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1200">
              <a:solidFill>
                <a:schemeClr val="bg1"/>
              </a:solidFill>
            </a:rPr>
            <a:t>Gestion de contratistas</a:t>
          </a:r>
        </a:p>
        <a:p>
          <a:pPr algn="ctr"/>
          <a:endParaRPr lang="en-US" sz="1200">
            <a:solidFill>
              <a:schemeClr val="bg1"/>
            </a:solidFill>
          </a:endParaRPr>
        </a:p>
      </xdr:txBody>
    </xdr:sp>
    <xdr:clientData/>
  </xdr:twoCellAnchor>
  <xdr:twoCellAnchor editAs="oneCell">
    <xdr:from>
      <xdr:col>0</xdr:col>
      <xdr:colOff>317500</xdr:colOff>
      <xdr:row>0</xdr:row>
      <xdr:rowOff>304801</xdr:rowOff>
    </xdr:from>
    <xdr:to>
      <xdr:col>2</xdr:col>
      <xdr:colOff>1587501</xdr:colOff>
      <xdr:row>0</xdr:row>
      <xdr:rowOff>1079501</xdr:rowOff>
    </xdr:to>
    <xdr:pic>
      <xdr:nvPicPr>
        <xdr:cNvPr id="54" name="Imagen 53">
          <a:extLst>
            <a:ext uri="{FF2B5EF4-FFF2-40B4-BE49-F238E27FC236}">
              <a16:creationId xmlns:a16="http://schemas.microsoft.com/office/drawing/2014/main" id="{00000000-0008-0000-0000-000036000000}"/>
            </a:ext>
          </a:extLst>
        </xdr:cNvPr>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317500" y="304801"/>
          <a:ext cx="1825626" cy="774700"/>
        </a:xfrm>
        <a:prstGeom prst="rect">
          <a:avLst/>
        </a:prstGeom>
        <a:noFill/>
        <a:ln>
          <a:noFill/>
        </a:ln>
      </xdr:spPr>
    </xdr:pic>
    <xdr:clientData/>
  </xdr:twoCellAnchor>
  <xdr:twoCellAnchor editAs="oneCell">
    <xdr:from>
      <xdr:col>7</xdr:col>
      <xdr:colOff>47626</xdr:colOff>
      <xdr:row>0</xdr:row>
      <xdr:rowOff>254000</xdr:rowOff>
    </xdr:from>
    <xdr:to>
      <xdr:col>8</xdr:col>
      <xdr:colOff>158751</xdr:colOff>
      <xdr:row>0</xdr:row>
      <xdr:rowOff>1206500</xdr:rowOff>
    </xdr:to>
    <xdr:pic>
      <xdr:nvPicPr>
        <xdr:cNvPr id="55" name="Imagen 54">
          <a:extLst>
            <a:ext uri="{FF2B5EF4-FFF2-40B4-BE49-F238E27FC236}">
              <a16:creationId xmlns:a16="http://schemas.microsoft.com/office/drawing/2014/main" id="{00000000-0008-0000-0000-000037000000}"/>
            </a:ext>
          </a:extLst>
        </xdr:cNvPr>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1731626" y="254000"/>
          <a:ext cx="2317750" cy="9525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723418</xdr:colOff>
      <xdr:row>30</xdr:row>
      <xdr:rowOff>64303</xdr:rowOff>
    </xdr:from>
    <xdr:to>
      <xdr:col>7</xdr:col>
      <xdr:colOff>1933787</xdr:colOff>
      <xdr:row>31</xdr:row>
      <xdr:rowOff>610886</xdr:rowOff>
    </xdr:to>
    <xdr:sp macro="" textlink="">
      <xdr:nvSpPr>
        <xdr:cNvPr id="25" name="Rectangle 19">
          <a:extLst>
            <a:ext uri="{FF2B5EF4-FFF2-40B4-BE49-F238E27FC236}">
              <a16:creationId xmlns:a16="http://schemas.microsoft.com/office/drawing/2014/main" id="{00000000-0008-0000-0100-000019000000}"/>
            </a:ext>
          </a:extLst>
        </xdr:cNvPr>
        <xdr:cNvSpPr/>
      </xdr:nvSpPr>
      <xdr:spPr>
        <a:xfrm>
          <a:off x="1286076" y="8423797"/>
          <a:ext cx="12334926" cy="1302152"/>
        </a:xfrm>
        <a:prstGeom prst="rect">
          <a:avLst/>
        </a:prstGeom>
        <a:solidFill>
          <a:schemeClr val="bg2"/>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sz="1600"/>
        </a:p>
      </xdr:txBody>
    </xdr:sp>
    <xdr:clientData/>
  </xdr:twoCellAnchor>
  <xdr:twoCellAnchor>
    <xdr:from>
      <xdr:col>2</xdr:col>
      <xdr:colOff>11317</xdr:colOff>
      <xdr:row>7</xdr:row>
      <xdr:rowOff>48845</xdr:rowOff>
    </xdr:from>
    <xdr:to>
      <xdr:col>7</xdr:col>
      <xdr:colOff>2198077</xdr:colOff>
      <xdr:row>15</xdr:row>
      <xdr:rowOff>0</xdr:rowOff>
    </xdr:to>
    <xdr:sp macro="" textlink="">
      <xdr:nvSpPr>
        <xdr:cNvPr id="23" name="Left-Right Arrow 43">
          <a:extLst>
            <a:ext uri="{FF2B5EF4-FFF2-40B4-BE49-F238E27FC236}">
              <a16:creationId xmlns:a16="http://schemas.microsoft.com/office/drawing/2014/main" id="{00000000-0008-0000-0100-000017000000}"/>
            </a:ext>
          </a:extLst>
        </xdr:cNvPr>
        <xdr:cNvSpPr/>
      </xdr:nvSpPr>
      <xdr:spPr>
        <a:xfrm>
          <a:off x="581189" y="2051537"/>
          <a:ext cx="13307401" cy="3516925"/>
        </a:xfrm>
        <a:prstGeom prst="leftRightArrow">
          <a:avLst/>
        </a:prstGeom>
        <a:solidFill>
          <a:srgbClr val="FFFFFF">
            <a:lumMod val="95000"/>
          </a:srgbClr>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sz="1200"/>
        </a:p>
      </xdr:txBody>
    </xdr:sp>
    <xdr:clientData/>
  </xdr:twoCellAnchor>
  <xdr:twoCellAnchor>
    <xdr:from>
      <xdr:col>2</xdr:col>
      <xdr:colOff>16710</xdr:colOff>
      <xdr:row>13</xdr:row>
      <xdr:rowOff>514429</xdr:rowOff>
    </xdr:from>
    <xdr:to>
      <xdr:col>7</xdr:col>
      <xdr:colOff>1952624</xdr:colOff>
      <xdr:row>34</xdr:row>
      <xdr:rowOff>319157</xdr:rowOff>
    </xdr:to>
    <xdr:grpSp>
      <xdr:nvGrpSpPr>
        <xdr:cNvPr id="3" name="Grupo 2">
          <a:extLst>
            <a:ext uri="{FF2B5EF4-FFF2-40B4-BE49-F238E27FC236}">
              <a16:creationId xmlns:a16="http://schemas.microsoft.com/office/drawing/2014/main" id="{00000000-0008-0000-0100-000003000000}"/>
            </a:ext>
          </a:extLst>
        </xdr:cNvPr>
        <xdr:cNvGrpSpPr/>
      </xdr:nvGrpSpPr>
      <xdr:grpSpPr>
        <a:xfrm>
          <a:off x="568157" y="9521403"/>
          <a:ext cx="14101178" cy="6756307"/>
          <a:chOff x="567043" y="5392956"/>
          <a:chExt cx="13141312" cy="7456119"/>
        </a:xfrm>
      </xdr:grpSpPr>
      <xdr:sp macro="" textlink="">
        <xdr:nvSpPr>
          <xdr:cNvPr id="9" name="Pentagon 3">
            <a:extLst>
              <a:ext uri="{FF2B5EF4-FFF2-40B4-BE49-F238E27FC236}">
                <a16:creationId xmlns:a16="http://schemas.microsoft.com/office/drawing/2014/main" id="{00000000-0008-0000-0100-000009000000}"/>
              </a:ext>
            </a:extLst>
          </xdr:cNvPr>
          <xdr:cNvSpPr/>
        </xdr:nvSpPr>
        <xdr:spPr>
          <a:xfrm rot="5400000">
            <a:off x="6558454" y="5373801"/>
            <a:ext cx="1878413" cy="12411274"/>
          </a:xfrm>
          <a:prstGeom prst="homePlate">
            <a:avLst/>
          </a:prstGeom>
          <a:solidFill>
            <a:schemeClr val="bg2"/>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sz="1600"/>
          </a:p>
        </xdr:txBody>
      </xdr:sp>
      <xdr:sp macro="" textlink="">
        <xdr:nvSpPr>
          <xdr:cNvPr id="11" name="Up-Down Arrow 41">
            <a:extLst>
              <a:ext uri="{FF2B5EF4-FFF2-40B4-BE49-F238E27FC236}">
                <a16:creationId xmlns:a16="http://schemas.microsoft.com/office/drawing/2014/main" id="{00000000-0008-0000-0100-00000B000000}"/>
              </a:ext>
            </a:extLst>
          </xdr:cNvPr>
          <xdr:cNvSpPr/>
        </xdr:nvSpPr>
        <xdr:spPr>
          <a:xfrm>
            <a:off x="567043" y="5847642"/>
            <a:ext cx="576592" cy="7001433"/>
          </a:xfrm>
          <a:prstGeom prst="upDownArrow">
            <a:avLst/>
          </a:prstGeom>
          <a:solidFill>
            <a:srgbClr val="1F3F7D"/>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sz="1600">
              <a:solidFill>
                <a:schemeClr val="bg1"/>
              </a:solidFill>
            </a:endParaRPr>
          </a:p>
        </xdr:txBody>
      </xdr:sp>
      <xdr:sp macro="" textlink="">
        <xdr:nvSpPr>
          <xdr:cNvPr id="12" name="Google Shape;167;p24">
            <a:extLst>
              <a:ext uri="{FF2B5EF4-FFF2-40B4-BE49-F238E27FC236}">
                <a16:creationId xmlns:a16="http://schemas.microsoft.com/office/drawing/2014/main" id="{00000000-0008-0000-0100-00000C000000}"/>
              </a:ext>
            </a:extLst>
          </xdr:cNvPr>
          <xdr:cNvSpPr txBox="1">
            <a:spLocks/>
          </xdr:cNvSpPr>
        </xdr:nvSpPr>
        <xdr:spPr>
          <a:xfrm rot="16200000">
            <a:off x="-992590" y="8401710"/>
            <a:ext cx="3783699" cy="422686"/>
          </a:xfrm>
          <a:prstGeom prst="rect">
            <a:avLst/>
          </a:prstGeom>
          <a:noFill/>
          <a:ln>
            <a:noFill/>
          </a:ln>
        </xdr:spPr>
        <xdr:txBody>
          <a:bodyPr spcFirstLastPara="1" wrap="square" lIns="68575" tIns="34275" rIns="68575" bIns="34275" anchor="t"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139700" indent="0">
              <a:buClr>
                <a:srgbClr val="FFFFFF"/>
              </a:buClr>
              <a:buSzPts val="1400"/>
            </a:pPr>
            <a:r>
              <a:rPr lang="es-ES" sz="1800" b="1">
                <a:solidFill>
                  <a:schemeClr val="bg1"/>
                </a:solidFill>
              </a:rPr>
              <a:t>Fortalecer el entorno laboral </a:t>
            </a:r>
          </a:p>
        </xdr:txBody>
      </xdr:sp>
      <xdr:sp macro="" textlink="">
        <xdr:nvSpPr>
          <xdr:cNvPr id="15" name="Rectangle 19">
            <a:extLst>
              <a:ext uri="{FF2B5EF4-FFF2-40B4-BE49-F238E27FC236}">
                <a16:creationId xmlns:a16="http://schemas.microsoft.com/office/drawing/2014/main" id="{00000000-0008-0000-0100-00000F000000}"/>
              </a:ext>
            </a:extLst>
          </xdr:cNvPr>
          <xdr:cNvSpPr/>
        </xdr:nvSpPr>
        <xdr:spPr>
          <a:xfrm>
            <a:off x="1285826" y="7481151"/>
            <a:ext cx="12422529" cy="1470994"/>
          </a:xfrm>
          <a:prstGeom prst="rect">
            <a:avLst/>
          </a:prstGeom>
          <a:solidFill>
            <a:schemeClr val="bg2"/>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sz="1600"/>
          </a:p>
        </xdr:txBody>
      </xdr:sp>
      <xdr:sp macro="" textlink="">
        <xdr:nvSpPr>
          <xdr:cNvPr id="17" name="Pentagon 3">
            <a:extLst>
              <a:ext uri="{FF2B5EF4-FFF2-40B4-BE49-F238E27FC236}">
                <a16:creationId xmlns:a16="http://schemas.microsoft.com/office/drawing/2014/main" id="{00000000-0008-0000-0100-000011000000}"/>
              </a:ext>
            </a:extLst>
          </xdr:cNvPr>
          <xdr:cNvSpPr/>
        </xdr:nvSpPr>
        <xdr:spPr>
          <a:xfrm rot="16200000">
            <a:off x="6525251" y="143552"/>
            <a:ext cx="1912465" cy="12411274"/>
          </a:xfrm>
          <a:prstGeom prst="homePlate">
            <a:avLst/>
          </a:prstGeom>
          <a:solidFill>
            <a:schemeClr val="bg2"/>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sz="1600"/>
          </a:p>
        </xdr:txBody>
      </xdr:sp>
      <xdr:sp macro="" textlink="">
        <xdr:nvSpPr>
          <xdr:cNvPr id="20" name="Google Shape;167;p24">
            <a:extLst>
              <a:ext uri="{FF2B5EF4-FFF2-40B4-BE49-F238E27FC236}">
                <a16:creationId xmlns:a16="http://schemas.microsoft.com/office/drawing/2014/main" id="{00000000-0008-0000-0100-000014000000}"/>
              </a:ext>
            </a:extLst>
          </xdr:cNvPr>
          <xdr:cNvSpPr txBox="1">
            <a:spLocks/>
          </xdr:cNvSpPr>
        </xdr:nvSpPr>
        <xdr:spPr>
          <a:xfrm>
            <a:off x="1437664" y="9223501"/>
            <a:ext cx="11778944" cy="952818"/>
          </a:xfrm>
          <a:prstGeom prst="rect">
            <a:avLst/>
          </a:prstGeom>
          <a:noFill/>
          <a:ln>
            <a:noFill/>
          </a:ln>
        </xdr:spPr>
        <xdr:txBody>
          <a:bodyPr spcFirstLastPara="1" wrap="square" lIns="68575" tIns="34275" rIns="68575" bIns="34275" anchor="t"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139700" indent="0" algn="l">
              <a:buClr>
                <a:srgbClr val="FFFFFF"/>
              </a:buClr>
              <a:buSzPts val="1400"/>
            </a:pPr>
            <a:r>
              <a:rPr lang="es-ES" sz="2000"/>
              <a:t>Empoderar al talento humano desarrollando las competencias requeridas en Seguridad y Salud en el Trabajo, para que sean multiplicadores del SG SST.</a:t>
            </a:r>
          </a:p>
          <a:p>
            <a:pPr marL="139700" indent="0" algn="l">
              <a:buClr>
                <a:srgbClr val="FFFFFF"/>
              </a:buClr>
              <a:buSzPts val="1400"/>
            </a:pPr>
            <a:endParaRPr lang="es-ES" sz="2000"/>
          </a:p>
        </xdr:txBody>
      </xdr:sp>
      <xdr:sp macro="" textlink="">
        <xdr:nvSpPr>
          <xdr:cNvPr id="21" name="Google Shape;167;p24">
            <a:extLst>
              <a:ext uri="{FF2B5EF4-FFF2-40B4-BE49-F238E27FC236}">
                <a16:creationId xmlns:a16="http://schemas.microsoft.com/office/drawing/2014/main" id="{00000000-0008-0000-0100-000015000000}"/>
              </a:ext>
            </a:extLst>
          </xdr:cNvPr>
          <xdr:cNvSpPr txBox="1">
            <a:spLocks/>
          </xdr:cNvSpPr>
        </xdr:nvSpPr>
        <xdr:spPr>
          <a:xfrm>
            <a:off x="1482979" y="7729919"/>
            <a:ext cx="11991440" cy="739549"/>
          </a:xfrm>
          <a:prstGeom prst="rect">
            <a:avLst/>
          </a:prstGeom>
          <a:noFill/>
          <a:ln>
            <a:noFill/>
          </a:ln>
        </xdr:spPr>
        <xdr:txBody>
          <a:bodyPr spcFirstLastPara="1" wrap="square" lIns="68575" tIns="34275" rIns="68575" bIns="34275" anchor="t"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139700" indent="0" algn="l">
              <a:buClr>
                <a:srgbClr val="FFFFFF"/>
              </a:buClr>
              <a:buSzPts val="1400"/>
            </a:pPr>
            <a:r>
              <a:rPr lang="es-CO" sz="2000" b="0" i="0" u="none" strike="noStrike" cap="none">
                <a:solidFill>
                  <a:srgbClr val="000000"/>
                </a:solidFill>
                <a:effectLst/>
                <a:latin typeface="Arial"/>
                <a:ea typeface="Arial"/>
                <a:cs typeface="Arial"/>
                <a:sym typeface="Arial"/>
              </a:rPr>
              <a:t>Eliminar los peligros y reducir los riesgos para la seguridad y salud en el trabajo estableciendo controles según su identificación y priorización, promoviendo la cultura del autocuidado.</a:t>
            </a:r>
          </a:p>
        </xdr:txBody>
      </xdr:sp>
      <xdr:sp macro="" textlink="">
        <xdr:nvSpPr>
          <xdr:cNvPr id="22" name="Google Shape;167;p24">
            <a:extLst>
              <a:ext uri="{FF2B5EF4-FFF2-40B4-BE49-F238E27FC236}">
                <a16:creationId xmlns:a16="http://schemas.microsoft.com/office/drawing/2014/main" id="{00000000-0008-0000-0100-000016000000}"/>
              </a:ext>
            </a:extLst>
          </xdr:cNvPr>
          <xdr:cNvSpPr txBox="1">
            <a:spLocks/>
          </xdr:cNvSpPr>
        </xdr:nvSpPr>
        <xdr:spPr>
          <a:xfrm>
            <a:off x="1578465" y="6274071"/>
            <a:ext cx="11778944" cy="739549"/>
          </a:xfrm>
          <a:prstGeom prst="rect">
            <a:avLst/>
          </a:prstGeom>
          <a:noFill/>
          <a:ln>
            <a:noFill/>
          </a:ln>
        </xdr:spPr>
        <xdr:txBody>
          <a:bodyPr spcFirstLastPara="1" wrap="square" lIns="68575" tIns="34275" rIns="68575" bIns="34275" anchor="t"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139700" indent="0" algn="l">
              <a:buClr>
                <a:srgbClr val="FFFFFF"/>
              </a:buClr>
              <a:buSzPts val="1400"/>
            </a:pPr>
            <a:r>
              <a:rPr lang="es-ES" sz="2000"/>
              <a:t>Fortalecer la gestión institucional en seguridad y salud en el trabajo, proporcionando condiciones de trabajo seguras y saludables, para la prevención de lesiones y/o deterioro de la salud relacionados con el trabajo. </a:t>
            </a:r>
          </a:p>
        </xdr:txBody>
      </xdr:sp>
      <xdr:sp macro="" textlink="">
        <xdr:nvSpPr>
          <xdr:cNvPr id="10" name="Google Shape;167;p24">
            <a:extLst>
              <a:ext uri="{FF2B5EF4-FFF2-40B4-BE49-F238E27FC236}">
                <a16:creationId xmlns:a16="http://schemas.microsoft.com/office/drawing/2014/main" id="{00000000-0008-0000-0100-00000A000000}"/>
              </a:ext>
            </a:extLst>
          </xdr:cNvPr>
          <xdr:cNvSpPr txBox="1">
            <a:spLocks/>
          </xdr:cNvSpPr>
        </xdr:nvSpPr>
        <xdr:spPr>
          <a:xfrm>
            <a:off x="1456055" y="10640187"/>
            <a:ext cx="12050714" cy="986506"/>
          </a:xfrm>
          <a:prstGeom prst="rect">
            <a:avLst/>
          </a:prstGeom>
          <a:noFill/>
          <a:ln>
            <a:noFill/>
          </a:ln>
        </xdr:spPr>
        <xdr:txBody>
          <a:bodyPr spcFirstLastPara="1" wrap="square" lIns="68575" tIns="34275" rIns="68575" bIns="34275" anchor="t"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139700" indent="0" algn="l">
              <a:buClr>
                <a:srgbClr val="FFFFFF"/>
              </a:buClr>
              <a:buSzPts val="1400"/>
            </a:pPr>
            <a:r>
              <a:rPr lang="es-ES" sz="2000"/>
              <a:t>Gestionar los riesgos y oportunidades de Seguridad y Salud en el Trabajo a través de la consulta y participación, con el fin de integrar a los servidores públicos y grupos de valor e interés en el SGSST.</a:t>
            </a:r>
          </a:p>
        </xdr:txBody>
      </xdr:sp>
    </xdr:grpSp>
    <xdr:clientData/>
  </xdr:twoCellAnchor>
  <xdr:twoCellAnchor>
    <xdr:from>
      <xdr:col>2</xdr:col>
      <xdr:colOff>22109</xdr:colOff>
      <xdr:row>7</xdr:row>
      <xdr:rowOff>106948</xdr:rowOff>
    </xdr:from>
    <xdr:to>
      <xdr:col>7</xdr:col>
      <xdr:colOff>2155058</xdr:colOff>
      <xdr:row>15</xdr:row>
      <xdr:rowOff>155794</xdr:rowOff>
    </xdr:to>
    <xdr:sp macro="" textlink="">
      <xdr:nvSpPr>
        <xdr:cNvPr id="28" name="Left-Right Arrow 43">
          <a:extLst>
            <a:ext uri="{FF2B5EF4-FFF2-40B4-BE49-F238E27FC236}">
              <a16:creationId xmlns:a16="http://schemas.microsoft.com/office/drawing/2014/main" id="{00000000-0008-0000-0100-00001C000000}"/>
            </a:ext>
          </a:extLst>
        </xdr:cNvPr>
        <xdr:cNvSpPr/>
      </xdr:nvSpPr>
      <xdr:spPr>
        <a:xfrm>
          <a:off x="583583" y="6376737"/>
          <a:ext cx="14298212" cy="3618215"/>
        </a:xfrm>
        <a:prstGeom prst="leftRightArrow">
          <a:avLst/>
        </a:prstGeom>
        <a:solidFill>
          <a:srgbClr val="F42F63"/>
        </a:solidFill>
        <a:ln w="2540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FFFFFF"/>
              </a:solidFill>
              <a:latin typeface="Arial"/>
              <a:sym typeface="Arial"/>
            </a:defRPr>
          </a:lvl9pPr>
        </a:lstStyle>
        <a:p>
          <a:pPr algn="ctr"/>
          <a:endParaRPr lang="en-US" sz="1200">
            <a:solidFill>
              <a:schemeClr val="bg1"/>
            </a:solidFill>
          </a:endParaRPr>
        </a:p>
      </xdr:txBody>
    </xdr:sp>
    <xdr:clientData/>
  </xdr:twoCellAnchor>
  <xdr:twoCellAnchor>
    <xdr:from>
      <xdr:col>2</xdr:col>
      <xdr:colOff>810874</xdr:colOff>
      <xdr:row>9</xdr:row>
      <xdr:rowOff>974310</xdr:rowOff>
    </xdr:from>
    <xdr:to>
      <xdr:col>7</xdr:col>
      <xdr:colOff>1074869</xdr:colOff>
      <xdr:row>11</xdr:row>
      <xdr:rowOff>198866</xdr:rowOff>
    </xdr:to>
    <xdr:sp macro="" textlink="">
      <xdr:nvSpPr>
        <xdr:cNvPr id="24" name="Google Shape;167;p24">
          <a:extLst>
            <a:ext uri="{FF2B5EF4-FFF2-40B4-BE49-F238E27FC236}">
              <a16:creationId xmlns:a16="http://schemas.microsoft.com/office/drawing/2014/main" id="{00000000-0008-0000-0100-000018000000}"/>
            </a:ext>
          </a:extLst>
        </xdr:cNvPr>
        <xdr:cNvSpPr txBox="1">
          <a:spLocks/>
        </xdr:cNvSpPr>
      </xdr:nvSpPr>
      <xdr:spPr>
        <a:xfrm>
          <a:off x="1372348" y="7845678"/>
          <a:ext cx="12429258" cy="668346"/>
        </a:xfrm>
        <a:prstGeom prst="rect">
          <a:avLst/>
        </a:prstGeom>
        <a:noFill/>
        <a:ln>
          <a:noFill/>
        </a:ln>
      </xdr:spPr>
      <xdr:txBody>
        <a:bodyPr spcFirstLastPara="1" wrap="square" lIns="68575" tIns="34275" rIns="68575" bIns="34275" anchor="t"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139700" indent="0" algn="ctr">
            <a:buClr>
              <a:srgbClr val="FFFFFF"/>
            </a:buClr>
            <a:buSzPts val="1400"/>
          </a:pPr>
          <a:r>
            <a:rPr lang="es-ES" sz="2800">
              <a:solidFill>
                <a:schemeClr val="bg1"/>
              </a:solidFill>
            </a:rPr>
            <a:t>Objetivo estratégico No.  5. Fortalecer capacidades institucionales de sector salud.</a:t>
          </a:r>
        </a:p>
      </xdr:txBody>
    </xdr:sp>
    <xdr:clientData/>
  </xdr:twoCellAnchor>
  <xdr:twoCellAnchor>
    <xdr:from>
      <xdr:col>9</xdr:col>
      <xdr:colOff>321716</xdr:colOff>
      <xdr:row>1</xdr:row>
      <xdr:rowOff>18285</xdr:rowOff>
    </xdr:from>
    <xdr:to>
      <xdr:col>12</xdr:col>
      <xdr:colOff>611087</xdr:colOff>
      <xdr:row>2</xdr:row>
      <xdr:rowOff>198190</xdr:rowOff>
    </xdr:to>
    <xdr:grpSp>
      <xdr:nvGrpSpPr>
        <xdr:cNvPr id="29" name="Grupo 28">
          <a:hlinkClick xmlns:r="http://schemas.openxmlformats.org/officeDocument/2006/relationships" r:id="rId1"/>
          <a:extLst>
            <a:ext uri="{FF2B5EF4-FFF2-40B4-BE49-F238E27FC236}">
              <a16:creationId xmlns:a16="http://schemas.microsoft.com/office/drawing/2014/main" id="{00000000-0008-0000-0100-00001D000000}"/>
            </a:ext>
          </a:extLst>
        </xdr:cNvPr>
        <xdr:cNvGrpSpPr/>
      </xdr:nvGrpSpPr>
      <xdr:grpSpPr>
        <a:xfrm>
          <a:off x="15444742" y="1321706"/>
          <a:ext cx="2311345" cy="514116"/>
          <a:chOff x="14436199" y="610885"/>
          <a:chExt cx="2298864" cy="562352"/>
        </a:xfrm>
      </xdr:grpSpPr>
      <xdr:grpSp>
        <xdr:nvGrpSpPr>
          <xdr:cNvPr id="30" name="Grupo 45">
            <a:extLst>
              <a:ext uri="{FF2B5EF4-FFF2-40B4-BE49-F238E27FC236}">
                <a16:creationId xmlns:a16="http://schemas.microsoft.com/office/drawing/2014/main" id="{00000000-0008-0000-0100-00001E000000}"/>
              </a:ext>
            </a:extLst>
          </xdr:cNvPr>
          <xdr:cNvGrpSpPr>
            <a:grpSpLocks/>
          </xdr:cNvGrpSpPr>
        </xdr:nvGrpSpPr>
        <xdr:grpSpPr bwMode="auto">
          <a:xfrm rot="10800000">
            <a:off x="14436199" y="610885"/>
            <a:ext cx="1752279" cy="562352"/>
            <a:chOff x="10994607" y="2460373"/>
            <a:chExt cx="15906412" cy="2275321"/>
          </a:xfrm>
        </xdr:grpSpPr>
        <xdr:sp macro="" textlink="">
          <xdr:nvSpPr>
            <xdr:cNvPr id="32" name="Freeform 27">
              <a:extLst>
                <a:ext uri="{FF2B5EF4-FFF2-40B4-BE49-F238E27FC236}">
                  <a16:creationId xmlns:a16="http://schemas.microsoft.com/office/drawing/2014/main" id="{00000000-0008-0000-0100-000020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42" name="Forma libre: forma 72">
              <a:extLst>
                <a:ext uri="{FF2B5EF4-FFF2-40B4-BE49-F238E27FC236}">
                  <a16:creationId xmlns:a16="http://schemas.microsoft.com/office/drawing/2014/main" id="{00000000-0008-0000-0100-00002A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43" name="Freeform 25">
              <a:extLst>
                <a:ext uri="{FF2B5EF4-FFF2-40B4-BE49-F238E27FC236}">
                  <a16:creationId xmlns:a16="http://schemas.microsoft.com/office/drawing/2014/main" id="{00000000-0008-0000-0100-00002B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44" name="Forma libre: forma 67">
              <a:extLst>
                <a:ext uri="{FF2B5EF4-FFF2-40B4-BE49-F238E27FC236}">
                  <a16:creationId xmlns:a16="http://schemas.microsoft.com/office/drawing/2014/main" id="{00000000-0008-0000-0100-00002C000000}"/>
                </a:ext>
              </a:extLst>
            </xdr:cNvPr>
            <xdr:cNvSpPr>
              <a:spLocks noChangeArrowheads="1"/>
            </xdr:cNvSpPr>
          </xdr:nvSpPr>
          <xdr:spPr bwMode="auto">
            <a:xfrm>
              <a:off x="12187109" y="2781558"/>
              <a:ext cx="13132850" cy="1620502"/>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a:p>
          </xdr:txBody>
        </xdr:sp>
        <xdr:sp macro="" textlink="">
          <xdr:nvSpPr>
            <xdr:cNvPr id="45" name="Freeform 28">
              <a:extLst>
                <a:ext uri="{FF2B5EF4-FFF2-40B4-BE49-F238E27FC236}">
                  <a16:creationId xmlns:a16="http://schemas.microsoft.com/office/drawing/2014/main" id="{00000000-0008-0000-0100-00002D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46" name="TextBox 2">
              <a:extLst>
                <a:ext uri="{FF2B5EF4-FFF2-40B4-BE49-F238E27FC236}">
                  <a16:creationId xmlns:a16="http://schemas.microsoft.com/office/drawing/2014/main" id="{00000000-0008-0000-0100-00002E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47" name="Subtitle 2">
              <a:extLst>
                <a:ext uri="{FF2B5EF4-FFF2-40B4-BE49-F238E27FC236}">
                  <a16:creationId xmlns:a16="http://schemas.microsoft.com/office/drawing/2014/main" id="{00000000-0008-0000-0100-00002F000000}"/>
                </a:ext>
              </a:extLst>
            </xdr:cNvPr>
            <xdr:cNvSpPr txBox="1">
              <a:spLocks/>
            </xdr:cNvSpPr>
          </xdr:nvSpPr>
          <xdr:spPr>
            <a:xfrm>
              <a:off x="13283311" y="2460373"/>
              <a:ext cx="13617708" cy="1334532"/>
            </a:xfrm>
            <a:prstGeom prst="rect">
              <a:avLst/>
            </a:prstGeom>
          </xdr:spPr>
          <xdr:txBody>
            <a:bodyPr vert="horz" wrap="square" lIns="91440" tIns="45720" rIns="91440" bIns="45720" rtlCol="0" anchor="ctr">
              <a:noAutofit/>
              <a:scene3d>
                <a:camera prst="orthographicFront">
                  <a:rot lat="0" lon="0" rev="10799999"/>
                </a:camera>
                <a:lightRig rig="threePt" dir="t"/>
              </a:scene3d>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endParaRPr lang="en-US" sz="1400" b="0">
                <a:solidFill>
                  <a:srgbClr val="FFFFFF"/>
                </a:solidFill>
                <a:latin typeface="Arial" panose="020B0604020202020204" pitchFamily="34" charset="0"/>
                <a:ea typeface="Open Sans Light" panose="020B0306030504020204" pitchFamily="34" charset="0"/>
                <a:cs typeface="Arial" panose="020B0604020202020204" pitchFamily="34" charset="0"/>
              </a:endParaRPr>
            </a:p>
          </xdr:txBody>
        </xdr:sp>
      </xdr:grpSp>
      <xdr:sp macro="" textlink="">
        <xdr:nvSpPr>
          <xdr:cNvPr id="31" name="Subtitle 2">
            <a:hlinkClick xmlns:r="http://schemas.openxmlformats.org/officeDocument/2006/relationships" r:id="rId1"/>
            <a:extLst>
              <a:ext uri="{FF2B5EF4-FFF2-40B4-BE49-F238E27FC236}">
                <a16:creationId xmlns:a16="http://schemas.microsoft.com/office/drawing/2014/main" id="{00000000-0008-0000-0100-00001F000000}"/>
              </a:ext>
            </a:extLst>
          </xdr:cNvPr>
          <xdr:cNvSpPr txBox="1">
            <a:spLocks/>
          </xdr:cNvSpPr>
        </xdr:nvSpPr>
        <xdr:spPr bwMode="auto">
          <a:xfrm>
            <a:off x="14725569" y="626962"/>
            <a:ext cx="2009494" cy="289366"/>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400" b="1">
                <a:solidFill>
                  <a:srgbClr val="FFFFFF"/>
                </a:solidFill>
                <a:latin typeface="Arial" panose="020B0604020202020204" pitchFamily="34" charset="0"/>
                <a:ea typeface="Open Sans Light" panose="020B0306030504020204" pitchFamily="34" charset="0"/>
                <a:cs typeface="Arial" panose="020B0604020202020204" pitchFamily="34" charset="0"/>
              </a:rPr>
              <a:t>SIGUIENTE</a:t>
            </a:r>
          </a:p>
        </xdr:txBody>
      </xdr:sp>
    </xdr:grpSp>
    <xdr:clientData/>
  </xdr:twoCellAnchor>
  <xdr:twoCellAnchor editAs="oneCell">
    <xdr:from>
      <xdr:col>2</xdr:col>
      <xdr:colOff>170961</xdr:colOff>
      <xdr:row>0</xdr:row>
      <xdr:rowOff>179196</xdr:rowOff>
    </xdr:from>
    <xdr:to>
      <xdr:col>2</xdr:col>
      <xdr:colOff>1995715</xdr:colOff>
      <xdr:row>0</xdr:row>
      <xdr:rowOff>1015302</xdr:rowOff>
    </xdr:to>
    <xdr:pic>
      <xdr:nvPicPr>
        <xdr:cNvPr id="48" name="Imagen 47">
          <a:extLst>
            <a:ext uri="{FF2B5EF4-FFF2-40B4-BE49-F238E27FC236}">
              <a16:creationId xmlns:a16="http://schemas.microsoft.com/office/drawing/2014/main" id="{00000000-0008-0000-0100-000030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5714" y="179196"/>
          <a:ext cx="1824754" cy="836106"/>
        </a:xfrm>
        <a:prstGeom prst="rect">
          <a:avLst/>
        </a:prstGeom>
        <a:noFill/>
        <a:ln>
          <a:noFill/>
        </a:ln>
      </xdr:spPr>
    </xdr:pic>
    <xdr:clientData/>
  </xdr:twoCellAnchor>
  <xdr:twoCellAnchor editAs="oneCell">
    <xdr:from>
      <xdr:col>7</xdr:col>
      <xdr:colOff>701292</xdr:colOff>
      <xdr:row>0</xdr:row>
      <xdr:rowOff>191198</xdr:rowOff>
    </xdr:from>
    <xdr:to>
      <xdr:col>8</xdr:col>
      <xdr:colOff>54081</xdr:colOff>
      <xdr:row>0</xdr:row>
      <xdr:rowOff>983901</xdr:rowOff>
    </xdr:to>
    <xdr:pic>
      <xdr:nvPicPr>
        <xdr:cNvPr id="49" name="Imagen 48">
          <a:extLst>
            <a:ext uri="{FF2B5EF4-FFF2-40B4-BE49-F238E27FC236}">
              <a16:creationId xmlns:a16="http://schemas.microsoft.com/office/drawing/2014/main" id="{00000000-0008-0000-0100-000031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429204" y="191198"/>
          <a:ext cx="1561333" cy="79270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325244</xdr:colOff>
      <xdr:row>29</xdr:row>
      <xdr:rowOff>69695</xdr:rowOff>
    </xdr:from>
    <xdr:to>
      <xdr:col>8</xdr:col>
      <xdr:colOff>2641508</xdr:colOff>
      <xdr:row>30</xdr:row>
      <xdr:rowOff>770706</xdr:rowOff>
    </xdr:to>
    <xdr:sp macro="" textlink="">
      <xdr:nvSpPr>
        <xdr:cNvPr id="194" name="Freeform 3">
          <a:extLst>
            <a:ext uri="{FF2B5EF4-FFF2-40B4-BE49-F238E27FC236}">
              <a16:creationId xmlns:a16="http://schemas.microsoft.com/office/drawing/2014/main" id="{00000000-0008-0000-0200-0000C2000000}"/>
            </a:ext>
          </a:extLst>
        </xdr:cNvPr>
        <xdr:cNvSpPr>
          <a:spLocks noChangeArrowheads="1"/>
        </xdr:cNvSpPr>
      </xdr:nvSpPr>
      <xdr:spPr bwMode="auto">
        <a:xfrm>
          <a:off x="12359268" y="20211585"/>
          <a:ext cx="8054496" cy="1490889"/>
        </a:xfrm>
        <a:custGeom>
          <a:avLst/>
          <a:gdLst>
            <a:gd name="T0" fmla="*/ 4045 w 4046"/>
            <a:gd name="T1" fmla="*/ 891 h 892"/>
            <a:gd name="T2" fmla="*/ 0 w 4046"/>
            <a:gd name="T3" fmla="*/ 891 h 892"/>
            <a:gd name="T4" fmla="*/ 0 w 4046"/>
            <a:gd name="T5" fmla="*/ 0 h 892"/>
            <a:gd name="T6" fmla="*/ 4045 w 4046"/>
            <a:gd name="T7" fmla="*/ 0 h 892"/>
            <a:gd name="T8" fmla="*/ 4045 w 4046"/>
            <a:gd name="T9" fmla="*/ 891 h 892"/>
          </a:gdLst>
          <a:ahLst/>
          <a:cxnLst>
            <a:cxn ang="0">
              <a:pos x="T0" y="T1"/>
            </a:cxn>
            <a:cxn ang="0">
              <a:pos x="T2" y="T3"/>
            </a:cxn>
            <a:cxn ang="0">
              <a:pos x="T4" y="T5"/>
            </a:cxn>
            <a:cxn ang="0">
              <a:pos x="T6" y="T7"/>
            </a:cxn>
            <a:cxn ang="0">
              <a:pos x="T8" y="T9"/>
            </a:cxn>
          </a:cxnLst>
          <a:rect l="0" t="0" r="r" b="b"/>
          <a:pathLst>
            <a:path w="4046" h="892">
              <a:moveTo>
                <a:pt x="4045" y="891"/>
              </a:moveTo>
              <a:lnTo>
                <a:pt x="0" y="891"/>
              </a:lnTo>
              <a:lnTo>
                <a:pt x="0" y="0"/>
              </a:lnTo>
              <a:lnTo>
                <a:pt x="4045" y="0"/>
              </a:lnTo>
              <a:lnTo>
                <a:pt x="4045" y="891"/>
              </a:lnTo>
            </a:path>
          </a:pathLst>
        </a:custGeom>
        <a:solidFill>
          <a:schemeClr val="accent1"/>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clientData/>
  </xdr:twoCellAnchor>
  <xdr:twoCellAnchor>
    <xdr:from>
      <xdr:col>5</xdr:col>
      <xdr:colOff>571866</xdr:colOff>
      <xdr:row>5</xdr:row>
      <xdr:rowOff>62975</xdr:rowOff>
    </xdr:from>
    <xdr:to>
      <xdr:col>6</xdr:col>
      <xdr:colOff>3028292</xdr:colOff>
      <xdr:row>11</xdr:row>
      <xdr:rowOff>122388</xdr:rowOff>
    </xdr:to>
    <xdr:grpSp>
      <xdr:nvGrpSpPr>
        <xdr:cNvPr id="29" name="Grupo 28">
          <a:extLst>
            <a:ext uri="{FF2B5EF4-FFF2-40B4-BE49-F238E27FC236}">
              <a16:creationId xmlns:a16="http://schemas.microsoft.com/office/drawing/2014/main" id="{00000000-0008-0000-0200-00001D000000}"/>
            </a:ext>
          </a:extLst>
        </xdr:cNvPr>
        <xdr:cNvGrpSpPr/>
      </xdr:nvGrpSpPr>
      <xdr:grpSpPr>
        <a:xfrm>
          <a:off x="9366616" y="3015725"/>
          <a:ext cx="5679051" cy="2916913"/>
          <a:chOff x="3415202" y="3007976"/>
          <a:chExt cx="5161647" cy="2797763"/>
        </a:xfrm>
      </xdr:grpSpPr>
      <xdr:sp macro="" textlink="">
        <xdr:nvSpPr>
          <xdr:cNvPr id="25" name="Freeform 7">
            <a:extLst>
              <a:ext uri="{FF2B5EF4-FFF2-40B4-BE49-F238E27FC236}">
                <a16:creationId xmlns:a16="http://schemas.microsoft.com/office/drawing/2014/main" id="{00000000-0008-0000-0200-000019000000}"/>
              </a:ext>
            </a:extLst>
          </xdr:cNvPr>
          <xdr:cNvSpPr>
            <a:spLocks noChangeArrowheads="1"/>
          </xdr:cNvSpPr>
        </xdr:nvSpPr>
        <xdr:spPr bwMode="auto">
          <a:xfrm>
            <a:off x="3423279" y="3114520"/>
            <a:ext cx="5125035" cy="2691219"/>
          </a:xfrm>
          <a:custGeom>
            <a:avLst/>
            <a:gdLst>
              <a:gd name="T0" fmla="*/ 4640 w 4641"/>
              <a:gd name="T1" fmla="*/ 3337 h 3338"/>
              <a:gd name="T2" fmla="*/ 0 w 4641"/>
              <a:gd name="T3" fmla="*/ 3337 h 3338"/>
              <a:gd name="T4" fmla="*/ 0 w 4641"/>
              <a:gd name="T5" fmla="*/ 0 h 3338"/>
              <a:gd name="T6" fmla="*/ 4640 w 4641"/>
              <a:gd name="T7" fmla="*/ 0 h 3338"/>
              <a:gd name="T8" fmla="*/ 4640 w 4641"/>
              <a:gd name="T9" fmla="*/ 3337 h 3338"/>
            </a:gdLst>
            <a:ahLst/>
            <a:cxnLst>
              <a:cxn ang="0">
                <a:pos x="T0" y="T1"/>
              </a:cxn>
              <a:cxn ang="0">
                <a:pos x="T2" y="T3"/>
              </a:cxn>
              <a:cxn ang="0">
                <a:pos x="T4" y="T5"/>
              </a:cxn>
              <a:cxn ang="0">
                <a:pos x="T6" y="T7"/>
              </a:cxn>
              <a:cxn ang="0">
                <a:pos x="T8" y="T9"/>
              </a:cxn>
            </a:cxnLst>
            <a:rect l="0" t="0" r="r" b="b"/>
            <a:pathLst>
              <a:path w="4641" h="3338">
                <a:moveTo>
                  <a:pt x="4640" y="3337"/>
                </a:moveTo>
                <a:lnTo>
                  <a:pt x="0" y="3337"/>
                </a:lnTo>
                <a:lnTo>
                  <a:pt x="0" y="0"/>
                </a:lnTo>
                <a:lnTo>
                  <a:pt x="4640" y="0"/>
                </a:lnTo>
                <a:lnTo>
                  <a:pt x="4640" y="3337"/>
                </a:lnTo>
              </a:path>
            </a:pathLst>
          </a:custGeom>
          <a:solidFill>
            <a:schemeClr val="accent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000"/>
          </a:p>
        </xdr:txBody>
      </xdr:sp>
      <xdr:sp macro="" textlink="">
        <xdr:nvSpPr>
          <xdr:cNvPr id="26" name="Freeform 9">
            <a:extLst>
              <a:ext uri="{FF2B5EF4-FFF2-40B4-BE49-F238E27FC236}">
                <a16:creationId xmlns:a16="http://schemas.microsoft.com/office/drawing/2014/main" id="{00000000-0008-0000-0200-00001A000000}"/>
              </a:ext>
            </a:extLst>
          </xdr:cNvPr>
          <xdr:cNvSpPr>
            <a:spLocks noChangeArrowheads="1"/>
          </xdr:cNvSpPr>
        </xdr:nvSpPr>
        <xdr:spPr bwMode="auto">
          <a:xfrm>
            <a:off x="3415202" y="3124595"/>
            <a:ext cx="5161647" cy="807010"/>
          </a:xfrm>
          <a:custGeom>
            <a:avLst/>
            <a:gdLst>
              <a:gd name="T0" fmla="*/ 4640 w 4641"/>
              <a:gd name="T1" fmla="*/ 998 h 999"/>
              <a:gd name="T2" fmla="*/ 0 w 4641"/>
              <a:gd name="T3" fmla="*/ 998 h 999"/>
              <a:gd name="T4" fmla="*/ 0 w 4641"/>
              <a:gd name="T5" fmla="*/ 0 h 999"/>
              <a:gd name="T6" fmla="*/ 4640 w 4641"/>
              <a:gd name="T7" fmla="*/ 0 h 999"/>
              <a:gd name="T8" fmla="*/ 4640 w 4641"/>
              <a:gd name="T9" fmla="*/ 998 h 999"/>
            </a:gdLst>
            <a:ahLst/>
            <a:cxnLst>
              <a:cxn ang="0">
                <a:pos x="T0" y="T1"/>
              </a:cxn>
              <a:cxn ang="0">
                <a:pos x="T2" y="T3"/>
              </a:cxn>
              <a:cxn ang="0">
                <a:pos x="T4" y="T5"/>
              </a:cxn>
              <a:cxn ang="0">
                <a:pos x="T6" y="T7"/>
              </a:cxn>
              <a:cxn ang="0">
                <a:pos x="T8" y="T9"/>
              </a:cxn>
            </a:cxnLst>
            <a:rect l="0" t="0" r="r" b="b"/>
            <a:pathLst>
              <a:path w="4641" h="999">
                <a:moveTo>
                  <a:pt x="4640" y="998"/>
                </a:moveTo>
                <a:lnTo>
                  <a:pt x="0" y="998"/>
                </a:lnTo>
                <a:lnTo>
                  <a:pt x="0" y="0"/>
                </a:lnTo>
                <a:lnTo>
                  <a:pt x="4640" y="0"/>
                </a:lnTo>
                <a:lnTo>
                  <a:pt x="4640" y="998"/>
                </a:lnTo>
              </a:path>
            </a:pathLst>
          </a:custGeom>
          <a:solidFill>
            <a:schemeClr val="tx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000"/>
          </a:p>
        </xdr:txBody>
      </xdr:sp>
      <xdr:sp macro="" textlink="">
        <xdr:nvSpPr>
          <xdr:cNvPr id="27" name="TextBox 195">
            <a:extLst>
              <a:ext uri="{FF2B5EF4-FFF2-40B4-BE49-F238E27FC236}">
                <a16:creationId xmlns:a16="http://schemas.microsoft.com/office/drawing/2014/main" id="{00000000-0008-0000-0200-00001B000000}"/>
              </a:ext>
            </a:extLst>
          </xdr:cNvPr>
          <xdr:cNvSpPr txBox="1"/>
        </xdr:nvSpPr>
        <xdr:spPr>
          <a:xfrm>
            <a:off x="3546699" y="3007976"/>
            <a:ext cx="5009547" cy="929390"/>
          </a:xfrm>
          <a:prstGeom prst="rect">
            <a:avLst/>
          </a:prstGeom>
          <a:noFill/>
        </xdr:spPr>
        <xdr:txBody>
          <a:bodyPr wrap="square" rtlCol="0" anchor="ctr" anchorCtr="0">
            <a:sp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2800" b="1">
                <a:solidFill>
                  <a:schemeClr val="bg1"/>
                </a:solidFill>
                <a:latin typeface="Poppins SemiBold" pitchFamily="2" charset="77"/>
                <a:ea typeface="League Spartan" charset="0"/>
                <a:cs typeface="Poppins SemiBold" pitchFamily="2" charset="77"/>
              </a:rPr>
              <a:t>No.</a:t>
            </a:r>
            <a:r>
              <a:rPr lang="en-US" sz="2800" b="1" baseline="0">
                <a:solidFill>
                  <a:schemeClr val="bg1"/>
                </a:solidFill>
                <a:latin typeface="Poppins SemiBold" pitchFamily="2" charset="77"/>
                <a:ea typeface="League Spartan" charset="0"/>
                <a:cs typeface="Poppins SemiBold" pitchFamily="2" charset="77"/>
              </a:rPr>
              <a:t> Días incapacidad por ATEL</a:t>
            </a:r>
            <a:endParaRPr lang="en-US" sz="2800" b="1">
              <a:solidFill>
                <a:schemeClr val="bg1"/>
              </a:solidFill>
              <a:latin typeface="Poppins SemiBold" pitchFamily="2" charset="77"/>
              <a:ea typeface="League Spartan" charset="0"/>
              <a:cs typeface="Poppins SemiBold" pitchFamily="2" charset="77"/>
            </a:endParaRPr>
          </a:p>
        </xdr:txBody>
      </xdr:sp>
      <xdr:sp macro="" textlink="">
        <xdr:nvSpPr>
          <xdr:cNvPr id="28" name="TextBox 198">
            <a:extLst>
              <a:ext uri="{FF2B5EF4-FFF2-40B4-BE49-F238E27FC236}">
                <a16:creationId xmlns:a16="http://schemas.microsoft.com/office/drawing/2014/main" id="{00000000-0008-0000-0200-00001C000000}"/>
              </a:ext>
            </a:extLst>
          </xdr:cNvPr>
          <xdr:cNvSpPr txBox="1"/>
        </xdr:nvSpPr>
        <xdr:spPr>
          <a:xfrm>
            <a:off x="4703294" y="4411394"/>
            <a:ext cx="3371455" cy="629093"/>
          </a:xfrm>
          <a:prstGeom prst="rect">
            <a:avLst/>
          </a:prstGeom>
          <a:noFill/>
        </xdr:spPr>
        <xdr:txBody>
          <a:bodyPr wrap="square" rtlCol="0" anchor="ctr" anchorCtr="0">
            <a:sp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r>
              <a:rPr lang="en-US" sz="3600" b="1" kern="1200" baseline="0">
                <a:solidFill>
                  <a:schemeClr val="bg1"/>
                </a:solidFill>
                <a:effectLst/>
                <a:latin typeface="+mn-lt"/>
                <a:ea typeface="+mn-ea"/>
                <a:cs typeface="+mn-cs"/>
              </a:rPr>
              <a:t>XXXXX</a:t>
            </a:r>
            <a:endParaRPr lang="es-CO" sz="5400">
              <a:solidFill>
                <a:schemeClr val="bg1"/>
              </a:solidFill>
              <a:effectLst/>
            </a:endParaRPr>
          </a:p>
        </xdr:txBody>
      </xdr:sp>
    </xdr:grpSp>
    <xdr:clientData/>
  </xdr:twoCellAnchor>
  <xdr:twoCellAnchor>
    <xdr:from>
      <xdr:col>3</xdr:col>
      <xdr:colOff>1274892</xdr:colOff>
      <xdr:row>6</xdr:row>
      <xdr:rowOff>2189</xdr:rowOff>
    </xdr:from>
    <xdr:to>
      <xdr:col>5</xdr:col>
      <xdr:colOff>633231</xdr:colOff>
      <xdr:row>11</xdr:row>
      <xdr:rowOff>131318</xdr:rowOff>
    </xdr:to>
    <xdr:grpSp>
      <xdr:nvGrpSpPr>
        <xdr:cNvPr id="34" name="Grupo 33">
          <a:extLst>
            <a:ext uri="{FF2B5EF4-FFF2-40B4-BE49-F238E27FC236}">
              <a16:creationId xmlns:a16="http://schemas.microsoft.com/office/drawing/2014/main" id="{00000000-0008-0000-0200-000022000000}"/>
            </a:ext>
          </a:extLst>
        </xdr:cNvPr>
        <xdr:cNvGrpSpPr/>
      </xdr:nvGrpSpPr>
      <xdr:grpSpPr>
        <a:xfrm>
          <a:off x="4656267" y="3161314"/>
          <a:ext cx="4771714" cy="2780254"/>
          <a:chOff x="8849943" y="3059676"/>
          <a:chExt cx="5265554" cy="2691219"/>
        </a:xfrm>
      </xdr:grpSpPr>
      <xdr:sp macro="" textlink="">
        <xdr:nvSpPr>
          <xdr:cNvPr id="30" name="Freeform 10">
            <a:extLst>
              <a:ext uri="{FF2B5EF4-FFF2-40B4-BE49-F238E27FC236}">
                <a16:creationId xmlns:a16="http://schemas.microsoft.com/office/drawing/2014/main" id="{00000000-0008-0000-0200-00001E000000}"/>
              </a:ext>
            </a:extLst>
          </xdr:cNvPr>
          <xdr:cNvSpPr>
            <a:spLocks noChangeArrowheads="1"/>
          </xdr:cNvSpPr>
        </xdr:nvSpPr>
        <xdr:spPr bwMode="auto">
          <a:xfrm>
            <a:off x="8849943" y="3059676"/>
            <a:ext cx="5161647" cy="2691219"/>
          </a:xfrm>
          <a:custGeom>
            <a:avLst/>
            <a:gdLst>
              <a:gd name="T0" fmla="*/ 4641 w 4642"/>
              <a:gd name="T1" fmla="*/ 3337 h 3338"/>
              <a:gd name="T2" fmla="*/ 0 w 4642"/>
              <a:gd name="T3" fmla="*/ 3337 h 3338"/>
              <a:gd name="T4" fmla="*/ 0 w 4642"/>
              <a:gd name="T5" fmla="*/ 0 h 3338"/>
              <a:gd name="T6" fmla="*/ 4641 w 4642"/>
              <a:gd name="T7" fmla="*/ 0 h 3338"/>
              <a:gd name="T8" fmla="*/ 4641 w 4642"/>
              <a:gd name="T9" fmla="*/ 3337 h 3338"/>
            </a:gdLst>
            <a:ahLst/>
            <a:cxnLst>
              <a:cxn ang="0">
                <a:pos x="T0" y="T1"/>
              </a:cxn>
              <a:cxn ang="0">
                <a:pos x="T2" y="T3"/>
              </a:cxn>
              <a:cxn ang="0">
                <a:pos x="T4" y="T5"/>
              </a:cxn>
              <a:cxn ang="0">
                <a:pos x="T6" y="T7"/>
              </a:cxn>
              <a:cxn ang="0">
                <a:pos x="T8" y="T9"/>
              </a:cxn>
            </a:cxnLst>
            <a:rect l="0" t="0" r="r" b="b"/>
            <a:pathLst>
              <a:path w="4642" h="3338">
                <a:moveTo>
                  <a:pt x="4641" y="3337"/>
                </a:moveTo>
                <a:lnTo>
                  <a:pt x="0" y="3337"/>
                </a:lnTo>
                <a:lnTo>
                  <a:pt x="0" y="0"/>
                </a:lnTo>
                <a:lnTo>
                  <a:pt x="4641" y="0"/>
                </a:lnTo>
                <a:lnTo>
                  <a:pt x="4641" y="3337"/>
                </a:lnTo>
              </a:path>
            </a:pathLst>
          </a:custGeom>
          <a:solidFill>
            <a:schemeClr val="accent1"/>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000"/>
          </a:p>
        </xdr:txBody>
      </xdr:sp>
      <xdr:sp macro="" textlink="">
        <xdr:nvSpPr>
          <xdr:cNvPr id="31" name="Freeform 12">
            <a:extLst>
              <a:ext uri="{FF2B5EF4-FFF2-40B4-BE49-F238E27FC236}">
                <a16:creationId xmlns:a16="http://schemas.microsoft.com/office/drawing/2014/main" id="{00000000-0008-0000-0200-00001F000000}"/>
              </a:ext>
            </a:extLst>
          </xdr:cNvPr>
          <xdr:cNvSpPr>
            <a:spLocks noChangeArrowheads="1"/>
          </xdr:cNvSpPr>
        </xdr:nvSpPr>
        <xdr:spPr bwMode="auto">
          <a:xfrm>
            <a:off x="8873663" y="3067660"/>
            <a:ext cx="5153269" cy="807010"/>
          </a:xfrm>
          <a:custGeom>
            <a:avLst/>
            <a:gdLst>
              <a:gd name="T0" fmla="*/ 4641 w 4642"/>
              <a:gd name="T1" fmla="*/ 998 h 999"/>
              <a:gd name="T2" fmla="*/ 0 w 4642"/>
              <a:gd name="T3" fmla="*/ 998 h 999"/>
              <a:gd name="T4" fmla="*/ 0 w 4642"/>
              <a:gd name="T5" fmla="*/ 0 h 999"/>
              <a:gd name="T6" fmla="*/ 4641 w 4642"/>
              <a:gd name="T7" fmla="*/ 0 h 999"/>
              <a:gd name="T8" fmla="*/ 4641 w 4642"/>
              <a:gd name="T9" fmla="*/ 998 h 999"/>
            </a:gdLst>
            <a:ahLst/>
            <a:cxnLst>
              <a:cxn ang="0">
                <a:pos x="T0" y="T1"/>
              </a:cxn>
              <a:cxn ang="0">
                <a:pos x="T2" y="T3"/>
              </a:cxn>
              <a:cxn ang="0">
                <a:pos x="T4" y="T5"/>
              </a:cxn>
              <a:cxn ang="0">
                <a:pos x="T6" y="T7"/>
              </a:cxn>
              <a:cxn ang="0">
                <a:pos x="T8" y="T9"/>
              </a:cxn>
            </a:cxnLst>
            <a:rect l="0" t="0" r="r" b="b"/>
            <a:pathLst>
              <a:path w="4642" h="999">
                <a:moveTo>
                  <a:pt x="4641" y="998"/>
                </a:moveTo>
                <a:lnTo>
                  <a:pt x="0" y="998"/>
                </a:lnTo>
                <a:lnTo>
                  <a:pt x="0" y="0"/>
                </a:lnTo>
                <a:lnTo>
                  <a:pt x="4641" y="0"/>
                </a:lnTo>
                <a:lnTo>
                  <a:pt x="4641" y="998"/>
                </a:lnTo>
              </a:path>
            </a:pathLst>
          </a:custGeom>
          <a:solidFill>
            <a:schemeClr val="tx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000"/>
          </a:p>
        </xdr:txBody>
      </xdr:sp>
      <xdr:sp macro="" textlink="">
        <xdr:nvSpPr>
          <xdr:cNvPr id="32" name="TextBox 196">
            <a:extLst>
              <a:ext uri="{FF2B5EF4-FFF2-40B4-BE49-F238E27FC236}">
                <a16:creationId xmlns:a16="http://schemas.microsoft.com/office/drawing/2014/main" id="{00000000-0008-0000-0200-000020000000}"/>
              </a:ext>
            </a:extLst>
          </xdr:cNvPr>
          <xdr:cNvSpPr txBox="1"/>
        </xdr:nvSpPr>
        <xdr:spPr>
          <a:xfrm>
            <a:off x="9038212" y="3273985"/>
            <a:ext cx="5077285" cy="428989"/>
          </a:xfrm>
          <a:prstGeom prst="rect">
            <a:avLst/>
          </a:prstGeom>
          <a:noFill/>
        </xdr:spPr>
        <xdr:txBody>
          <a:bodyPr wrap="square" rtlCol="0" anchor="ctr" anchorCtr="0">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2400" b="1">
                <a:solidFill>
                  <a:schemeClr val="bg1"/>
                </a:solidFill>
                <a:latin typeface="Poppins SemiBold" pitchFamily="2" charset="77"/>
                <a:ea typeface="League Spartan" charset="0"/>
                <a:cs typeface="Poppins SemiBold" pitchFamily="2" charset="77"/>
              </a:rPr>
              <a:t>No.</a:t>
            </a:r>
            <a:r>
              <a:rPr lang="en-US" sz="2400" b="1" baseline="0">
                <a:solidFill>
                  <a:schemeClr val="bg1"/>
                </a:solidFill>
                <a:latin typeface="Poppins SemiBold" pitchFamily="2" charset="77"/>
                <a:ea typeface="League Spartan" charset="0"/>
                <a:cs typeface="Poppins SemiBold" pitchFamily="2" charset="77"/>
              </a:rPr>
              <a:t> Enfermedades laborales nuevas</a:t>
            </a:r>
            <a:endParaRPr lang="en-US" sz="2400" b="1">
              <a:solidFill>
                <a:schemeClr val="bg1"/>
              </a:solidFill>
              <a:latin typeface="Poppins SemiBold" pitchFamily="2" charset="77"/>
              <a:ea typeface="League Spartan" charset="0"/>
              <a:cs typeface="Poppins SemiBold" pitchFamily="2" charset="77"/>
            </a:endParaRPr>
          </a:p>
        </xdr:txBody>
      </xdr:sp>
      <xdr:sp macro="" textlink="">
        <xdr:nvSpPr>
          <xdr:cNvPr id="33" name="TextBox 199">
            <a:extLst>
              <a:ext uri="{FF2B5EF4-FFF2-40B4-BE49-F238E27FC236}">
                <a16:creationId xmlns:a16="http://schemas.microsoft.com/office/drawing/2014/main" id="{00000000-0008-0000-0200-000021000000}"/>
              </a:ext>
            </a:extLst>
          </xdr:cNvPr>
          <xdr:cNvSpPr txBox="1"/>
        </xdr:nvSpPr>
        <xdr:spPr>
          <a:xfrm>
            <a:off x="10202953" y="4216057"/>
            <a:ext cx="2213797" cy="1084460"/>
          </a:xfrm>
          <a:prstGeom prst="rect">
            <a:avLst/>
          </a:prstGeom>
          <a:noFill/>
        </xdr:spPr>
        <xdr:txBody>
          <a:bodyPr wrap="square" rtlCol="0" anchor="ctr" anchorCtr="0">
            <a:sp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endParaRPr lang="en-US" sz="6600" b="1">
              <a:solidFill>
                <a:schemeClr val="bg1"/>
              </a:solidFill>
              <a:latin typeface="Poppins SemiBold" pitchFamily="2" charset="77"/>
              <a:ea typeface="League Spartan" charset="0"/>
              <a:cs typeface="Poppins SemiBold" pitchFamily="2" charset="77"/>
            </a:endParaRPr>
          </a:p>
        </xdr:txBody>
      </xdr:sp>
    </xdr:grpSp>
    <xdr:clientData/>
  </xdr:twoCellAnchor>
  <xdr:twoCellAnchor>
    <xdr:from>
      <xdr:col>2</xdr:col>
      <xdr:colOff>538</xdr:colOff>
      <xdr:row>5</xdr:row>
      <xdr:rowOff>97342</xdr:rowOff>
    </xdr:from>
    <xdr:to>
      <xdr:col>3</xdr:col>
      <xdr:colOff>1254514</xdr:colOff>
      <xdr:row>11</xdr:row>
      <xdr:rowOff>154555</xdr:rowOff>
    </xdr:to>
    <xdr:grpSp>
      <xdr:nvGrpSpPr>
        <xdr:cNvPr id="39" name="Grupo 38">
          <a:extLst>
            <a:ext uri="{FF2B5EF4-FFF2-40B4-BE49-F238E27FC236}">
              <a16:creationId xmlns:a16="http://schemas.microsoft.com/office/drawing/2014/main" id="{00000000-0008-0000-0200-000027000000}"/>
            </a:ext>
          </a:extLst>
        </xdr:cNvPr>
        <xdr:cNvGrpSpPr/>
      </xdr:nvGrpSpPr>
      <xdr:grpSpPr>
        <a:xfrm>
          <a:off x="572038" y="3050092"/>
          <a:ext cx="4063851" cy="2914713"/>
          <a:chOff x="14111110" y="3027195"/>
          <a:chExt cx="5166554" cy="2786107"/>
        </a:xfrm>
      </xdr:grpSpPr>
      <xdr:sp macro="" textlink="">
        <xdr:nvSpPr>
          <xdr:cNvPr id="35" name="Freeform 22">
            <a:extLst>
              <a:ext uri="{FF2B5EF4-FFF2-40B4-BE49-F238E27FC236}">
                <a16:creationId xmlns:a16="http://schemas.microsoft.com/office/drawing/2014/main" id="{00000000-0008-0000-0200-000023000000}"/>
              </a:ext>
            </a:extLst>
          </xdr:cNvPr>
          <xdr:cNvSpPr>
            <a:spLocks noChangeArrowheads="1"/>
          </xdr:cNvSpPr>
        </xdr:nvSpPr>
        <xdr:spPr bwMode="auto">
          <a:xfrm>
            <a:off x="14111110" y="3122083"/>
            <a:ext cx="5161647" cy="2691219"/>
          </a:xfrm>
          <a:custGeom>
            <a:avLst/>
            <a:gdLst>
              <a:gd name="T0" fmla="*/ 4642 w 4643"/>
              <a:gd name="T1" fmla="*/ 3337 h 3338"/>
              <a:gd name="T2" fmla="*/ 0 w 4643"/>
              <a:gd name="T3" fmla="*/ 3337 h 3338"/>
              <a:gd name="T4" fmla="*/ 0 w 4643"/>
              <a:gd name="T5" fmla="*/ 0 h 3338"/>
              <a:gd name="T6" fmla="*/ 4642 w 4643"/>
              <a:gd name="T7" fmla="*/ 0 h 3338"/>
              <a:gd name="T8" fmla="*/ 4642 w 4643"/>
              <a:gd name="T9" fmla="*/ 3337 h 3338"/>
            </a:gdLst>
            <a:ahLst/>
            <a:cxnLst>
              <a:cxn ang="0">
                <a:pos x="T0" y="T1"/>
              </a:cxn>
              <a:cxn ang="0">
                <a:pos x="T2" y="T3"/>
              </a:cxn>
              <a:cxn ang="0">
                <a:pos x="T4" y="T5"/>
              </a:cxn>
              <a:cxn ang="0">
                <a:pos x="T6" y="T7"/>
              </a:cxn>
              <a:cxn ang="0">
                <a:pos x="T8" y="T9"/>
              </a:cxn>
            </a:cxnLst>
            <a:rect l="0" t="0" r="r" b="b"/>
            <a:pathLst>
              <a:path w="4643" h="3338">
                <a:moveTo>
                  <a:pt x="4642" y="3337"/>
                </a:moveTo>
                <a:lnTo>
                  <a:pt x="0" y="3337"/>
                </a:lnTo>
                <a:lnTo>
                  <a:pt x="0" y="0"/>
                </a:lnTo>
                <a:lnTo>
                  <a:pt x="4642" y="0"/>
                </a:lnTo>
                <a:lnTo>
                  <a:pt x="4642" y="3337"/>
                </a:lnTo>
              </a:path>
            </a:pathLst>
          </a:custGeom>
          <a:solidFill>
            <a:schemeClr val="bg2">
              <a:lumMod val="75000"/>
            </a:schemeClr>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000"/>
          </a:p>
        </xdr:txBody>
      </xdr:sp>
      <xdr:sp macro="" textlink="">
        <xdr:nvSpPr>
          <xdr:cNvPr id="36" name="Freeform 23">
            <a:extLst>
              <a:ext uri="{FF2B5EF4-FFF2-40B4-BE49-F238E27FC236}">
                <a16:creationId xmlns:a16="http://schemas.microsoft.com/office/drawing/2014/main" id="{00000000-0008-0000-0200-000024000000}"/>
              </a:ext>
            </a:extLst>
          </xdr:cNvPr>
          <xdr:cNvSpPr>
            <a:spLocks noChangeArrowheads="1"/>
          </xdr:cNvSpPr>
        </xdr:nvSpPr>
        <xdr:spPr bwMode="auto">
          <a:xfrm>
            <a:off x="14111110" y="3122082"/>
            <a:ext cx="5166554" cy="807010"/>
          </a:xfrm>
          <a:custGeom>
            <a:avLst/>
            <a:gdLst>
              <a:gd name="T0" fmla="*/ 4642 w 4643"/>
              <a:gd name="T1" fmla="*/ 998 h 999"/>
              <a:gd name="T2" fmla="*/ 0 w 4643"/>
              <a:gd name="T3" fmla="*/ 998 h 999"/>
              <a:gd name="T4" fmla="*/ 0 w 4643"/>
              <a:gd name="T5" fmla="*/ 0 h 999"/>
              <a:gd name="T6" fmla="*/ 4642 w 4643"/>
              <a:gd name="T7" fmla="*/ 0 h 999"/>
              <a:gd name="T8" fmla="*/ 4642 w 4643"/>
              <a:gd name="T9" fmla="*/ 998 h 999"/>
            </a:gdLst>
            <a:ahLst/>
            <a:cxnLst>
              <a:cxn ang="0">
                <a:pos x="T0" y="T1"/>
              </a:cxn>
              <a:cxn ang="0">
                <a:pos x="T2" y="T3"/>
              </a:cxn>
              <a:cxn ang="0">
                <a:pos x="T4" y="T5"/>
              </a:cxn>
              <a:cxn ang="0">
                <a:pos x="T6" y="T7"/>
              </a:cxn>
              <a:cxn ang="0">
                <a:pos x="T8" y="T9"/>
              </a:cxn>
            </a:cxnLst>
            <a:rect l="0" t="0" r="r" b="b"/>
            <a:pathLst>
              <a:path w="4643" h="999">
                <a:moveTo>
                  <a:pt x="4642" y="998"/>
                </a:moveTo>
                <a:lnTo>
                  <a:pt x="0" y="998"/>
                </a:lnTo>
                <a:lnTo>
                  <a:pt x="0" y="0"/>
                </a:lnTo>
                <a:lnTo>
                  <a:pt x="4642" y="0"/>
                </a:lnTo>
                <a:lnTo>
                  <a:pt x="4642" y="998"/>
                </a:lnTo>
              </a:path>
            </a:pathLst>
          </a:custGeom>
          <a:solidFill>
            <a:schemeClr val="tx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000"/>
          </a:p>
        </xdr:txBody>
      </xdr:sp>
      <xdr:sp macro="" textlink="">
        <xdr:nvSpPr>
          <xdr:cNvPr id="37" name="TextBox 197">
            <a:extLst>
              <a:ext uri="{FF2B5EF4-FFF2-40B4-BE49-F238E27FC236}">
                <a16:creationId xmlns:a16="http://schemas.microsoft.com/office/drawing/2014/main" id="{00000000-0008-0000-0200-000025000000}"/>
              </a:ext>
            </a:extLst>
          </xdr:cNvPr>
          <xdr:cNvSpPr txBox="1"/>
        </xdr:nvSpPr>
        <xdr:spPr>
          <a:xfrm>
            <a:off x="14886064" y="3027195"/>
            <a:ext cx="3829268" cy="926229"/>
          </a:xfrm>
          <a:prstGeom prst="rect">
            <a:avLst/>
          </a:prstGeom>
          <a:noFill/>
        </xdr:spPr>
        <xdr:txBody>
          <a:bodyPr wrap="square" rtlCol="0" anchor="ctr" anchorCtr="0">
            <a:sp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2800" b="1">
                <a:solidFill>
                  <a:schemeClr val="bg1"/>
                </a:solidFill>
                <a:latin typeface="Poppins SemiBold" pitchFamily="2" charset="77"/>
                <a:ea typeface="League Spartan" charset="0"/>
                <a:cs typeface="Poppins SemiBold" pitchFamily="2" charset="77"/>
              </a:rPr>
              <a:t>No.</a:t>
            </a:r>
            <a:r>
              <a:rPr lang="en-US" sz="2800" b="1" baseline="0">
                <a:solidFill>
                  <a:schemeClr val="bg1"/>
                </a:solidFill>
                <a:latin typeface="Poppins SemiBold" pitchFamily="2" charset="77"/>
                <a:ea typeface="League Spartan" charset="0"/>
                <a:cs typeface="Poppins SemiBold" pitchFamily="2" charset="77"/>
              </a:rPr>
              <a:t> Accidentes de trabajo</a:t>
            </a:r>
            <a:endParaRPr lang="en-US" sz="2800" b="1">
              <a:solidFill>
                <a:schemeClr val="bg1"/>
              </a:solidFill>
              <a:latin typeface="Poppins SemiBold" pitchFamily="2" charset="77"/>
              <a:ea typeface="League Spartan" charset="0"/>
              <a:cs typeface="Poppins SemiBold" pitchFamily="2" charset="77"/>
            </a:endParaRPr>
          </a:p>
        </xdr:txBody>
      </xdr:sp>
      <xdr:sp macro="" textlink="">
        <xdr:nvSpPr>
          <xdr:cNvPr id="38" name="TextBox 200">
            <a:extLst>
              <a:ext uri="{FF2B5EF4-FFF2-40B4-BE49-F238E27FC236}">
                <a16:creationId xmlns:a16="http://schemas.microsoft.com/office/drawing/2014/main" id="{00000000-0008-0000-0200-000026000000}"/>
              </a:ext>
            </a:extLst>
          </xdr:cNvPr>
          <xdr:cNvSpPr txBox="1"/>
        </xdr:nvSpPr>
        <xdr:spPr>
          <a:xfrm>
            <a:off x="14756746" y="4050727"/>
            <a:ext cx="3954337" cy="1075840"/>
          </a:xfrm>
          <a:prstGeom prst="rect">
            <a:avLst/>
          </a:prstGeom>
          <a:noFill/>
        </xdr:spPr>
        <xdr:txBody>
          <a:bodyPr wrap="square" rtlCol="0" anchor="ctr" anchorCtr="0">
            <a:sp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endParaRPr lang="en-US" sz="6600" b="1">
              <a:solidFill>
                <a:schemeClr val="bg1"/>
              </a:solidFill>
              <a:latin typeface="Poppins SemiBold" pitchFamily="2" charset="77"/>
              <a:ea typeface="League Spartan" charset="0"/>
              <a:cs typeface="Poppins SemiBold" pitchFamily="2" charset="77"/>
            </a:endParaRPr>
          </a:p>
        </xdr:txBody>
      </xdr:sp>
    </xdr:grpSp>
    <xdr:clientData/>
  </xdr:twoCellAnchor>
  <xdr:twoCellAnchor>
    <xdr:from>
      <xdr:col>4</xdr:col>
      <xdr:colOff>1393472</xdr:colOff>
      <xdr:row>11</xdr:row>
      <xdr:rowOff>464634</xdr:rowOff>
    </xdr:from>
    <xdr:to>
      <xdr:col>9</xdr:col>
      <xdr:colOff>0</xdr:colOff>
      <xdr:row>21</xdr:row>
      <xdr:rowOff>214003</xdr:rowOff>
    </xdr:to>
    <xdr:grpSp>
      <xdr:nvGrpSpPr>
        <xdr:cNvPr id="43" name="Grupo 42">
          <a:extLst>
            <a:ext uri="{FF2B5EF4-FFF2-40B4-BE49-F238E27FC236}">
              <a16:creationId xmlns:a16="http://schemas.microsoft.com/office/drawing/2014/main" id="{00000000-0008-0000-0200-00002B000000}"/>
            </a:ext>
          </a:extLst>
        </xdr:cNvPr>
        <xdr:cNvGrpSpPr/>
      </xdr:nvGrpSpPr>
      <xdr:grpSpPr>
        <a:xfrm>
          <a:off x="6743347" y="6274884"/>
          <a:ext cx="13656028" cy="8226619"/>
          <a:chOff x="1464028" y="6896806"/>
          <a:chExt cx="10627498" cy="3576444"/>
        </a:xfrm>
      </xdr:grpSpPr>
      <xdr:sp macro="" textlink="">
        <xdr:nvSpPr>
          <xdr:cNvPr id="40" name="Freeform 13">
            <a:extLst>
              <a:ext uri="{FF2B5EF4-FFF2-40B4-BE49-F238E27FC236}">
                <a16:creationId xmlns:a16="http://schemas.microsoft.com/office/drawing/2014/main" id="{00000000-0008-0000-0200-000028000000}"/>
              </a:ext>
            </a:extLst>
          </xdr:cNvPr>
          <xdr:cNvSpPr>
            <a:spLocks noChangeArrowheads="1"/>
          </xdr:cNvSpPr>
        </xdr:nvSpPr>
        <xdr:spPr bwMode="auto">
          <a:xfrm>
            <a:off x="1464028" y="6896807"/>
            <a:ext cx="10627498" cy="3576443"/>
          </a:xfrm>
          <a:custGeom>
            <a:avLst/>
            <a:gdLst>
              <a:gd name="T0" fmla="*/ 5135 w 9552"/>
              <a:gd name="T1" fmla="*/ 0 h 4438"/>
              <a:gd name="T2" fmla="*/ 4910 w 9552"/>
              <a:gd name="T3" fmla="*/ 0 h 4438"/>
              <a:gd name="T4" fmla="*/ 0 w 9552"/>
              <a:gd name="T5" fmla="*/ 0 h 4438"/>
              <a:gd name="T6" fmla="*/ 0 w 9552"/>
              <a:gd name="T7" fmla="*/ 4437 h 4438"/>
              <a:gd name="T8" fmla="*/ 4910 w 9552"/>
              <a:gd name="T9" fmla="*/ 4437 h 4438"/>
              <a:gd name="T10" fmla="*/ 5135 w 9552"/>
              <a:gd name="T11" fmla="*/ 4437 h 4438"/>
              <a:gd name="T12" fmla="*/ 9551 w 9552"/>
              <a:gd name="T13" fmla="*/ 4437 h 4438"/>
              <a:gd name="T14" fmla="*/ 9551 w 9552"/>
              <a:gd name="T15" fmla="*/ 0 h 4438"/>
              <a:gd name="T16" fmla="*/ 5135 w 9552"/>
              <a:gd name="T17" fmla="*/ 0 h 443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9552" h="4438">
                <a:moveTo>
                  <a:pt x="5135" y="0"/>
                </a:moveTo>
                <a:lnTo>
                  <a:pt x="4910" y="0"/>
                </a:lnTo>
                <a:lnTo>
                  <a:pt x="0" y="0"/>
                </a:lnTo>
                <a:lnTo>
                  <a:pt x="0" y="4437"/>
                </a:lnTo>
                <a:lnTo>
                  <a:pt x="4910" y="4437"/>
                </a:lnTo>
                <a:lnTo>
                  <a:pt x="5135" y="4437"/>
                </a:lnTo>
                <a:lnTo>
                  <a:pt x="9551" y="4437"/>
                </a:lnTo>
                <a:lnTo>
                  <a:pt x="9551" y="0"/>
                </a:lnTo>
                <a:lnTo>
                  <a:pt x="5135" y="0"/>
                </a:lnTo>
              </a:path>
            </a:pathLst>
          </a:custGeom>
          <a:solidFill>
            <a:schemeClr val="bg2">
              <a:lumMod val="95000"/>
            </a:schemeClr>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4800" b="1"/>
          </a:p>
        </xdr:txBody>
      </xdr:sp>
      <xdr:sp macro="" textlink="">
        <xdr:nvSpPr>
          <xdr:cNvPr id="41" name="Freeform 14">
            <a:extLst>
              <a:ext uri="{FF2B5EF4-FFF2-40B4-BE49-F238E27FC236}">
                <a16:creationId xmlns:a16="http://schemas.microsoft.com/office/drawing/2014/main" id="{00000000-0008-0000-0200-000029000000}"/>
              </a:ext>
            </a:extLst>
          </xdr:cNvPr>
          <xdr:cNvSpPr>
            <a:spLocks noChangeArrowheads="1"/>
          </xdr:cNvSpPr>
        </xdr:nvSpPr>
        <xdr:spPr bwMode="auto">
          <a:xfrm>
            <a:off x="1464028" y="6896806"/>
            <a:ext cx="10627498" cy="573838"/>
          </a:xfrm>
          <a:custGeom>
            <a:avLst/>
            <a:gdLst>
              <a:gd name="T0" fmla="*/ 5135 w 9552"/>
              <a:gd name="T1" fmla="*/ 0 h 932"/>
              <a:gd name="T2" fmla="*/ 4910 w 9552"/>
              <a:gd name="T3" fmla="*/ 0 h 932"/>
              <a:gd name="T4" fmla="*/ 0 w 9552"/>
              <a:gd name="T5" fmla="*/ 0 h 932"/>
              <a:gd name="T6" fmla="*/ 0 w 9552"/>
              <a:gd name="T7" fmla="*/ 931 h 932"/>
              <a:gd name="T8" fmla="*/ 4910 w 9552"/>
              <a:gd name="T9" fmla="*/ 931 h 932"/>
              <a:gd name="T10" fmla="*/ 5135 w 9552"/>
              <a:gd name="T11" fmla="*/ 931 h 932"/>
              <a:gd name="T12" fmla="*/ 9551 w 9552"/>
              <a:gd name="T13" fmla="*/ 931 h 932"/>
              <a:gd name="T14" fmla="*/ 9551 w 9552"/>
              <a:gd name="T15" fmla="*/ 0 h 932"/>
              <a:gd name="T16" fmla="*/ 5135 w 9552"/>
              <a:gd name="T17" fmla="*/ 0 h 93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9552" h="932">
                <a:moveTo>
                  <a:pt x="5135" y="0"/>
                </a:moveTo>
                <a:lnTo>
                  <a:pt x="4910" y="0"/>
                </a:lnTo>
                <a:lnTo>
                  <a:pt x="0" y="0"/>
                </a:lnTo>
                <a:lnTo>
                  <a:pt x="0" y="931"/>
                </a:lnTo>
                <a:lnTo>
                  <a:pt x="4910" y="931"/>
                </a:lnTo>
                <a:lnTo>
                  <a:pt x="5135" y="931"/>
                </a:lnTo>
                <a:lnTo>
                  <a:pt x="9551" y="931"/>
                </a:lnTo>
                <a:lnTo>
                  <a:pt x="9551" y="0"/>
                </a:lnTo>
                <a:lnTo>
                  <a:pt x="5135" y="0"/>
                </a:lnTo>
              </a:path>
            </a:pathLst>
          </a:custGeom>
          <a:solidFill>
            <a:schemeClr val="tx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3600" b="1">
                <a:solidFill>
                  <a:schemeClr val="bg1"/>
                </a:solidFill>
              </a:rPr>
              <a:t>Cumplimiento</a:t>
            </a:r>
            <a:r>
              <a:rPr lang="en-US" sz="3600" b="1" baseline="0">
                <a:solidFill>
                  <a:schemeClr val="bg1"/>
                </a:solidFill>
              </a:rPr>
              <a:t> por Objetivos</a:t>
            </a:r>
            <a:endParaRPr lang="en-US" sz="3600" b="1">
              <a:solidFill>
                <a:schemeClr val="bg1"/>
              </a:solidFill>
            </a:endParaRPr>
          </a:p>
        </xdr:txBody>
      </xdr:sp>
    </xdr:grpSp>
    <xdr:clientData/>
  </xdr:twoCellAnchor>
  <xdr:twoCellAnchor>
    <xdr:from>
      <xdr:col>2</xdr:col>
      <xdr:colOff>14513</xdr:colOff>
      <xdr:row>14</xdr:row>
      <xdr:rowOff>26579</xdr:rowOff>
    </xdr:from>
    <xdr:to>
      <xdr:col>4</xdr:col>
      <xdr:colOff>1213956</xdr:colOff>
      <xdr:row>22</xdr:row>
      <xdr:rowOff>106820</xdr:rowOff>
    </xdr:to>
    <xdr:grpSp>
      <xdr:nvGrpSpPr>
        <xdr:cNvPr id="3" name="Grupo 2">
          <a:extLst>
            <a:ext uri="{FF2B5EF4-FFF2-40B4-BE49-F238E27FC236}">
              <a16:creationId xmlns:a16="http://schemas.microsoft.com/office/drawing/2014/main" id="{00000000-0008-0000-0200-000003000000}"/>
            </a:ext>
          </a:extLst>
        </xdr:cNvPr>
        <xdr:cNvGrpSpPr/>
      </xdr:nvGrpSpPr>
      <xdr:grpSpPr>
        <a:xfrm>
          <a:off x="586013" y="8741954"/>
          <a:ext cx="5977818" cy="6398491"/>
          <a:chOff x="5347893" y="3533503"/>
          <a:chExt cx="4858076" cy="4857570"/>
        </a:xfrm>
      </xdr:grpSpPr>
      <xdr:graphicFrame macro="">
        <xdr:nvGraphicFramePr>
          <xdr:cNvPr id="71" name="Chart 30">
            <a:extLst>
              <a:ext uri="{FF2B5EF4-FFF2-40B4-BE49-F238E27FC236}">
                <a16:creationId xmlns:a16="http://schemas.microsoft.com/office/drawing/2014/main" id="{00000000-0008-0000-0200-000047000000}"/>
              </a:ext>
            </a:extLst>
          </xdr:cNvPr>
          <xdr:cNvGraphicFramePr/>
        </xdr:nvGraphicFramePr>
        <xdr:xfrm>
          <a:off x="5347893" y="3533503"/>
          <a:ext cx="4858076" cy="485757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86" name="TextBox 32">
            <a:extLst>
              <a:ext uri="{FF2B5EF4-FFF2-40B4-BE49-F238E27FC236}">
                <a16:creationId xmlns:a16="http://schemas.microsoft.com/office/drawing/2014/main" id="{00000000-0008-0000-0200-000056000000}"/>
              </a:ext>
            </a:extLst>
          </xdr:cNvPr>
          <xdr:cNvSpPr txBox="1"/>
        </xdr:nvSpPr>
        <xdr:spPr>
          <a:xfrm>
            <a:off x="6908634" y="6450349"/>
            <a:ext cx="1910831" cy="854451"/>
          </a:xfrm>
          <a:prstGeom prst="rect">
            <a:avLst/>
          </a:prstGeom>
          <a:noFill/>
        </xdr:spPr>
        <xdr:txBody>
          <a:bodyPr wrap="square" rtlCol="0" anchor="b" anchorCtr="0">
            <a:sp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6600" b="1">
                <a:solidFill>
                  <a:schemeClr val="tx2"/>
                </a:solidFill>
                <a:latin typeface="Poppins SemiBold" pitchFamily="2" charset="77"/>
                <a:ea typeface="League Spartan" charset="0"/>
                <a:cs typeface="Poppins SemiBold" pitchFamily="2" charset="77"/>
              </a:rPr>
              <a:t>85%</a:t>
            </a:r>
          </a:p>
        </xdr:txBody>
      </xdr:sp>
    </xdr:grpSp>
    <xdr:clientData/>
  </xdr:twoCellAnchor>
  <xdr:twoCellAnchor>
    <xdr:from>
      <xdr:col>4</xdr:col>
      <xdr:colOff>1821838</xdr:colOff>
      <xdr:row>14</xdr:row>
      <xdr:rowOff>4802</xdr:rowOff>
    </xdr:from>
    <xdr:to>
      <xdr:col>8</xdr:col>
      <xdr:colOff>2280449</xdr:colOff>
      <xdr:row>21</xdr:row>
      <xdr:rowOff>71795</xdr:rowOff>
    </xdr:to>
    <xdr:graphicFrame macro="">
      <xdr:nvGraphicFramePr>
        <xdr:cNvPr id="88" name="Chart 3">
          <a:extLst>
            <a:ext uri="{FF2B5EF4-FFF2-40B4-BE49-F238E27FC236}">
              <a16:creationId xmlns:a16="http://schemas.microsoft.com/office/drawing/2014/main" id="{00000000-0008-0000-0200-00005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2400320</xdr:colOff>
      <xdr:row>5</xdr:row>
      <xdr:rowOff>154735</xdr:rowOff>
    </xdr:from>
    <xdr:to>
      <xdr:col>11</xdr:col>
      <xdr:colOff>0</xdr:colOff>
      <xdr:row>11</xdr:row>
      <xdr:rowOff>153848</xdr:rowOff>
    </xdr:to>
    <xdr:grpSp>
      <xdr:nvGrpSpPr>
        <xdr:cNvPr id="89" name="Grupo 88">
          <a:extLst>
            <a:ext uri="{FF2B5EF4-FFF2-40B4-BE49-F238E27FC236}">
              <a16:creationId xmlns:a16="http://schemas.microsoft.com/office/drawing/2014/main" id="{00000000-0008-0000-0200-000059000000}"/>
            </a:ext>
          </a:extLst>
        </xdr:cNvPr>
        <xdr:cNvGrpSpPr/>
      </xdr:nvGrpSpPr>
      <xdr:grpSpPr>
        <a:xfrm>
          <a:off x="14417695" y="3107485"/>
          <a:ext cx="6553180" cy="2856613"/>
          <a:chOff x="2775314" y="3104444"/>
          <a:chExt cx="6438936" cy="2735796"/>
        </a:xfrm>
      </xdr:grpSpPr>
      <xdr:sp macro="" textlink="">
        <xdr:nvSpPr>
          <xdr:cNvPr id="90" name="Freeform 7">
            <a:extLst>
              <a:ext uri="{FF2B5EF4-FFF2-40B4-BE49-F238E27FC236}">
                <a16:creationId xmlns:a16="http://schemas.microsoft.com/office/drawing/2014/main" id="{00000000-0008-0000-0200-00005A000000}"/>
              </a:ext>
            </a:extLst>
          </xdr:cNvPr>
          <xdr:cNvSpPr>
            <a:spLocks noChangeArrowheads="1"/>
          </xdr:cNvSpPr>
        </xdr:nvSpPr>
        <xdr:spPr bwMode="auto">
          <a:xfrm>
            <a:off x="3386667" y="3104445"/>
            <a:ext cx="5161647" cy="2691219"/>
          </a:xfrm>
          <a:custGeom>
            <a:avLst/>
            <a:gdLst>
              <a:gd name="T0" fmla="*/ 4640 w 4641"/>
              <a:gd name="T1" fmla="*/ 3337 h 3338"/>
              <a:gd name="T2" fmla="*/ 0 w 4641"/>
              <a:gd name="T3" fmla="*/ 3337 h 3338"/>
              <a:gd name="T4" fmla="*/ 0 w 4641"/>
              <a:gd name="T5" fmla="*/ 0 h 3338"/>
              <a:gd name="T6" fmla="*/ 4640 w 4641"/>
              <a:gd name="T7" fmla="*/ 0 h 3338"/>
              <a:gd name="T8" fmla="*/ 4640 w 4641"/>
              <a:gd name="T9" fmla="*/ 3337 h 3338"/>
            </a:gdLst>
            <a:ahLst/>
            <a:cxnLst>
              <a:cxn ang="0">
                <a:pos x="T0" y="T1"/>
              </a:cxn>
              <a:cxn ang="0">
                <a:pos x="T2" y="T3"/>
              </a:cxn>
              <a:cxn ang="0">
                <a:pos x="T4" y="T5"/>
              </a:cxn>
              <a:cxn ang="0">
                <a:pos x="T6" y="T7"/>
              </a:cxn>
              <a:cxn ang="0">
                <a:pos x="T8" y="T9"/>
              </a:cxn>
            </a:cxnLst>
            <a:rect l="0" t="0" r="r" b="b"/>
            <a:pathLst>
              <a:path w="4641" h="3338">
                <a:moveTo>
                  <a:pt x="4640" y="3337"/>
                </a:moveTo>
                <a:lnTo>
                  <a:pt x="0" y="3337"/>
                </a:lnTo>
                <a:lnTo>
                  <a:pt x="0" y="0"/>
                </a:lnTo>
                <a:lnTo>
                  <a:pt x="4640" y="0"/>
                </a:lnTo>
                <a:lnTo>
                  <a:pt x="4640" y="3337"/>
                </a:lnTo>
              </a:path>
            </a:pathLst>
          </a:custGeom>
          <a:solidFill>
            <a:schemeClr val="accent3"/>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000"/>
          </a:p>
        </xdr:txBody>
      </xdr:sp>
      <xdr:sp macro="" textlink="">
        <xdr:nvSpPr>
          <xdr:cNvPr id="91" name="Freeform 9">
            <a:extLst>
              <a:ext uri="{FF2B5EF4-FFF2-40B4-BE49-F238E27FC236}">
                <a16:creationId xmlns:a16="http://schemas.microsoft.com/office/drawing/2014/main" id="{00000000-0008-0000-0200-00005B000000}"/>
              </a:ext>
            </a:extLst>
          </xdr:cNvPr>
          <xdr:cNvSpPr>
            <a:spLocks noChangeArrowheads="1"/>
          </xdr:cNvSpPr>
        </xdr:nvSpPr>
        <xdr:spPr bwMode="auto">
          <a:xfrm>
            <a:off x="3386667" y="3104444"/>
            <a:ext cx="5161647" cy="807010"/>
          </a:xfrm>
          <a:custGeom>
            <a:avLst/>
            <a:gdLst>
              <a:gd name="T0" fmla="*/ 4640 w 4641"/>
              <a:gd name="T1" fmla="*/ 998 h 999"/>
              <a:gd name="T2" fmla="*/ 0 w 4641"/>
              <a:gd name="T3" fmla="*/ 998 h 999"/>
              <a:gd name="T4" fmla="*/ 0 w 4641"/>
              <a:gd name="T5" fmla="*/ 0 h 999"/>
              <a:gd name="T6" fmla="*/ 4640 w 4641"/>
              <a:gd name="T7" fmla="*/ 0 h 999"/>
              <a:gd name="T8" fmla="*/ 4640 w 4641"/>
              <a:gd name="T9" fmla="*/ 998 h 999"/>
            </a:gdLst>
            <a:ahLst/>
            <a:cxnLst>
              <a:cxn ang="0">
                <a:pos x="T0" y="T1"/>
              </a:cxn>
              <a:cxn ang="0">
                <a:pos x="T2" y="T3"/>
              </a:cxn>
              <a:cxn ang="0">
                <a:pos x="T4" y="T5"/>
              </a:cxn>
              <a:cxn ang="0">
                <a:pos x="T6" y="T7"/>
              </a:cxn>
              <a:cxn ang="0">
                <a:pos x="T8" y="T9"/>
              </a:cxn>
            </a:cxnLst>
            <a:rect l="0" t="0" r="r" b="b"/>
            <a:pathLst>
              <a:path w="4641" h="999">
                <a:moveTo>
                  <a:pt x="4640" y="998"/>
                </a:moveTo>
                <a:lnTo>
                  <a:pt x="0" y="998"/>
                </a:lnTo>
                <a:lnTo>
                  <a:pt x="0" y="0"/>
                </a:lnTo>
                <a:lnTo>
                  <a:pt x="4640" y="0"/>
                </a:lnTo>
                <a:lnTo>
                  <a:pt x="4640" y="998"/>
                </a:lnTo>
              </a:path>
            </a:pathLst>
          </a:custGeom>
          <a:solidFill>
            <a:schemeClr val="tx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000"/>
          </a:p>
        </xdr:txBody>
      </xdr:sp>
      <xdr:sp macro="" textlink="">
        <xdr:nvSpPr>
          <xdr:cNvPr id="92" name="TextBox 195">
            <a:extLst>
              <a:ext uri="{FF2B5EF4-FFF2-40B4-BE49-F238E27FC236}">
                <a16:creationId xmlns:a16="http://schemas.microsoft.com/office/drawing/2014/main" id="{00000000-0008-0000-0200-00005C000000}"/>
              </a:ext>
            </a:extLst>
          </xdr:cNvPr>
          <xdr:cNvSpPr txBox="1"/>
        </xdr:nvSpPr>
        <xdr:spPr>
          <a:xfrm>
            <a:off x="2775314" y="3117800"/>
            <a:ext cx="6438936" cy="808010"/>
          </a:xfrm>
          <a:prstGeom prst="rect">
            <a:avLst/>
          </a:prstGeom>
          <a:noFill/>
        </xdr:spPr>
        <xdr:txBody>
          <a:bodyPr wrap="square" rtlCol="0" anchor="ctr" anchorCtr="0">
            <a:sp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2400" b="1">
                <a:solidFill>
                  <a:schemeClr val="bg1"/>
                </a:solidFill>
                <a:latin typeface="Poppins SemiBold" pitchFamily="2" charset="77"/>
                <a:ea typeface="League Spartan" charset="0"/>
                <a:cs typeface="Poppins SemiBold" pitchFamily="2" charset="77"/>
              </a:rPr>
              <a:t>No.</a:t>
            </a:r>
            <a:r>
              <a:rPr lang="en-US" sz="2400" b="1" baseline="0">
                <a:solidFill>
                  <a:schemeClr val="bg1"/>
                </a:solidFill>
                <a:latin typeface="Poppins SemiBold" pitchFamily="2" charset="77"/>
                <a:ea typeface="League Spartan" charset="0"/>
                <a:cs typeface="Poppins SemiBold" pitchFamily="2" charset="77"/>
              </a:rPr>
              <a:t> Días ausentismo  </a:t>
            </a:r>
          </a:p>
          <a:p>
            <a:pPr algn="ctr"/>
            <a:r>
              <a:rPr lang="en-US" sz="2400" b="1" baseline="0">
                <a:solidFill>
                  <a:schemeClr val="bg1"/>
                </a:solidFill>
                <a:latin typeface="Poppins SemiBold" pitchFamily="2" charset="77"/>
                <a:ea typeface="League Spartan" charset="0"/>
                <a:cs typeface="Poppins SemiBold" pitchFamily="2" charset="77"/>
              </a:rPr>
              <a:t>por causa médica </a:t>
            </a:r>
            <a:endParaRPr lang="en-US" sz="2400" b="1">
              <a:solidFill>
                <a:schemeClr val="bg1"/>
              </a:solidFill>
              <a:latin typeface="Poppins SemiBold" pitchFamily="2" charset="77"/>
              <a:ea typeface="League Spartan" charset="0"/>
              <a:cs typeface="Poppins SemiBold" pitchFamily="2" charset="77"/>
            </a:endParaRPr>
          </a:p>
        </xdr:txBody>
      </xdr:sp>
      <xdr:sp macro="" textlink="">
        <xdr:nvSpPr>
          <xdr:cNvPr id="93" name="TextBox 198">
            <a:extLst>
              <a:ext uri="{FF2B5EF4-FFF2-40B4-BE49-F238E27FC236}">
                <a16:creationId xmlns:a16="http://schemas.microsoft.com/office/drawing/2014/main" id="{00000000-0008-0000-0200-00005D000000}"/>
              </a:ext>
            </a:extLst>
          </xdr:cNvPr>
          <xdr:cNvSpPr txBox="1"/>
        </xdr:nvSpPr>
        <xdr:spPr>
          <a:xfrm>
            <a:off x="3759839" y="4042698"/>
            <a:ext cx="4131210" cy="1797542"/>
          </a:xfrm>
          <a:prstGeom prst="rect">
            <a:avLst/>
          </a:prstGeom>
          <a:noFill/>
        </xdr:spPr>
        <xdr:txBody>
          <a:bodyPr wrap="square" rtlCol="0" anchor="ctr" anchorCtr="0">
            <a:sp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endParaRPr lang="en-US" sz="5400" b="1">
              <a:solidFill>
                <a:schemeClr val="bg1"/>
              </a:solidFill>
              <a:latin typeface="Poppins SemiBold" pitchFamily="2" charset="77"/>
              <a:ea typeface="League Spartan" charset="0"/>
              <a:cs typeface="Poppins SemiBold" pitchFamily="2" charset="77"/>
            </a:endParaRPr>
          </a:p>
          <a:p>
            <a:pPr algn="ctr"/>
            <a:endParaRPr lang="en-US" sz="6000" b="1">
              <a:solidFill>
                <a:schemeClr val="bg1"/>
              </a:solidFill>
              <a:latin typeface="Poppins SemiBold" pitchFamily="2" charset="77"/>
              <a:ea typeface="League Spartan" charset="0"/>
              <a:cs typeface="Poppins SemiBold" pitchFamily="2" charset="77"/>
            </a:endParaRPr>
          </a:p>
        </xdr:txBody>
      </xdr:sp>
    </xdr:grpSp>
    <xdr:clientData/>
  </xdr:twoCellAnchor>
  <xdr:twoCellAnchor>
    <xdr:from>
      <xdr:col>2</xdr:col>
      <xdr:colOff>767</xdr:colOff>
      <xdr:row>21</xdr:row>
      <xdr:rowOff>436298</xdr:rowOff>
    </xdr:from>
    <xdr:to>
      <xdr:col>8</xdr:col>
      <xdr:colOff>2647108</xdr:colOff>
      <xdr:row>23</xdr:row>
      <xdr:rowOff>411434</xdr:rowOff>
    </xdr:to>
    <xdr:grpSp>
      <xdr:nvGrpSpPr>
        <xdr:cNvPr id="6" name="Grupo 5">
          <a:extLst>
            <a:ext uri="{FF2B5EF4-FFF2-40B4-BE49-F238E27FC236}">
              <a16:creationId xmlns:a16="http://schemas.microsoft.com/office/drawing/2014/main" id="{00000000-0008-0000-0200-000006000000}"/>
            </a:ext>
          </a:extLst>
        </xdr:cNvPr>
        <xdr:cNvGrpSpPr/>
      </xdr:nvGrpSpPr>
      <xdr:grpSpPr>
        <a:xfrm>
          <a:off x="572267" y="14723798"/>
          <a:ext cx="19823091" cy="1499136"/>
          <a:chOff x="564445" y="12347223"/>
          <a:chExt cx="19826110" cy="1516944"/>
        </a:xfrm>
      </xdr:grpSpPr>
      <xdr:grpSp>
        <xdr:nvGrpSpPr>
          <xdr:cNvPr id="69" name="Grupo 68">
            <a:extLst>
              <a:ext uri="{FF2B5EF4-FFF2-40B4-BE49-F238E27FC236}">
                <a16:creationId xmlns:a16="http://schemas.microsoft.com/office/drawing/2014/main" id="{00000000-0008-0000-0200-000045000000}"/>
              </a:ext>
            </a:extLst>
          </xdr:cNvPr>
          <xdr:cNvGrpSpPr/>
        </xdr:nvGrpSpPr>
        <xdr:grpSpPr>
          <a:xfrm>
            <a:off x="12347223" y="12364861"/>
            <a:ext cx="8043332" cy="1499305"/>
            <a:chOff x="20708056" y="3862917"/>
            <a:chExt cx="5225622" cy="951162"/>
          </a:xfrm>
        </xdr:grpSpPr>
        <xdr:sp macro="" textlink="">
          <xdr:nvSpPr>
            <xdr:cNvPr id="56" name="Freeform 3">
              <a:extLst>
                <a:ext uri="{FF2B5EF4-FFF2-40B4-BE49-F238E27FC236}">
                  <a16:creationId xmlns:a16="http://schemas.microsoft.com/office/drawing/2014/main" id="{00000000-0008-0000-0200-000038000000}"/>
                </a:ext>
              </a:extLst>
            </xdr:cNvPr>
            <xdr:cNvSpPr>
              <a:spLocks noChangeArrowheads="1"/>
            </xdr:cNvSpPr>
          </xdr:nvSpPr>
          <xdr:spPr bwMode="auto">
            <a:xfrm>
              <a:off x="20708056" y="3862917"/>
              <a:ext cx="5225622" cy="951162"/>
            </a:xfrm>
            <a:custGeom>
              <a:avLst/>
              <a:gdLst>
                <a:gd name="T0" fmla="*/ 4045 w 4046"/>
                <a:gd name="T1" fmla="*/ 891 h 892"/>
                <a:gd name="T2" fmla="*/ 0 w 4046"/>
                <a:gd name="T3" fmla="*/ 891 h 892"/>
                <a:gd name="T4" fmla="*/ 0 w 4046"/>
                <a:gd name="T5" fmla="*/ 0 h 892"/>
                <a:gd name="T6" fmla="*/ 4045 w 4046"/>
                <a:gd name="T7" fmla="*/ 0 h 892"/>
                <a:gd name="T8" fmla="*/ 4045 w 4046"/>
                <a:gd name="T9" fmla="*/ 891 h 892"/>
              </a:gdLst>
              <a:ahLst/>
              <a:cxnLst>
                <a:cxn ang="0">
                  <a:pos x="T0" y="T1"/>
                </a:cxn>
                <a:cxn ang="0">
                  <a:pos x="T2" y="T3"/>
                </a:cxn>
                <a:cxn ang="0">
                  <a:pos x="T4" y="T5"/>
                </a:cxn>
                <a:cxn ang="0">
                  <a:pos x="T6" y="T7"/>
                </a:cxn>
                <a:cxn ang="0">
                  <a:pos x="T8" y="T9"/>
                </a:cxn>
              </a:cxnLst>
              <a:rect l="0" t="0" r="r" b="b"/>
              <a:pathLst>
                <a:path w="4046" h="892">
                  <a:moveTo>
                    <a:pt x="4045" y="891"/>
                  </a:moveTo>
                  <a:lnTo>
                    <a:pt x="0" y="891"/>
                  </a:lnTo>
                  <a:lnTo>
                    <a:pt x="0" y="0"/>
                  </a:lnTo>
                  <a:lnTo>
                    <a:pt x="4045" y="0"/>
                  </a:lnTo>
                  <a:lnTo>
                    <a:pt x="4045" y="891"/>
                  </a:lnTo>
                </a:path>
              </a:pathLst>
            </a:custGeom>
            <a:solidFill>
              <a:schemeClr val="accent1"/>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grpSp>
          <xdr:nvGrpSpPr>
            <xdr:cNvPr id="57" name="Group 136">
              <a:extLst>
                <a:ext uri="{FF2B5EF4-FFF2-40B4-BE49-F238E27FC236}">
                  <a16:creationId xmlns:a16="http://schemas.microsoft.com/office/drawing/2014/main" id="{00000000-0008-0000-0200-000039000000}"/>
                </a:ext>
              </a:extLst>
            </xdr:cNvPr>
            <xdr:cNvGrpSpPr/>
          </xdr:nvGrpSpPr>
          <xdr:grpSpPr>
            <a:xfrm>
              <a:off x="22380342" y="4134199"/>
              <a:ext cx="3280386" cy="408595"/>
              <a:chOff x="17552996" y="4110012"/>
              <a:chExt cx="2006594" cy="249936"/>
            </a:xfrm>
          </xdr:grpSpPr>
          <xdr:sp macro="" textlink="">
            <xdr:nvSpPr>
              <xdr:cNvPr id="59" name="Freeform 138">
                <a:extLst>
                  <a:ext uri="{FF2B5EF4-FFF2-40B4-BE49-F238E27FC236}">
                    <a16:creationId xmlns:a16="http://schemas.microsoft.com/office/drawing/2014/main" id="{00000000-0008-0000-0200-00003B000000}"/>
                  </a:ext>
                </a:extLst>
              </xdr:cNvPr>
              <xdr:cNvSpPr>
                <a:spLocks noChangeArrowheads="1"/>
              </xdr:cNvSpPr>
            </xdr:nvSpPr>
            <xdr:spPr bwMode="auto">
              <a:xfrm>
                <a:off x="19393184"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tx2"/>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60" name="Freeform 139">
                <a:extLst>
                  <a:ext uri="{FF2B5EF4-FFF2-40B4-BE49-F238E27FC236}">
                    <a16:creationId xmlns:a16="http://schemas.microsoft.com/office/drawing/2014/main" id="{00000000-0008-0000-0200-00003C000000}"/>
                  </a:ext>
                </a:extLst>
              </xdr:cNvPr>
              <xdr:cNvSpPr>
                <a:spLocks noChangeArrowheads="1"/>
              </xdr:cNvSpPr>
            </xdr:nvSpPr>
            <xdr:spPr bwMode="auto">
              <a:xfrm>
                <a:off x="19188716"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tx2"/>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61" name="Freeform 140">
                <a:extLst>
                  <a:ext uri="{FF2B5EF4-FFF2-40B4-BE49-F238E27FC236}">
                    <a16:creationId xmlns:a16="http://schemas.microsoft.com/office/drawing/2014/main" id="{00000000-0008-0000-0200-00003D000000}"/>
                  </a:ext>
                </a:extLst>
              </xdr:cNvPr>
              <xdr:cNvSpPr>
                <a:spLocks noChangeArrowheads="1"/>
              </xdr:cNvSpPr>
            </xdr:nvSpPr>
            <xdr:spPr bwMode="auto">
              <a:xfrm>
                <a:off x="18984251"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tx2"/>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62" name="Freeform 141">
                <a:extLst>
                  <a:ext uri="{FF2B5EF4-FFF2-40B4-BE49-F238E27FC236}">
                    <a16:creationId xmlns:a16="http://schemas.microsoft.com/office/drawing/2014/main" id="{00000000-0008-0000-0200-00003E000000}"/>
                  </a:ext>
                </a:extLst>
              </xdr:cNvPr>
              <xdr:cNvSpPr>
                <a:spLocks noChangeArrowheads="1"/>
              </xdr:cNvSpPr>
            </xdr:nvSpPr>
            <xdr:spPr bwMode="auto">
              <a:xfrm>
                <a:off x="18779786"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tx2"/>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63" name="Freeform 142">
                <a:extLst>
                  <a:ext uri="{FF2B5EF4-FFF2-40B4-BE49-F238E27FC236}">
                    <a16:creationId xmlns:a16="http://schemas.microsoft.com/office/drawing/2014/main" id="{00000000-0008-0000-0200-00003F000000}"/>
                  </a:ext>
                </a:extLst>
              </xdr:cNvPr>
              <xdr:cNvSpPr>
                <a:spLocks noChangeArrowheads="1"/>
              </xdr:cNvSpPr>
            </xdr:nvSpPr>
            <xdr:spPr bwMode="auto">
              <a:xfrm>
                <a:off x="18575321"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tx2"/>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64" name="Freeform 143">
                <a:extLst>
                  <a:ext uri="{FF2B5EF4-FFF2-40B4-BE49-F238E27FC236}">
                    <a16:creationId xmlns:a16="http://schemas.microsoft.com/office/drawing/2014/main" id="{00000000-0008-0000-0200-000040000000}"/>
                  </a:ext>
                </a:extLst>
              </xdr:cNvPr>
              <xdr:cNvSpPr>
                <a:spLocks noChangeArrowheads="1"/>
              </xdr:cNvSpPr>
            </xdr:nvSpPr>
            <xdr:spPr bwMode="auto">
              <a:xfrm>
                <a:off x="18370856"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tx2"/>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65" name="Freeform 144">
                <a:extLst>
                  <a:ext uri="{FF2B5EF4-FFF2-40B4-BE49-F238E27FC236}">
                    <a16:creationId xmlns:a16="http://schemas.microsoft.com/office/drawing/2014/main" id="{00000000-0008-0000-0200-000041000000}"/>
                  </a:ext>
                </a:extLst>
              </xdr:cNvPr>
              <xdr:cNvSpPr>
                <a:spLocks noChangeArrowheads="1"/>
              </xdr:cNvSpPr>
            </xdr:nvSpPr>
            <xdr:spPr bwMode="auto">
              <a:xfrm>
                <a:off x="18166391"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tx2"/>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66" name="Freeform 145">
                <a:extLst>
                  <a:ext uri="{FF2B5EF4-FFF2-40B4-BE49-F238E27FC236}">
                    <a16:creationId xmlns:a16="http://schemas.microsoft.com/office/drawing/2014/main" id="{00000000-0008-0000-0200-000042000000}"/>
                  </a:ext>
                </a:extLst>
              </xdr:cNvPr>
              <xdr:cNvSpPr>
                <a:spLocks noChangeArrowheads="1"/>
              </xdr:cNvSpPr>
            </xdr:nvSpPr>
            <xdr:spPr bwMode="auto">
              <a:xfrm>
                <a:off x="17961926"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tx2"/>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67" name="Freeform 146">
                <a:extLst>
                  <a:ext uri="{FF2B5EF4-FFF2-40B4-BE49-F238E27FC236}">
                    <a16:creationId xmlns:a16="http://schemas.microsoft.com/office/drawing/2014/main" id="{00000000-0008-0000-0200-000043000000}"/>
                  </a:ext>
                </a:extLst>
              </xdr:cNvPr>
              <xdr:cNvSpPr>
                <a:spLocks noChangeArrowheads="1"/>
              </xdr:cNvSpPr>
            </xdr:nvSpPr>
            <xdr:spPr bwMode="auto">
              <a:xfrm>
                <a:off x="17757461"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tx2"/>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68" name="Freeform 147">
                <a:extLst>
                  <a:ext uri="{FF2B5EF4-FFF2-40B4-BE49-F238E27FC236}">
                    <a16:creationId xmlns:a16="http://schemas.microsoft.com/office/drawing/2014/main" id="{00000000-0008-0000-0200-000044000000}"/>
                  </a:ext>
                </a:extLst>
              </xdr:cNvPr>
              <xdr:cNvSpPr>
                <a:spLocks noChangeArrowheads="1"/>
              </xdr:cNvSpPr>
            </xdr:nvSpPr>
            <xdr:spPr bwMode="auto">
              <a:xfrm>
                <a:off x="17552996"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ysClr val="window" lastClr="FFFFFF"/>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grpSp>
      </xdr:grpSp>
      <xdr:grpSp>
        <xdr:nvGrpSpPr>
          <xdr:cNvPr id="94" name="Grupo 93">
            <a:extLst>
              <a:ext uri="{FF2B5EF4-FFF2-40B4-BE49-F238E27FC236}">
                <a16:creationId xmlns:a16="http://schemas.microsoft.com/office/drawing/2014/main" id="{00000000-0008-0000-0200-00005E000000}"/>
              </a:ext>
            </a:extLst>
          </xdr:cNvPr>
          <xdr:cNvGrpSpPr/>
        </xdr:nvGrpSpPr>
        <xdr:grpSpPr>
          <a:xfrm>
            <a:off x="564445" y="12347223"/>
            <a:ext cx="11659306" cy="1516944"/>
            <a:chOff x="6473472" y="2628194"/>
            <a:chExt cx="12647083" cy="807010"/>
          </a:xfrm>
        </xdr:grpSpPr>
        <xdr:sp macro="" textlink="">
          <xdr:nvSpPr>
            <xdr:cNvPr id="95" name="Freeform 9">
              <a:extLst>
                <a:ext uri="{FF2B5EF4-FFF2-40B4-BE49-F238E27FC236}">
                  <a16:creationId xmlns:a16="http://schemas.microsoft.com/office/drawing/2014/main" id="{00000000-0008-0000-0200-00005F000000}"/>
                </a:ext>
              </a:extLst>
            </xdr:cNvPr>
            <xdr:cNvSpPr>
              <a:spLocks noChangeArrowheads="1"/>
            </xdr:cNvSpPr>
          </xdr:nvSpPr>
          <xdr:spPr bwMode="auto">
            <a:xfrm>
              <a:off x="6473472" y="2628194"/>
              <a:ext cx="12647083" cy="807010"/>
            </a:xfrm>
            <a:custGeom>
              <a:avLst/>
              <a:gdLst>
                <a:gd name="T0" fmla="*/ 4640 w 4641"/>
                <a:gd name="T1" fmla="*/ 998 h 999"/>
                <a:gd name="T2" fmla="*/ 0 w 4641"/>
                <a:gd name="T3" fmla="*/ 998 h 999"/>
                <a:gd name="T4" fmla="*/ 0 w 4641"/>
                <a:gd name="T5" fmla="*/ 0 h 999"/>
                <a:gd name="T6" fmla="*/ 4640 w 4641"/>
                <a:gd name="T7" fmla="*/ 0 h 999"/>
                <a:gd name="T8" fmla="*/ 4640 w 4641"/>
                <a:gd name="T9" fmla="*/ 998 h 999"/>
              </a:gdLst>
              <a:ahLst/>
              <a:cxnLst>
                <a:cxn ang="0">
                  <a:pos x="T0" y="T1"/>
                </a:cxn>
                <a:cxn ang="0">
                  <a:pos x="T2" y="T3"/>
                </a:cxn>
                <a:cxn ang="0">
                  <a:pos x="T4" y="T5"/>
                </a:cxn>
                <a:cxn ang="0">
                  <a:pos x="T6" y="T7"/>
                </a:cxn>
                <a:cxn ang="0">
                  <a:pos x="T8" y="T9"/>
                </a:cxn>
              </a:cxnLst>
              <a:rect l="0" t="0" r="r" b="b"/>
              <a:pathLst>
                <a:path w="4641" h="999">
                  <a:moveTo>
                    <a:pt x="4640" y="998"/>
                  </a:moveTo>
                  <a:lnTo>
                    <a:pt x="0" y="998"/>
                  </a:lnTo>
                  <a:lnTo>
                    <a:pt x="0" y="0"/>
                  </a:lnTo>
                  <a:lnTo>
                    <a:pt x="4640" y="0"/>
                  </a:lnTo>
                  <a:lnTo>
                    <a:pt x="4640" y="998"/>
                  </a:lnTo>
                </a:path>
              </a:pathLst>
            </a:cu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96" name="TextBox 84">
              <a:extLst>
                <a:ext uri="{FF2B5EF4-FFF2-40B4-BE49-F238E27FC236}">
                  <a16:creationId xmlns:a16="http://schemas.microsoft.com/office/drawing/2014/main" id="{00000000-0008-0000-0200-000060000000}"/>
                </a:ext>
              </a:extLst>
            </xdr:cNvPr>
            <xdr:cNvSpPr txBox="1"/>
          </xdr:nvSpPr>
          <xdr:spPr>
            <a:xfrm>
              <a:off x="7985902" y="2736682"/>
              <a:ext cx="9603879" cy="436723"/>
            </a:xfrm>
            <a:prstGeom prst="rect">
              <a:avLst/>
            </a:prstGeom>
            <a:noFill/>
          </xdr:spPr>
          <xdr:txBody>
            <a:bodyPr wrap="square" rtlCol="0" anchor="t" anchorCtr="0">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algn="ctr"/>
              <a:r>
                <a:rPr lang="en-US" sz="3200" b="1">
                  <a:solidFill>
                    <a:schemeClr val="bg1"/>
                  </a:solidFill>
                  <a:latin typeface="Poppins SemiBold" pitchFamily="2" charset="77"/>
                  <a:ea typeface="League Spartan" charset="0"/>
                  <a:cs typeface="Poppins SemiBold" pitchFamily="2" charset="77"/>
                </a:rPr>
                <a:t>%</a:t>
              </a:r>
              <a:r>
                <a:rPr lang="en-US" sz="3200" b="1" baseline="0">
                  <a:solidFill>
                    <a:schemeClr val="bg1"/>
                  </a:solidFill>
                  <a:latin typeface="Poppins SemiBold" pitchFamily="2" charset="77"/>
                  <a:ea typeface="League Spartan" charset="0"/>
                  <a:cs typeface="Poppins SemiBold" pitchFamily="2" charset="77"/>
                </a:rPr>
                <a:t> Cumplimiento del plan de trabajo del SGSST </a:t>
              </a:r>
              <a:endParaRPr lang="en-US" sz="3200" b="1">
                <a:solidFill>
                  <a:schemeClr val="bg1"/>
                </a:solidFill>
                <a:latin typeface="Poppins SemiBold" pitchFamily="2" charset="77"/>
                <a:ea typeface="League Spartan" charset="0"/>
                <a:cs typeface="Poppins SemiBold" pitchFamily="2" charset="77"/>
              </a:endParaRPr>
            </a:p>
          </xdr:txBody>
        </xdr:sp>
      </xdr:grpSp>
    </xdr:grpSp>
    <xdr:clientData/>
  </xdr:twoCellAnchor>
  <xdr:twoCellAnchor>
    <xdr:from>
      <xdr:col>2</xdr:col>
      <xdr:colOff>45200</xdr:colOff>
      <xdr:row>24</xdr:row>
      <xdr:rowOff>3400</xdr:rowOff>
    </xdr:from>
    <xdr:to>
      <xdr:col>9</xdr:col>
      <xdr:colOff>44648</xdr:colOff>
      <xdr:row>26</xdr:row>
      <xdr:rowOff>283285</xdr:rowOff>
    </xdr:to>
    <xdr:grpSp>
      <xdr:nvGrpSpPr>
        <xdr:cNvPr id="7" name="Grupo 6">
          <a:extLst>
            <a:ext uri="{FF2B5EF4-FFF2-40B4-BE49-F238E27FC236}">
              <a16:creationId xmlns:a16="http://schemas.microsoft.com/office/drawing/2014/main" id="{00000000-0008-0000-0200-000007000000}"/>
            </a:ext>
          </a:extLst>
        </xdr:cNvPr>
        <xdr:cNvGrpSpPr/>
      </xdr:nvGrpSpPr>
      <xdr:grpSpPr>
        <a:xfrm>
          <a:off x="616700" y="16386400"/>
          <a:ext cx="19827323" cy="1518135"/>
          <a:chOff x="582085" y="14022917"/>
          <a:chExt cx="19826110" cy="1516944"/>
        </a:xfrm>
      </xdr:grpSpPr>
      <xdr:grpSp>
        <xdr:nvGrpSpPr>
          <xdr:cNvPr id="85" name="Grupo 84">
            <a:extLst>
              <a:ext uri="{FF2B5EF4-FFF2-40B4-BE49-F238E27FC236}">
                <a16:creationId xmlns:a16="http://schemas.microsoft.com/office/drawing/2014/main" id="{00000000-0008-0000-0200-000055000000}"/>
              </a:ext>
            </a:extLst>
          </xdr:cNvPr>
          <xdr:cNvGrpSpPr/>
        </xdr:nvGrpSpPr>
        <xdr:grpSpPr>
          <a:xfrm>
            <a:off x="12382500" y="14040554"/>
            <a:ext cx="8025695" cy="1481667"/>
            <a:chOff x="582083" y="3104444"/>
            <a:chExt cx="5225622" cy="951162"/>
          </a:xfrm>
        </xdr:grpSpPr>
        <xdr:sp macro="" textlink="">
          <xdr:nvSpPr>
            <xdr:cNvPr id="72" name="Freeform 3">
              <a:extLst>
                <a:ext uri="{FF2B5EF4-FFF2-40B4-BE49-F238E27FC236}">
                  <a16:creationId xmlns:a16="http://schemas.microsoft.com/office/drawing/2014/main" id="{00000000-0008-0000-0200-000048000000}"/>
                </a:ext>
              </a:extLst>
            </xdr:cNvPr>
            <xdr:cNvSpPr>
              <a:spLocks noChangeArrowheads="1"/>
            </xdr:cNvSpPr>
          </xdr:nvSpPr>
          <xdr:spPr bwMode="auto">
            <a:xfrm>
              <a:off x="582083" y="3104444"/>
              <a:ext cx="5225622" cy="951162"/>
            </a:xfrm>
            <a:custGeom>
              <a:avLst/>
              <a:gdLst>
                <a:gd name="T0" fmla="*/ 4045 w 4046"/>
                <a:gd name="T1" fmla="*/ 891 h 892"/>
                <a:gd name="T2" fmla="*/ 0 w 4046"/>
                <a:gd name="T3" fmla="*/ 891 h 892"/>
                <a:gd name="T4" fmla="*/ 0 w 4046"/>
                <a:gd name="T5" fmla="*/ 0 h 892"/>
                <a:gd name="T6" fmla="*/ 4045 w 4046"/>
                <a:gd name="T7" fmla="*/ 0 h 892"/>
                <a:gd name="T8" fmla="*/ 4045 w 4046"/>
                <a:gd name="T9" fmla="*/ 891 h 892"/>
              </a:gdLst>
              <a:ahLst/>
              <a:cxnLst>
                <a:cxn ang="0">
                  <a:pos x="T0" y="T1"/>
                </a:cxn>
                <a:cxn ang="0">
                  <a:pos x="T2" y="T3"/>
                </a:cxn>
                <a:cxn ang="0">
                  <a:pos x="T4" y="T5"/>
                </a:cxn>
                <a:cxn ang="0">
                  <a:pos x="T6" y="T7"/>
                </a:cxn>
                <a:cxn ang="0">
                  <a:pos x="T8" y="T9"/>
                </a:cxn>
              </a:cxnLst>
              <a:rect l="0" t="0" r="r" b="b"/>
              <a:pathLst>
                <a:path w="4046" h="892">
                  <a:moveTo>
                    <a:pt x="4045" y="891"/>
                  </a:moveTo>
                  <a:lnTo>
                    <a:pt x="0" y="891"/>
                  </a:lnTo>
                  <a:lnTo>
                    <a:pt x="0" y="0"/>
                  </a:lnTo>
                  <a:lnTo>
                    <a:pt x="4045" y="0"/>
                  </a:lnTo>
                  <a:lnTo>
                    <a:pt x="4045" y="891"/>
                  </a:lnTo>
                </a:path>
              </a:pathLst>
            </a:custGeom>
            <a:solidFill>
              <a:schemeClr val="accent2"/>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grpSp>
          <xdr:nvGrpSpPr>
            <xdr:cNvPr id="73" name="Group 123">
              <a:extLst>
                <a:ext uri="{FF2B5EF4-FFF2-40B4-BE49-F238E27FC236}">
                  <a16:creationId xmlns:a16="http://schemas.microsoft.com/office/drawing/2014/main" id="{00000000-0008-0000-0200-000049000000}"/>
                </a:ext>
              </a:extLst>
            </xdr:cNvPr>
            <xdr:cNvGrpSpPr/>
          </xdr:nvGrpSpPr>
          <xdr:grpSpPr>
            <a:xfrm>
              <a:off x="2254369" y="3375727"/>
              <a:ext cx="3280386" cy="408595"/>
              <a:chOff x="17552996" y="4110012"/>
              <a:chExt cx="2006594" cy="249936"/>
            </a:xfrm>
          </xdr:grpSpPr>
          <xdr:sp macro="" textlink="">
            <xdr:nvSpPr>
              <xdr:cNvPr id="75" name="Freeform 125">
                <a:extLst>
                  <a:ext uri="{FF2B5EF4-FFF2-40B4-BE49-F238E27FC236}">
                    <a16:creationId xmlns:a16="http://schemas.microsoft.com/office/drawing/2014/main" id="{00000000-0008-0000-0200-00004B000000}"/>
                  </a:ext>
                </a:extLst>
              </xdr:cNvPr>
              <xdr:cNvSpPr>
                <a:spLocks noChangeArrowheads="1"/>
              </xdr:cNvSpPr>
            </xdr:nvSpPr>
            <xdr:spPr bwMode="auto">
              <a:xfrm>
                <a:off x="19393184"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bg2">
                  <a:lumMod val="2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76" name="Freeform 126">
                <a:extLst>
                  <a:ext uri="{FF2B5EF4-FFF2-40B4-BE49-F238E27FC236}">
                    <a16:creationId xmlns:a16="http://schemas.microsoft.com/office/drawing/2014/main" id="{00000000-0008-0000-0200-00004C000000}"/>
                  </a:ext>
                </a:extLst>
              </xdr:cNvPr>
              <xdr:cNvSpPr>
                <a:spLocks noChangeArrowheads="1"/>
              </xdr:cNvSpPr>
            </xdr:nvSpPr>
            <xdr:spPr bwMode="auto">
              <a:xfrm>
                <a:off x="19188716"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bg2">
                  <a:lumMod val="2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77" name="Freeform 127">
                <a:extLst>
                  <a:ext uri="{FF2B5EF4-FFF2-40B4-BE49-F238E27FC236}">
                    <a16:creationId xmlns:a16="http://schemas.microsoft.com/office/drawing/2014/main" id="{00000000-0008-0000-0200-00004D000000}"/>
                  </a:ext>
                </a:extLst>
              </xdr:cNvPr>
              <xdr:cNvSpPr>
                <a:spLocks noChangeArrowheads="1"/>
              </xdr:cNvSpPr>
            </xdr:nvSpPr>
            <xdr:spPr bwMode="auto">
              <a:xfrm>
                <a:off x="18984251"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bg2">
                  <a:lumMod val="2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78" name="Freeform 128">
                <a:extLst>
                  <a:ext uri="{FF2B5EF4-FFF2-40B4-BE49-F238E27FC236}">
                    <a16:creationId xmlns:a16="http://schemas.microsoft.com/office/drawing/2014/main" id="{00000000-0008-0000-0200-00004E000000}"/>
                  </a:ext>
                </a:extLst>
              </xdr:cNvPr>
              <xdr:cNvSpPr>
                <a:spLocks noChangeArrowheads="1"/>
              </xdr:cNvSpPr>
            </xdr:nvSpPr>
            <xdr:spPr bwMode="auto">
              <a:xfrm>
                <a:off x="18779786"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bg2">
                  <a:lumMod val="2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79" name="Freeform 129">
                <a:extLst>
                  <a:ext uri="{FF2B5EF4-FFF2-40B4-BE49-F238E27FC236}">
                    <a16:creationId xmlns:a16="http://schemas.microsoft.com/office/drawing/2014/main" id="{00000000-0008-0000-0200-00004F000000}"/>
                  </a:ext>
                </a:extLst>
              </xdr:cNvPr>
              <xdr:cNvSpPr>
                <a:spLocks noChangeArrowheads="1"/>
              </xdr:cNvSpPr>
            </xdr:nvSpPr>
            <xdr:spPr bwMode="auto">
              <a:xfrm>
                <a:off x="18575321"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50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80" name="Freeform 130">
                <a:extLst>
                  <a:ext uri="{FF2B5EF4-FFF2-40B4-BE49-F238E27FC236}">
                    <a16:creationId xmlns:a16="http://schemas.microsoft.com/office/drawing/2014/main" id="{00000000-0008-0000-0200-000050000000}"/>
                  </a:ext>
                </a:extLst>
              </xdr:cNvPr>
              <xdr:cNvSpPr>
                <a:spLocks noChangeArrowheads="1"/>
              </xdr:cNvSpPr>
            </xdr:nvSpPr>
            <xdr:spPr bwMode="auto">
              <a:xfrm>
                <a:off x="18370856"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50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81" name="Freeform 131">
                <a:extLst>
                  <a:ext uri="{FF2B5EF4-FFF2-40B4-BE49-F238E27FC236}">
                    <a16:creationId xmlns:a16="http://schemas.microsoft.com/office/drawing/2014/main" id="{00000000-0008-0000-0200-000051000000}"/>
                  </a:ext>
                </a:extLst>
              </xdr:cNvPr>
              <xdr:cNvSpPr>
                <a:spLocks noChangeArrowheads="1"/>
              </xdr:cNvSpPr>
            </xdr:nvSpPr>
            <xdr:spPr bwMode="auto">
              <a:xfrm>
                <a:off x="18166391"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50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82" name="Freeform 132">
                <a:extLst>
                  <a:ext uri="{FF2B5EF4-FFF2-40B4-BE49-F238E27FC236}">
                    <a16:creationId xmlns:a16="http://schemas.microsoft.com/office/drawing/2014/main" id="{00000000-0008-0000-0200-000052000000}"/>
                  </a:ext>
                </a:extLst>
              </xdr:cNvPr>
              <xdr:cNvSpPr>
                <a:spLocks noChangeArrowheads="1"/>
              </xdr:cNvSpPr>
            </xdr:nvSpPr>
            <xdr:spPr bwMode="auto">
              <a:xfrm>
                <a:off x="17961926"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50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83" name="Freeform 133">
                <a:extLst>
                  <a:ext uri="{FF2B5EF4-FFF2-40B4-BE49-F238E27FC236}">
                    <a16:creationId xmlns:a16="http://schemas.microsoft.com/office/drawing/2014/main" id="{00000000-0008-0000-0200-000053000000}"/>
                  </a:ext>
                </a:extLst>
              </xdr:cNvPr>
              <xdr:cNvSpPr>
                <a:spLocks noChangeArrowheads="1"/>
              </xdr:cNvSpPr>
            </xdr:nvSpPr>
            <xdr:spPr bwMode="auto">
              <a:xfrm>
                <a:off x="17757461"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50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84" name="Freeform 134">
                <a:extLst>
                  <a:ext uri="{FF2B5EF4-FFF2-40B4-BE49-F238E27FC236}">
                    <a16:creationId xmlns:a16="http://schemas.microsoft.com/office/drawing/2014/main" id="{00000000-0008-0000-0200-000054000000}"/>
                  </a:ext>
                </a:extLst>
              </xdr:cNvPr>
              <xdr:cNvSpPr>
                <a:spLocks noChangeArrowheads="1"/>
              </xdr:cNvSpPr>
            </xdr:nvSpPr>
            <xdr:spPr bwMode="auto">
              <a:xfrm>
                <a:off x="17552996"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50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grpSp>
      </xdr:grpSp>
      <xdr:grpSp>
        <xdr:nvGrpSpPr>
          <xdr:cNvPr id="97" name="Grupo 96">
            <a:extLst>
              <a:ext uri="{FF2B5EF4-FFF2-40B4-BE49-F238E27FC236}">
                <a16:creationId xmlns:a16="http://schemas.microsoft.com/office/drawing/2014/main" id="{00000000-0008-0000-0200-000061000000}"/>
              </a:ext>
            </a:extLst>
          </xdr:cNvPr>
          <xdr:cNvGrpSpPr/>
        </xdr:nvGrpSpPr>
        <xdr:grpSpPr>
          <a:xfrm>
            <a:off x="582085" y="14022917"/>
            <a:ext cx="11676944" cy="1516944"/>
            <a:chOff x="6473472" y="2628194"/>
            <a:chExt cx="12647083" cy="807010"/>
          </a:xfrm>
        </xdr:grpSpPr>
        <xdr:sp macro="" textlink="">
          <xdr:nvSpPr>
            <xdr:cNvPr id="98" name="Freeform 9">
              <a:extLst>
                <a:ext uri="{FF2B5EF4-FFF2-40B4-BE49-F238E27FC236}">
                  <a16:creationId xmlns:a16="http://schemas.microsoft.com/office/drawing/2014/main" id="{00000000-0008-0000-0200-000062000000}"/>
                </a:ext>
              </a:extLst>
            </xdr:cNvPr>
            <xdr:cNvSpPr>
              <a:spLocks noChangeArrowheads="1"/>
            </xdr:cNvSpPr>
          </xdr:nvSpPr>
          <xdr:spPr bwMode="auto">
            <a:xfrm>
              <a:off x="6473472" y="2628194"/>
              <a:ext cx="12647083" cy="807010"/>
            </a:xfrm>
            <a:custGeom>
              <a:avLst/>
              <a:gdLst>
                <a:gd name="T0" fmla="*/ 4640 w 4641"/>
                <a:gd name="T1" fmla="*/ 998 h 999"/>
                <a:gd name="T2" fmla="*/ 0 w 4641"/>
                <a:gd name="T3" fmla="*/ 998 h 999"/>
                <a:gd name="T4" fmla="*/ 0 w 4641"/>
                <a:gd name="T5" fmla="*/ 0 h 999"/>
                <a:gd name="T6" fmla="*/ 4640 w 4641"/>
                <a:gd name="T7" fmla="*/ 0 h 999"/>
                <a:gd name="T8" fmla="*/ 4640 w 4641"/>
                <a:gd name="T9" fmla="*/ 998 h 999"/>
              </a:gdLst>
              <a:ahLst/>
              <a:cxnLst>
                <a:cxn ang="0">
                  <a:pos x="T0" y="T1"/>
                </a:cxn>
                <a:cxn ang="0">
                  <a:pos x="T2" y="T3"/>
                </a:cxn>
                <a:cxn ang="0">
                  <a:pos x="T4" y="T5"/>
                </a:cxn>
                <a:cxn ang="0">
                  <a:pos x="T6" y="T7"/>
                </a:cxn>
                <a:cxn ang="0">
                  <a:pos x="T8" y="T9"/>
                </a:cxn>
              </a:cxnLst>
              <a:rect l="0" t="0" r="r" b="b"/>
              <a:pathLst>
                <a:path w="4641" h="999">
                  <a:moveTo>
                    <a:pt x="4640" y="998"/>
                  </a:moveTo>
                  <a:lnTo>
                    <a:pt x="0" y="998"/>
                  </a:lnTo>
                  <a:lnTo>
                    <a:pt x="0" y="0"/>
                  </a:lnTo>
                  <a:lnTo>
                    <a:pt x="4640" y="0"/>
                  </a:lnTo>
                  <a:lnTo>
                    <a:pt x="4640" y="998"/>
                  </a:lnTo>
                </a:path>
              </a:pathLst>
            </a:cu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99" name="TextBox 84">
              <a:extLst>
                <a:ext uri="{FF2B5EF4-FFF2-40B4-BE49-F238E27FC236}">
                  <a16:creationId xmlns:a16="http://schemas.microsoft.com/office/drawing/2014/main" id="{00000000-0008-0000-0200-000063000000}"/>
                </a:ext>
              </a:extLst>
            </xdr:cNvPr>
            <xdr:cNvSpPr txBox="1"/>
          </xdr:nvSpPr>
          <xdr:spPr>
            <a:xfrm>
              <a:off x="7746748" y="2683049"/>
              <a:ext cx="10574031" cy="436723"/>
            </a:xfrm>
            <a:prstGeom prst="rect">
              <a:avLst/>
            </a:prstGeom>
            <a:noFill/>
          </xdr:spPr>
          <xdr:txBody>
            <a:bodyPr wrap="square" rtlCol="0" anchor="t" anchorCtr="0">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marL="0" indent="0" algn="ctr" defTabSz="1828434" rtl="0" eaLnBrk="1" latinLnBrk="0" hangingPunct="1"/>
              <a:r>
                <a:rPr lang="en-US" sz="3200" b="1" kern="1200">
                  <a:solidFill>
                    <a:schemeClr val="bg1"/>
                  </a:solidFill>
                  <a:latin typeface="Poppins SemiBold" pitchFamily="2" charset="77"/>
                  <a:ea typeface="League Spartan" charset="0"/>
                  <a:cs typeface="Poppins SemiBold" pitchFamily="2" charset="77"/>
                </a:rPr>
                <a:t>% Cumplimiento plan institucional de capacitaciones en SST</a:t>
              </a:r>
            </a:p>
          </xdr:txBody>
        </xdr:sp>
      </xdr:grpSp>
    </xdr:grpSp>
    <xdr:clientData/>
  </xdr:twoCellAnchor>
  <xdr:twoCellAnchor>
    <xdr:from>
      <xdr:col>2</xdr:col>
      <xdr:colOff>0</xdr:colOff>
      <xdr:row>26</xdr:row>
      <xdr:rowOff>460144</xdr:rowOff>
    </xdr:from>
    <xdr:to>
      <xdr:col>9</xdr:col>
      <xdr:colOff>5109</xdr:colOff>
      <xdr:row>28</xdr:row>
      <xdr:rowOff>582526</xdr:rowOff>
    </xdr:to>
    <xdr:grpSp>
      <xdr:nvGrpSpPr>
        <xdr:cNvPr id="87" name="Grupo 86">
          <a:extLst>
            <a:ext uri="{FF2B5EF4-FFF2-40B4-BE49-F238E27FC236}">
              <a16:creationId xmlns:a16="http://schemas.microsoft.com/office/drawing/2014/main" id="{00000000-0008-0000-0200-000057000000}"/>
            </a:ext>
          </a:extLst>
        </xdr:cNvPr>
        <xdr:cNvGrpSpPr/>
      </xdr:nvGrpSpPr>
      <xdr:grpSpPr>
        <a:xfrm>
          <a:off x="571500" y="18081394"/>
          <a:ext cx="19832984" cy="1519382"/>
          <a:chOff x="564445" y="12347223"/>
          <a:chExt cx="19826110" cy="1516944"/>
        </a:xfrm>
      </xdr:grpSpPr>
      <xdr:grpSp>
        <xdr:nvGrpSpPr>
          <xdr:cNvPr id="100" name="Grupo 99">
            <a:extLst>
              <a:ext uri="{FF2B5EF4-FFF2-40B4-BE49-F238E27FC236}">
                <a16:creationId xmlns:a16="http://schemas.microsoft.com/office/drawing/2014/main" id="{00000000-0008-0000-0200-000064000000}"/>
              </a:ext>
            </a:extLst>
          </xdr:cNvPr>
          <xdr:cNvGrpSpPr/>
        </xdr:nvGrpSpPr>
        <xdr:grpSpPr>
          <a:xfrm>
            <a:off x="12347223" y="12364861"/>
            <a:ext cx="8043332" cy="1499305"/>
            <a:chOff x="20708056" y="3862917"/>
            <a:chExt cx="5225622" cy="951162"/>
          </a:xfrm>
        </xdr:grpSpPr>
        <xdr:sp macro="" textlink="">
          <xdr:nvSpPr>
            <xdr:cNvPr id="104" name="Freeform 3">
              <a:extLst>
                <a:ext uri="{FF2B5EF4-FFF2-40B4-BE49-F238E27FC236}">
                  <a16:creationId xmlns:a16="http://schemas.microsoft.com/office/drawing/2014/main" id="{00000000-0008-0000-0200-000068000000}"/>
                </a:ext>
              </a:extLst>
            </xdr:cNvPr>
            <xdr:cNvSpPr>
              <a:spLocks noChangeArrowheads="1"/>
            </xdr:cNvSpPr>
          </xdr:nvSpPr>
          <xdr:spPr bwMode="auto">
            <a:xfrm>
              <a:off x="20708056" y="3862917"/>
              <a:ext cx="5225622" cy="951162"/>
            </a:xfrm>
            <a:custGeom>
              <a:avLst/>
              <a:gdLst>
                <a:gd name="T0" fmla="*/ 4045 w 4046"/>
                <a:gd name="T1" fmla="*/ 891 h 892"/>
                <a:gd name="T2" fmla="*/ 0 w 4046"/>
                <a:gd name="T3" fmla="*/ 891 h 892"/>
                <a:gd name="T4" fmla="*/ 0 w 4046"/>
                <a:gd name="T5" fmla="*/ 0 h 892"/>
                <a:gd name="T6" fmla="*/ 4045 w 4046"/>
                <a:gd name="T7" fmla="*/ 0 h 892"/>
                <a:gd name="T8" fmla="*/ 4045 w 4046"/>
                <a:gd name="T9" fmla="*/ 891 h 892"/>
              </a:gdLst>
              <a:ahLst/>
              <a:cxnLst>
                <a:cxn ang="0">
                  <a:pos x="T0" y="T1"/>
                </a:cxn>
                <a:cxn ang="0">
                  <a:pos x="T2" y="T3"/>
                </a:cxn>
                <a:cxn ang="0">
                  <a:pos x="T4" y="T5"/>
                </a:cxn>
                <a:cxn ang="0">
                  <a:pos x="T6" y="T7"/>
                </a:cxn>
                <a:cxn ang="0">
                  <a:pos x="T8" y="T9"/>
                </a:cxn>
              </a:cxnLst>
              <a:rect l="0" t="0" r="r" b="b"/>
              <a:pathLst>
                <a:path w="4046" h="892">
                  <a:moveTo>
                    <a:pt x="4045" y="891"/>
                  </a:moveTo>
                  <a:lnTo>
                    <a:pt x="0" y="891"/>
                  </a:lnTo>
                  <a:lnTo>
                    <a:pt x="0" y="0"/>
                  </a:lnTo>
                  <a:lnTo>
                    <a:pt x="4045" y="0"/>
                  </a:lnTo>
                  <a:lnTo>
                    <a:pt x="4045" y="891"/>
                  </a:lnTo>
                </a:path>
              </a:pathLst>
            </a:custGeom>
            <a:solidFill>
              <a:schemeClr val="accent3"/>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grpSp>
          <xdr:nvGrpSpPr>
            <xdr:cNvPr id="105" name="Group 136">
              <a:extLst>
                <a:ext uri="{FF2B5EF4-FFF2-40B4-BE49-F238E27FC236}">
                  <a16:creationId xmlns:a16="http://schemas.microsoft.com/office/drawing/2014/main" id="{00000000-0008-0000-0200-000069000000}"/>
                </a:ext>
              </a:extLst>
            </xdr:cNvPr>
            <xdr:cNvGrpSpPr/>
          </xdr:nvGrpSpPr>
          <xdr:grpSpPr>
            <a:xfrm>
              <a:off x="22380342" y="4134199"/>
              <a:ext cx="3280386" cy="408595"/>
              <a:chOff x="17552996" y="4110012"/>
              <a:chExt cx="2006594" cy="249936"/>
            </a:xfrm>
          </xdr:grpSpPr>
          <xdr:sp macro="" textlink="">
            <xdr:nvSpPr>
              <xdr:cNvPr id="107" name="Freeform 138">
                <a:extLst>
                  <a:ext uri="{FF2B5EF4-FFF2-40B4-BE49-F238E27FC236}">
                    <a16:creationId xmlns:a16="http://schemas.microsoft.com/office/drawing/2014/main" id="{00000000-0008-0000-0200-00006B000000}"/>
                  </a:ext>
                </a:extLst>
              </xdr:cNvPr>
              <xdr:cNvSpPr>
                <a:spLocks noChangeArrowheads="1"/>
              </xdr:cNvSpPr>
            </xdr:nvSpPr>
            <xdr:spPr bwMode="auto">
              <a:xfrm>
                <a:off x="19393184"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7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108" name="Freeform 139">
                <a:extLst>
                  <a:ext uri="{FF2B5EF4-FFF2-40B4-BE49-F238E27FC236}">
                    <a16:creationId xmlns:a16="http://schemas.microsoft.com/office/drawing/2014/main" id="{00000000-0008-0000-0200-00006C000000}"/>
                  </a:ext>
                </a:extLst>
              </xdr:cNvPr>
              <xdr:cNvSpPr>
                <a:spLocks noChangeArrowheads="1"/>
              </xdr:cNvSpPr>
            </xdr:nvSpPr>
            <xdr:spPr bwMode="auto">
              <a:xfrm>
                <a:off x="19188716"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7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109" name="Freeform 140">
                <a:extLst>
                  <a:ext uri="{FF2B5EF4-FFF2-40B4-BE49-F238E27FC236}">
                    <a16:creationId xmlns:a16="http://schemas.microsoft.com/office/drawing/2014/main" id="{00000000-0008-0000-0200-00006D000000}"/>
                  </a:ext>
                </a:extLst>
              </xdr:cNvPr>
              <xdr:cNvSpPr>
                <a:spLocks noChangeArrowheads="1"/>
              </xdr:cNvSpPr>
            </xdr:nvSpPr>
            <xdr:spPr bwMode="auto">
              <a:xfrm>
                <a:off x="18984251"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7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110" name="Freeform 141">
                <a:extLst>
                  <a:ext uri="{FF2B5EF4-FFF2-40B4-BE49-F238E27FC236}">
                    <a16:creationId xmlns:a16="http://schemas.microsoft.com/office/drawing/2014/main" id="{00000000-0008-0000-0200-00006E000000}"/>
                  </a:ext>
                </a:extLst>
              </xdr:cNvPr>
              <xdr:cNvSpPr>
                <a:spLocks noChangeArrowheads="1"/>
              </xdr:cNvSpPr>
            </xdr:nvSpPr>
            <xdr:spPr bwMode="auto">
              <a:xfrm>
                <a:off x="18779786"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7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111" name="Freeform 142">
                <a:extLst>
                  <a:ext uri="{FF2B5EF4-FFF2-40B4-BE49-F238E27FC236}">
                    <a16:creationId xmlns:a16="http://schemas.microsoft.com/office/drawing/2014/main" id="{00000000-0008-0000-0200-00006F000000}"/>
                  </a:ext>
                </a:extLst>
              </xdr:cNvPr>
              <xdr:cNvSpPr>
                <a:spLocks noChangeArrowheads="1"/>
              </xdr:cNvSpPr>
            </xdr:nvSpPr>
            <xdr:spPr bwMode="auto">
              <a:xfrm>
                <a:off x="18575321"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bg2">
                  <a:lumMod val="2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solidFill>
                    <a:schemeClr val="bg1"/>
                  </a:solidFill>
                </a:endParaRPr>
              </a:p>
            </xdr:txBody>
          </xdr:sp>
          <xdr:sp macro="" textlink="">
            <xdr:nvSpPr>
              <xdr:cNvPr id="112" name="Freeform 143">
                <a:extLst>
                  <a:ext uri="{FF2B5EF4-FFF2-40B4-BE49-F238E27FC236}">
                    <a16:creationId xmlns:a16="http://schemas.microsoft.com/office/drawing/2014/main" id="{00000000-0008-0000-0200-000070000000}"/>
                  </a:ext>
                </a:extLst>
              </xdr:cNvPr>
              <xdr:cNvSpPr>
                <a:spLocks noChangeArrowheads="1"/>
              </xdr:cNvSpPr>
            </xdr:nvSpPr>
            <xdr:spPr bwMode="auto">
              <a:xfrm>
                <a:off x="18370856"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bg2">
                  <a:lumMod val="2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solidFill>
                    <a:schemeClr val="bg1"/>
                  </a:solidFill>
                </a:endParaRPr>
              </a:p>
            </xdr:txBody>
          </xdr:sp>
          <xdr:sp macro="" textlink="">
            <xdr:nvSpPr>
              <xdr:cNvPr id="113" name="Freeform 144">
                <a:extLst>
                  <a:ext uri="{FF2B5EF4-FFF2-40B4-BE49-F238E27FC236}">
                    <a16:creationId xmlns:a16="http://schemas.microsoft.com/office/drawing/2014/main" id="{00000000-0008-0000-0200-000071000000}"/>
                  </a:ext>
                </a:extLst>
              </xdr:cNvPr>
              <xdr:cNvSpPr>
                <a:spLocks noChangeArrowheads="1"/>
              </xdr:cNvSpPr>
            </xdr:nvSpPr>
            <xdr:spPr bwMode="auto">
              <a:xfrm>
                <a:off x="18166391"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bg2">
                  <a:lumMod val="2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solidFill>
                    <a:schemeClr val="bg1"/>
                  </a:solidFill>
                </a:endParaRPr>
              </a:p>
            </xdr:txBody>
          </xdr:sp>
          <xdr:sp macro="" textlink="">
            <xdr:nvSpPr>
              <xdr:cNvPr id="114" name="Freeform 145">
                <a:extLst>
                  <a:ext uri="{FF2B5EF4-FFF2-40B4-BE49-F238E27FC236}">
                    <a16:creationId xmlns:a16="http://schemas.microsoft.com/office/drawing/2014/main" id="{00000000-0008-0000-0200-000072000000}"/>
                  </a:ext>
                </a:extLst>
              </xdr:cNvPr>
              <xdr:cNvSpPr>
                <a:spLocks noChangeArrowheads="1"/>
              </xdr:cNvSpPr>
            </xdr:nvSpPr>
            <xdr:spPr bwMode="auto">
              <a:xfrm>
                <a:off x="17961926"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tx2">
                  <a:lumMod val="7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solidFill>
                    <a:schemeClr val="bg1"/>
                  </a:solidFill>
                </a:endParaRPr>
              </a:p>
            </xdr:txBody>
          </xdr:sp>
          <xdr:sp macro="" textlink="">
            <xdr:nvSpPr>
              <xdr:cNvPr id="115" name="Freeform 146">
                <a:extLst>
                  <a:ext uri="{FF2B5EF4-FFF2-40B4-BE49-F238E27FC236}">
                    <a16:creationId xmlns:a16="http://schemas.microsoft.com/office/drawing/2014/main" id="{00000000-0008-0000-0200-000073000000}"/>
                  </a:ext>
                </a:extLst>
              </xdr:cNvPr>
              <xdr:cNvSpPr>
                <a:spLocks noChangeArrowheads="1"/>
              </xdr:cNvSpPr>
            </xdr:nvSpPr>
            <xdr:spPr bwMode="auto">
              <a:xfrm>
                <a:off x="17757461"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bg1"/>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solidFill>
                    <a:schemeClr val="bg1"/>
                  </a:solidFill>
                </a:endParaRPr>
              </a:p>
            </xdr:txBody>
          </xdr:sp>
          <xdr:sp macro="" textlink="">
            <xdr:nvSpPr>
              <xdr:cNvPr id="116" name="Freeform 147">
                <a:extLst>
                  <a:ext uri="{FF2B5EF4-FFF2-40B4-BE49-F238E27FC236}">
                    <a16:creationId xmlns:a16="http://schemas.microsoft.com/office/drawing/2014/main" id="{00000000-0008-0000-0200-000074000000}"/>
                  </a:ext>
                </a:extLst>
              </xdr:cNvPr>
              <xdr:cNvSpPr>
                <a:spLocks noChangeArrowheads="1"/>
              </xdr:cNvSpPr>
            </xdr:nvSpPr>
            <xdr:spPr bwMode="auto">
              <a:xfrm>
                <a:off x="17552996" y="4110012"/>
                <a:ext cx="166406" cy="249936"/>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bg1"/>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solidFill>
                    <a:schemeClr val="bg1"/>
                  </a:solidFill>
                </a:endParaRPr>
              </a:p>
            </xdr:txBody>
          </xdr:sp>
        </xdr:grpSp>
      </xdr:grpSp>
      <xdr:grpSp>
        <xdr:nvGrpSpPr>
          <xdr:cNvPr id="101" name="Grupo 100">
            <a:extLst>
              <a:ext uri="{FF2B5EF4-FFF2-40B4-BE49-F238E27FC236}">
                <a16:creationId xmlns:a16="http://schemas.microsoft.com/office/drawing/2014/main" id="{00000000-0008-0000-0200-000065000000}"/>
              </a:ext>
            </a:extLst>
          </xdr:cNvPr>
          <xdr:cNvGrpSpPr/>
        </xdr:nvGrpSpPr>
        <xdr:grpSpPr>
          <a:xfrm>
            <a:off x="564445" y="12347223"/>
            <a:ext cx="11659306" cy="1516944"/>
            <a:chOff x="6473472" y="2628194"/>
            <a:chExt cx="12647083" cy="807010"/>
          </a:xfrm>
        </xdr:grpSpPr>
        <xdr:sp macro="" textlink="">
          <xdr:nvSpPr>
            <xdr:cNvPr id="102" name="Freeform 9">
              <a:extLst>
                <a:ext uri="{FF2B5EF4-FFF2-40B4-BE49-F238E27FC236}">
                  <a16:creationId xmlns:a16="http://schemas.microsoft.com/office/drawing/2014/main" id="{00000000-0008-0000-0200-000066000000}"/>
                </a:ext>
              </a:extLst>
            </xdr:cNvPr>
            <xdr:cNvSpPr>
              <a:spLocks noChangeArrowheads="1"/>
            </xdr:cNvSpPr>
          </xdr:nvSpPr>
          <xdr:spPr bwMode="auto">
            <a:xfrm>
              <a:off x="6473472" y="2628194"/>
              <a:ext cx="12647083" cy="807010"/>
            </a:xfrm>
            <a:custGeom>
              <a:avLst/>
              <a:gdLst>
                <a:gd name="T0" fmla="*/ 4640 w 4641"/>
                <a:gd name="T1" fmla="*/ 998 h 999"/>
                <a:gd name="T2" fmla="*/ 0 w 4641"/>
                <a:gd name="T3" fmla="*/ 998 h 999"/>
                <a:gd name="T4" fmla="*/ 0 w 4641"/>
                <a:gd name="T5" fmla="*/ 0 h 999"/>
                <a:gd name="T6" fmla="*/ 4640 w 4641"/>
                <a:gd name="T7" fmla="*/ 0 h 999"/>
                <a:gd name="T8" fmla="*/ 4640 w 4641"/>
                <a:gd name="T9" fmla="*/ 998 h 999"/>
              </a:gdLst>
              <a:ahLst/>
              <a:cxnLst>
                <a:cxn ang="0">
                  <a:pos x="T0" y="T1"/>
                </a:cxn>
                <a:cxn ang="0">
                  <a:pos x="T2" y="T3"/>
                </a:cxn>
                <a:cxn ang="0">
                  <a:pos x="T4" y="T5"/>
                </a:cxn>
                <a:cxn ang="0">
                  <a:pos x="T6" y="T7"/>
                </a:cxn>
                <a:cxn ang="0">
                  <a:pos x="T8" y="T9"/>
                </a:cxn>
              </a:cxnLst>
              <a:rect l="0" t="0" r="r" b="b"/>
              <a:pathLst>
                <a:path w="4641" h="999">
                  <a:moveTo>
                    <a:pt x="4640" y="998"/>
                  </a:moveTo>
                  <a:lnTo>
                    <a:pt x="0" y="998"/>
                  </a:lnTo>
                  <a:lnTo>
                    <a:pt x="0" y="0"/>
                  </a:lnTo>
                  <a:lnTo>
                    <a:pt x="4640" y="0"/>
                  </a:lnTo>
                  <a:lnTo>
                    <a:pt x="4640" y="998"/>
                  </a:lnTo>
                </a:path>
              </a:pathLst>
            </a:cu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103" name="TextBox 84">
              <a:extLst>
                <a:ext uri="{FF2B5EF4-FFF2-40B4-BE49-F238E27FC236}">
                  <a16:creationId xmlns:a16="http://schemas.microsoft.com/office/drawing/2014/main" id="{00000000-0008-0000-0200-000067000000}"/>
                </a:ext>
              </a:extLst>
            </xdr:cNvPr>
            <xdr:cNvSpPr txBox="1"/>
          </xdr:nvSpPr>
          <xdr:spPr>
            <a:xfrm>
              <a:off x="7985902" y="2786398"/>
              <a:ext cx="9603879" cy="436723"/>
            </a:xfrm>
            <a:prstGeom prst="rect">
              <a:avLst/>
            </a:prstGeom>
            <a:noFill/>
          </xdr:spPr>
          <xdr:txBody>
            <a:bodyPr wrap="square" rtlCol="0" anchor="t" anchorCtr="0">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marL="0" indent="0" algn="ctr" defTabSz="1828434" rtl="0" eaLnBrk="1" latinLnBrk="0" hangingPunct="1"/>
              <a:r>
                <a:rPr lang="en-US" sz="3200" b="1" kern="1200">
                  <a:solidFill>
                    <a:schemeClr val="bg1"/>
                  </a:solidFill>
                  <a:latin typeface="Poppins SemiBold" pitchFamily="2" charset="77"/>
                  <a:ea typeface="League Spartan" charset="0"/>
                  <a:cs typeface="Poppins SemiBold" pitchFamily="2" charset="77"/>
                </a:rPr>
                <a:t>% Gestión de planes de mejora</a:t>
              </a:r>
            </a:p>
          </xdr:txBody>
        </xdr:sp>
      </xdr:grpSp>
    </xdr:grpSp>
    <xdr:clientData/>
  </xdr:twoCellAnchor>
  <xdr:twoCellAnchor>
    <xdr:from>
      <xdr:col>2</xdr:col>
      <xdr:colOff>0</xdr:colOff>
      <xdr:row>29</xdr:row>
      <xdr:rowOff>220870</xdr:rowOff>
    </xdr:from>
    <xdr:to>
      <xdr:col>6</xdr:col>
      <xdr:colOff>3024433</xdr:colOff>
      <xdr:row>31</xdr:row>
      <xdr:rowOff>0</xdr:rowOff>
    </xdr:to>
    <xdr:grpSp>
      <xdr:nvGrpSpPr>
        <xdr:cNvPr id="135" name="Grupo 134">
          <a:extLst>
            <a:ext uri="{FF2B5EF4-FFF2-40B4-BE49-F238E27FC236}">
              <a16:creationId xmlns:a16="http://schemas.microsoft.com/office/drawing/2014/main" id="{00000000-0008-0000-0200-000087000000}"/>
            </a:ext>
          </a:extLst>
        </xdr:cNvPr>
        <xdr:cNvGrpSpPr/>
      </xdr:nvGrpSpPr>
      <xdr:grpSpPr>
        <a:xfrm>
          <a:off x="571500" y="20048745"/>
          <a:ext cx="14470308" cy="1334880"/>
          <a:chOff x="564445" y="12347223"/>
          <a:chExt cx="14463894" cy="1516944"/>
        </a:xfrm>
      </xdr:grpSpPr>
      <xdr:sp macro="" textlink="">
        <xdr:nvSpPr>
          <xdr:cNvPr id="142" name="TextBox 137">
            <a:extLst>
              <a:ext uri="{FF2B5EF4-FFF2-40B4-BE49-F238E27FC236}">
                <a16:creationId xmlns:a16="http://schemas.microsoft.com/office/drawing/2014/main" id="{00000000-0008-0000-0200-00008E000000}"/>
              </a:ext>
            </a:extLst>
          </xdr:cNvPr>
          <xdr:cNvSpPr txBox="1"/>
        </xdr:nvSpPr>
        <xdr:spPr>
          <a:xfrm>
            <a:off x="12535258" y="12435900"/>
            <a:ext cx="2493081" cy="1286659"/>
          </a:xfrm>
          <a:prstGeom prst="rect">
            <a:avLst/>
          </a:prstGeom>
          <a:noFill/>
        </xdr:spPr>
        <xdr:txBody>
          <a:bodyPr wrap="square" rtlCol="0" anchor="ctr" anchorCtr="0">
            <a:sp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600" b="1">
              <a:solidFill>
                <a:schemeClr val="bg1"/>
              </a:solidFill>
              <a:latin typeface="Poppins SemiBold" pitchFamily="2" charset="77"/>
              <a:ea typeface="League Spartan" charset="0"/>
              <a:cs typeface="Poppins SemiBold" pitchFamily="2" charset="77"/>
            </a:endParaRPr>
          </a:p>
        </xdr:txBody>
      </xdr:sp>
      <xdr:grpSp>
        <xdr:nvGrpSpPr>
          <xdr:cNvPr id="137" name="Grupo 136">
            <a:extLst>
              <a:ext uri="{FF2B5EF4-FFF2-40B4-BE49-F238E27FC236}">
                <a16:creationId xmlns:a16="http://schemas.microsoft.com/office/drawing/2014/main" id="{00000000-0008-0000-0200-000089000000}"/>
              </a:ext>
            </a:extLst>
          </xdr:cNvPr>
          <xdr:cNvGrpSpPr/>
        </xdr:nvGrpSpPr>
        <xdr:grpSpPr>
          <a:xfrm>
            <a:off x="564445" y="12347223"/>
            <a:ext cx="11659306" cy="1516944"/>
            <a:chOff x="6473472" y="2628194"/>
            <a:chExt cx="12647083" cy="807010"/>
          </a:xfrm>
        </xdr:grpSpPr>
        <xdr:sp macro="" textlink="">
          <xdr:nvSpPr>
            <xdr:cNvPr id="138" name="Freeform 9">
              <a:extLst>
                <a:ext uri="{FF2B5EF4-FFF2-40B4-BE49-F238E27FC236}">
                  <a16:creationId xmlns:a16="http://schemas.microsoft.com/office/drawing/2014/main" id="{00000000-0008-0000-0200-00008A000000}"/>
                </a:ext>
              </a:extLst>
            </xdr:cNvPr>
            <xdr:cNvSpPr>
              <a:spLocks noChangeArrowheads="1"/>
            </xdr:cNvSpPr>
          </xdr:nvSpPr>
          <xdr:spPr bwMode="auto">
            <a:xfrm>
              <a:off x="6473472" y="2628194"/>
              <a:ext cx="12647083" cy="807010"/>
            </a:xfrm>
            <a:custGeom>
              <a:avLst/>
              <a:gdLst>
                <a:gd name="T0" fmla="*/ 4640 w 4641"/>
                <a:gd name="T1" fmla="*/ 998 h 999"/>
                <a:gd name="T2" fmla="*/ 0 w 4641"/>
                <a:gd name="T3" fmla="*/ 998 h 999"/>
                <a:gd name="T4" fmla="*/ 0 w 4641"/>
                <a:gd name="T5" fmla="*/ 0 h 999"/>
                <a:gd name="T6" fmla="*/ 4640 w 4641"/>
                <a:gd name="T7" fmla="*/ 0 h 999"/>
                <a:gd name="T8" fmla="*/ 4640 w 4641"/>
                <a:gd name="T9" fmla="*/ 998 h 999"/>
              </a:gdLst>
              <a:ahLst/>
              <a:cxnLst>
                <a:cxn ang="0">
                  <a:pos x="T0" y="T1"/>
                </a:cxn>
                <a:cxn ang="0">
                  <a:pos x="T2" y="T3"/>
                </a:cxn>
                <a:cxn ang="0">
                  <a:pos x="T4" y="T5"/>
                </a:cxn>
                <a:cxn ang="0">
                  <a:pos x="T6" y="T7"/>
                </a:cxn>
                <a:cxn ang="0">
                  <a:pos x="T8" y="T9"/>
                </a:cxn>
              </a:cxnLst>
              <a:rect l="0" t="0" r="r" b="b"/>
              <a:pathLst>
                <a:path w="4641" h="999">
                  <a:moveTo>
                    <a:pt x="4640" y="998"/>
                  </a:moveTo>
                  <a:lnTo>
                    <a:pt x="0" y="998"/>
                  </a:lnTo>
                  <a:lnTo>
                    <a:pt x="0" y="0"/>
                  </a:lnTo>
                  <a:lnTo>
                    <a:pt x="4640" y="0"/>
                  </a:lnTo>
                  <a:lnTo>
                    <a:pt x="4640" y="998"/>
                  </a:lnTo>
                </a:path>
              </a:pathLst>
            </a:custGeom>
            <a:solidFill>
              <a:srgbClr val="FF2F92"/>
            </a:solidFill>
            <a:ln>
              <a:noFill/>
            </a:ln>
            <a:effectLst/>
          </xdr:spPr>
          <xdr:txBody>
            <a:bodyPr wrap="square" anchor="ct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sp macro="" textlink="">
          <xdr:nvSpPr>
            <xdr:cNvPr id="139" name="TextBox 84">
              <a:extLst>
                <a:ext uri="{FF2B5EF4-FFF2-40B4-BE49-F238E27FC236}">
                  <a16:creationId xmlns:a16="http://schemas.microsoft.com/office/drawing/2014/main" id="{00000000-0008-0000-0200-00008B000000}"/>
                </a:ext>
              </a:extLst>
            </xdr:cNvPr>
            <xdr:cNvSpPr txBox="1"/>
          </xdr:nvSpPr>
          <xdr:spPr>
            <a:xfrm>
              <a:off x="7985902" y="2662225"/>
              <a:ext cx="10485382" cy="744187"/>
            </a:xfrm>
            <a:prstGeom prst="rect">
              <a:avLst/>
            </a:prstGeom>
            <a:noFill/>
          </xdr:spPr>
          <xdr:txBody>
            <a:bodyPr wrap="square" rtlCol="0" anchor="t" anchorCtr="0">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pPr marL="0" indent="0" algn="ctr" defTabSz="1828434" rtl="0" eaLnBrk="1" latinLnBrk="0" hangingPunct="1"/>
              <a:r>
                <a:rPr lang="en-US" sz="3200" b="1" kern="1200">
                  <a:solidFill>
                    <a:schemeClr val="bg1"/>
                  </a:solidFill>
                  <a:latin typeface="Poppins SemiBold" pitchFamily="2" charset="77"/>
                  <a:ea typeface="League Spartan" charset="0"/>
                  <a:cs typeface="Poppins SemiBold" pitchFamily="2" charset="77"/>
                </a:rPr>
                <a:t>% Cumplimiento actividades de seguimiento a contratistas</a:t>
              </a:r>
            </a:p>
          </xdr:txBody>
        </xdr:sp>
      </xdr:grpSp>
    </xdr:grpSp>
    <xdr:clientData/>
  </xdr:twoCellAnchor>
  <xdr:twoCellAnchor>
    <xdr:from>
      <xdr:col>8</xdr:col>
      <xdr:colOff>1938440</xdr:colOff>
      <xdr:row>29</xdr:row>
      <xdr:rowOff>521852</xdr:rowOff>
    </xdr:from>
    <xdr:to>
      <xdr:col>8</xdr:col>
      <xdr:colOff>2357750</xdr:colOff>
      <xdr:row>30</xdr:row>
      <xdr:rowOff>372422</xdr:rowOff>
    </xdr:to>
    <xdr:sp macro="" textlink="">
      <xdr:nvSpPr>
        <xdr:cNvPr id="182" name="Freeform 138">
          <a:extLst>
            <a:ext uri="{FF2B5EF4-FFF2-40B4-BE49-F238E27FC236}">
              <a16:creationId xmlns:a16="http://schemas.microsoft.com/office/drawing/2014/main" id="{00000000-0008-0000-0200-0000B6000000}"/>
            </a:ext>
          </a:extLst>
        </xdr:cNvPr>
        <xdr:cNvSpPr>
          <a:spLocks noChangeArrowheads="1"/>
        </xdr:cNvSpPr>
      </xdr:nvSpPr>
      <xdr:spPr bwMode="auto">
        <a:xfrm>
          <a:off x="19710696" y="20663742"/>
          <a:ext cx="419310" cy="640448"/>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7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clientData/>
  </xdr:twoCellAnchor>
  <xdr:twoCellAnchor>
    <xdr:from>
      <xdr:col>8</xdr:col>
      <xdr:colOff>1423222</xdr:colOff>
      <xdr:row>29</xdr:row>
      <xdr:rowOff>521852</xdr:rowOff>
    </xdr:from>
    <xdr:to>
      <xdr:col>8</xdr:col>
      <xdr:colOff>1842532</xdr:colOff>
      <xdr:row>30</xdr:row>
      <xdr:rowOff>372422</xdr:rowOff>
    </xdr:to>
    <xdr:sp macro="" textlink="">
      <xdr:nvSpPr>
        <xdr:cNvPr id="183" name="Freeform 139">
          <a:extLst>
            <a:ext uri="{FF2B5EF4-FFF2-40B4-BE49-F238E27FC236}">
              <a16:creationId xmlns:a16="http://schemas.microsoft.com/office/drawing/2014/main" id="{00000000-0008-0000-0200-0000B7000000}"/>
            </a:ext>
          </a:extLst>
        </xdr:cNvPr>
        <xdr:cNvSpPr>
          <a:spLocks noChangeArrowheads="1"/>
        </xdr:cNvSpPr>
      </xdr:nvSpPr>
      <xdr:spPr bwMode="auto">
        <a:xfrm>
          <a:off x="19195478" y="20663742"/>
          <a:ext cx="419310" cy="640448"/>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7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clientData/>
  </xdr:twoCellAnchor>
  <xdr:twoCellAnchor>
    <xdr:from>
      <xdr:col>8</xdr:col>
      <xdr:colOff>908012</xdr:colOff>
      <xdr:row>29</xdr:row>
      <xdr:rowOff>521852</xdr:rowOff>
    </xdr:from>
    <xdr:to>
      <xdr:col>8</xdr:col>
      <xdr:colOff>1327322</xdr:colOff>
      <xdr:row>30</xdr:row>
      <xdr:rowOff>372422</xdr:rowOff>
    </xdr:to>
    <xdr:sp macro="" textlink="">
      <xdr:nvSpPr>
        <xdr:cNvPr id="184" name="Freeform 140">
          <a:extLst>
            <a:ext uri="{FF2B5EF4-FFF2-40B4-BE49-F238E27FC236}">
              <a16:creationId xmlns:a16="http://schemas.microsoft.com/office/drawing/2014/main" id="{00000000-0008-0000-0200-0000B8000000}"/>
            </a:ext>
          </a:extLst>
        </xdr:cNvPr>
        <xdr:cNvSpPr>
          <a:spLocks noChangeArrowheads="1"/>
        </xdr:cNvSpPr>
      </xdr:nvSpPr>
      <xdr:spPr bwMode="auto">
        <a:xfrm>
          <a:off x="18680268" y="20663742"/>
          <a:ext cx="419310" cy="640448"/>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7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clientData/>
  </xdr:twoCellAnchor>
  <xdr:twoCellAnchor>
    <xdr:from>
      <xdr:col>8</xdr:col>
      <xdr:colOff>392801</xdr:colOff>
      <xdr:row>29</xdr:row>
      <xdr:rowOff>521852</xdr:rowOff>
    </xdr:from>
    <xdr:to>
      <xdr:col>8</xdr:col>
      <xdr:colOff>812111</xdr:colOff>
      <xdr:row>30</xdr:row>
      <xdr:rowOff>372422</xdr:rowOff>
    </xdr:to>
    <xdr:sp macro="" textlink="">
      <xdr:nvSpPr>
        <xdr:cNvPr id="185" name="Freeform 141">
          <a:extLst>
            <a:ext uri="{FF2B5EF4-FFF2-40B4-BE49-F238E27FC236}">
              <a16:creationId xmlns:a16="http://schemas.microsoft.com/office/drawing/2014/main" id="{00000000-0008-0000-0200-0000B9000000}"/>
            </a:ext>
          </a:extLst>
        </xdr:cNvPr>
        <xdr:cNvSpPr>
          <a:spLocks noChangeArrowheads="1"/>
        </xdr:cNvSpPr>
      </xdr:nvSpPr>
      <xdr:spPr bwMode="auto">
        <a:xfrm>
          <a:off x="18165057" y="20663742"/>
          <a:ext cx="419310" cy="640448"/>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7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clientData/>
  </xdr:twoCellAnchor>
  <xdr:twoCellAnchor>
    <xdr:from>
      <xdr:col>7</xdr:col>
      <xdr:colOff>1457346</xdr:colOff>
      <xdr:row>29</xdr:row>
      <xdr:rowOff>521852</xdr:rowOff>
    </xdr:from>
    <xdr:to>
      <xdr:col>8</xdr:col>
      <xdr:colOff>296900</xdr:colOff>
      <xdr:row>30</xdr:row>
      <xdr:rowOff>372422</xdr:rowOff>
    </xdr:to>
    <xdr:sp macro="" textlink="">
      <xdr:nvSpPr>
        <xdr:cNvPr id="186" name="Freeform 142">
          <a:extLst>
            <a:ext uri="{FF2B5EF4-FFF2-40B4-BE49-F238E27FC236}">
              <a16:creationId xmlns:a16="http://schemas.microsoft.com/office/drawing/2014/main" id="{00000000-0008-0000-0200-0000BA000000}"/>
            </a:ext>
          </a:extLst>
        </xdr:cNvPr>
        <xdr:cNvSpPr>
          <a:spLocks noChangeArrowheads="1"/>
        </xdr:cNvSpPr>
      </xdr:nvSpPr>
      <xdr:spPr bwMode="auto">
        <a:xfrm>
          <a:off x="17649846" y="20663742"/>
          <a:ext cx="419310" cy="640448"/>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7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clientData/>
  </xdr:twoCellAnchor>
  <xdr:twoCellAnchor>
    <xdr:from>
      <xdr:col>7</xdr:col>
      <xdr:colOff>942136</xdr:colOff>
      <xdr:row>29</xdr:row>
      <xdr:rowOff>521852</xdr:rowOff>
    </xdr:from>
    <xdr:to>
      <xdr:col>7</xdr:col>
      <xdr:colOff>1361446</xdr:colOff>
      <xdr:row>30</xdr:row>
      <xdr:rowOff>372422</xdr:rowOff>
    </xdr:to>
    <xdr:sp macro="" textlink="">
      <xdr:nvSpPr>
        <xdr:cNvPr id="187" name="Freeform 143">
          <a:extLst>
            <a:ext uri="{FF2B5EF4-FFF2-40B4-BE49-F238E27FC236}">
              <a16:creationId xmlns:a16="http://schemas.microsoft.com/office/drawing/2014/main" id="{00000000-0008-0000-0200-0000BB000000}"/>
            </a:ext>
          </a:extLst>
        </xdr:cNvPr>
        <xdr:cNvSpPr>
          <a:spLocks noChangeArrowheads="1"/>
        </xdr:cNvSpPr>
      </xdr:nvSpPr>
      <xdr:spPr bwMode="auto">
        <a:xfrm>
          <a:off x="17134636" y="20663742"/>
          <a:ext cx="419310" cy="640448"/>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7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clientData/>
  </xdr:twoCellAnchor>
  <xdr:twoCellAnchor>
    <xdr:from>
      <xdr:col>7</xdr:col>
      <xdr:colOff>426925</xdr:colOff>
      <xdr:row>29</xdr:row>
      <xdr:rowOff>521852</xdr:rowOff>
    </xdr:from>
    <xdr:to>
      <xdr:col>7</xdr:col>
      <xdr:colOff>846235</xdr:colOff>
      <xdr:row>30</xdr:row>
      <xdr:rowOff>372422</xdr:rowOff>
    </xdr:to>
    <xdr:sp macro="" textlink="">
      <xdr:nvSpPr>
        <xdr:cNvPr id="188" name="Freeform 144">
          <a:extLst>
            <a:ext uri="{FF2B5EF4-FFF2-40B4-BE49-F238E27FC236}">
              <a16:creationId xmlns:a16="http://schemas.microsoft.com/office/drawing/2014/main" id="{00000000-0008-0000-0200-0000BC000000}"/>
            </a:ext>
          </a:extLst>
        </xdr:cNvPr>
        <xdr:cNvSpPr>
          <a:spLocks noChangeArrowheads="1"/>
        </xdr:cNvSpPr>
      </xdr:nvSpPr>
      <xdr:spPr bwMode="auto">
        <a:xfrm>
          <a:off x="16619425" y="20663742"/>
          <a:ext cx="419310" cy="640448"/>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7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clientData/>
  </xdr:twoCellAnchor>
  <xdr:twoCellAnchor>
    <xdr:from>
      <xdr:col>6</xdr:col>
      <xdr:colOff>4070190</xdr:colOff>
      <xdr:row>29</xdr:row>
      <xdr:rowOff>521852</xdr:rowOff>
    </xdr:from>
    <xdr:to>
      <xdr:col>7</xdr:col>
      <xdr:colOff>331024</xdr:colOff>
      <xdr:row>30</xdr:row>
      <xdr:rowOff>372422</xdr:rowOff>
    </xdr:to>
    <xdr:sp macro="" textlink="">
      <xdr:nvSpPr>
        <xdr:cNvPr id="189" name="Freeform 145">
          <a:extLst>
            <a:ext uri="{FF2B5EF4-FFF2-40B4-BE49-F238E27FC236}">
              <a16:creationId xmlns:a16="http://schemas.microsoft.com/office/drawing/2014/main" id="{00000000-0008-0000-0200-0000BD000000}"/>
            </a:ext>
          </a:extLst>
        </xdr:cNvPr>
        <xdr:cNvSpPr>
          <a:spLocks noChangeArrowheads="1"/>
        </xdr:cNvSpPr>
      </xdr:nvSpPr>
      <xdr:spPr bwMode="auto">
        <a:xfrm>
          <a:off x="16104214" y="20663742"/>
          <a:ext cx="419310" cy="640448"/>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7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clientData/>
  </xdr:twoCellAnchor>
  <xdr:twoCellAnchor>
    <xdr:from>
      <xdr:col>6</xdr:col>
      <xdr:colOff>3554980</xdr:colOff>
      <xdr:row>29</xdr:row>
      <xdr:rowOff>521852</xdr:rowOff>
    </xdr:from>
    <xdr:to>
      <xdr:col>6</xdr:col>
      <xdr:colOff>3974290</xdr:colOff>
      <xdr:row>30</xdr:row>
      <xdr:rowOff>372422</xdr:rowOff>
    </xdr:to>
    <xdr:sp macro="" textlink="">
      <xdr:nvSpPr>
        <xdr:cNvPr id="190" name="Freeform 146">
          <a:extLst>
            <a:ext uri="{FF2B5EF4-FFF2-40B4-BE49-F238E27FC236}">
              <a16:creationId xmlns:a16="http://schemas.microsoft.com/office/drawing/2014/main" id="{00000000-0008-0000-0200-0000BE000000}"/>
            </a:ext>
          </a:extLst>
        </xdr:cNvPr>
        <xdr:cNvSpPr>
          <a:spLocks noChangeArrowheads="1"/>
        </xdr:cNvSpPr>
      </xdr:nvSpPr>
      <xdr:spPr bwMode="auto">
        <a:xfrm>
          <a:off x="15589004" y="20663742"/>
          <a:ext cx="419310" cy="640448"/>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7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clientData/>
  </xdr:twoCellAnchor>
  <xdr:twoCellAnchor>
    <xdr:from>
      <xdr:col>6</xdr:col>
      <xdr:colOff>3066585</xdr:colOff>
      <xdr:row>29</xdr:row>
      <xdr:rowOff>487865</xdr:rowOff>
    </xdr:from>
    <xdr:to>
      <xdr:col>6</xdr:col>
      <xdr:colOff>3485895</xdr:colOff>
      <xdr:row>30</xdr:row>
      <xdr:rowOff>338435</xdr:rowOff>
    </xdr:to>
    <xdr:sp macro="" textlink="">
      <xdr:nvSpPr>
        <xdr:cNvPr id="197" name="Freeform 146">
          <a:extLst>
            <a:ext uri="{FF2B5EF4-FFF2-40B4-BE49-F238E27FC236}">
              <a16:creationId xmlns:a16="http://schemas.microsoft.com/office/drawing/2014/main" id="{00000000-0008-0000-0200-0000C5000000}"/>
            </a:ext>
          </a:extLst>
        </xdr:cNvPr>
        <xdr:cNvSpPr>
          <a:spLocks noChangeArrowheads="1"/>
        </xdr:cNvSpPr>
      </xdr:nvSpPr>
      <xdr:spPr bwMode="auto">
        <a:xfrm>
          <a:off x="15100609" y="20629755"/>
          <a:ext cx="419310" cy="640448"/>
        </a:xfrm>
        <a:custGeom>
          <a:avLst/>
          <a:gdLst>
            <a:gd name="connsiteX0" fmla="*/ 53510 w 166406"/>
            <a:gd name="connsiteY0" fmla="*/ 118091 h 249936"/>
            <a:gd name="connsiteX1" fmla="*/ 112894 w 166406"/>
            <a:gd name="connsiteY1" fmla="*/ 118091 h 249936"/>
            <a:gd name="connsiteX2" fmla="*/ 166406 w 166406"/>
            <a:gd name="connsiteY2" fmla="*/ 170699 h 249936"/>
            <a:gd name="connsiteX3" fmla="*/ 166406 w 166406"/>
            <a:gd name="connsiteY3" fmla="*/ 249936 h 249936"/>
            <a:gd name="connsiteX4" fmla="*/ 0 w 166406"/>
            <a:gd name="connsiteY4" fmla="*/ 249936 h 249936"/>
            <a:gd name="connsiteX5" fmla="*/ 0 w 166406"/>
            <a:gd name="connsiteY5" fmla="*/ 170699 h 249936"/>
            <a:gd name="connsiteX6" fmla="*/ 53510 w 166406"/>
            <a:gd name="connsiteY6" fmla="*/ 118091 h 249936"/>
            <a:gd name="connsiteX7" fmla="*/ 82868 w 166406"/>
            <a:gd name="connsiteY7" fmla="*/ 0 h 249936"/>
            <a:gd name="connsiteX8" fmla="*/ 131832 w 166406"/>
            <a:gd name="connsiteY8" fmla="*/ 48303 h 249936"/>
            <a:gd name="connsiteX9" fmla="*/ 82868 w 166406"/>
            <a:gd name="connsiteY9" fmla="*/ 97268 h 249936"/>
            <a:gd name="connsiteX10" fmla="*/ 34564 w 166406"/>
            <a:gd name="connsiteY10" fmla="*/ 48303 h 249936"/>
            <a:gd name="connsiteX11" fmla="*/ 82868 w 166406"/>
            <a:gd name="connsiteY11" fmla="*/ 0 h 2499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66406" h="249936">
              <a:moveTo>
                <a:pt x="53510" y="118091"/>
              </a:moveTo>
              <a:lnTo>
                <a:pt x="112894" y="118091"/>
              </a:lnTo>
              <a:cubicBezTo>
                <a:pt x="142260" y="118091"/>
                <a:pt x="166406" y="141473"/>
                <a:pt x="166406" y="170699"/>
              </a:cubicBezTo>
              <a:lnTo>
                <a:pt x="166406" y="249936"/>
              </a:lnTo>
              <a:lnTo>
                <a:pt x="0" y="249936"/>
              </a:lnTo>
              <a:lnTo>
                <a:pt x="0" y="170699"/>
              </a:lnTo>
              <a:cubicBezTo>
                <a:pt x="0" y="141473"/>
                <a:pt x="23492" y="118091"/>
                <a:pt x="53510" y="118091"/>
              </a:cubicBezTo>
              <a:close/>
              <a:moveTo>
                <a:pt x="82868" y="0"/>
              </a:moveTo>
              <a:cubicBezTo>
                <a:pt x="109996" y="0"/>
                <a:pt x="131832" y="21836"/>
                <a:pt x="131832" y="48303"/>
              </a:cubicBezTo>
              <a:cubicBezTo>
                <a:pt x="131832" y="75432"/>
                <a:pt x="109996" y="97268"/>
                <a:pt x="82868" y="97268"/>
              </a:cubicBezTo>
              <a:cubicBezTo>
                <a:pt x="55738" y="97268"/>
                <a:pt x="34564" y="75432"/>
                <a:pt x="34564" y="48303"/>
              </a:cubicBezTo>
              <a:cubicBezTo>
                <a:pt x="34564" y="21836"/>
                <a:pt x="55738" y="0"/>
                <a:pt x="82868" y="0"/>
              </a:cubicBezTo>
              <a:close/>
            </a:path>
          </a:pathLst>
        </a:custGeom>
        <a:solidFill>
          <a:schemeClr val="accent1">
            <a:lumMod val="75000"/>
          </a:schemeClr>
        </a:solidFill>
        <a:ln>
          <a:noFill/>
        </a:ln>
        <a:effectLst/>
        <a:extLst>
          <a:ext uri="{91240B29-F687-4F45-9708-019B960494DF}">
            <a14:hiddenLine xmlns:a14="http://schemas.microsoft.com/office/drawing/2010/main" w="9525" cap="flat">
              <a:solidFill>
                <a:srgbClr val="808080"/>
              </a:solidFill>
              <a:bevel/>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anchor="ctr">
          <a:noAutofit/>
        </a:bodyPr>
        <a:lstStyle>
          <a:defPPr>
            <a:defRPr lang="en-US"/>
          </a:defPPr>
          <a:lvl1pPr marL="0" algn="l" defTabSz="1828434" rtl="0" eaLnBrk="1" latinLnBrk="0" hangingPunct="1">
            <a:defRPr sz="3600" kern="1200">
              <a:solidFill>
                <a:schemeClr val="tx1"/>
              </a:solidFill>
              <a:latin typeface="+mn-lt"/>
              <a:ea typeface="+mn-ea"/>
              <a:cs typeface="+mn-cs"/>
            </a:defRPr>
          </a:lvl1pPr>
          <a:lvl2pPr marL="914217" algn="l" defTabSz="1828434" rtl="0" eaLnBrk="1" latinLnBrk="0" hangingPunct="1">
            <a:defRPr sz="3600" kern="1200">
              <a:solidFill>
                <a:schemeClr val="tx1"/>
              </a:solidFill>
              <a:latin typeface="+mn-lt"/>
              <a:ea typeface="+mn-ea"/>
              <a:cs typeface="+mn-cs"/>
            </a:defRPr>
          </a:lvl2pPr>
          <a:lvl3pPr marL="1828434" algn="l" defTabSz="1828434" rtl="0" eaLnBrk="1" latinLnBrk="0" hangingPunct="1">
            <a:defRPr sz="3600" kern="1200">
              <a:solidFill>
                <a:schemeClr val="tx1"/>
              </a:solidFill>
              <a:latin typeface="+mn-lt"/>
              <a:ea typeface="+mn-ea"/>
              <a:cs typeface="+mn-cs"/>
            </a:defRPr>
          </a:lvl3pPr>
          <a:lvl4pPr marL="2742651" algn="l" defTabSz="1828434" rtl="0" eaLnBrk="1" latinLnBrk="0" hangingPunct="1">
            <a:defRPr sz="3600" kern="1200">
              <a:solidFill>
                <a:schemeClr val="tx1"/>
              </a:solidFill>
              <a:latin typeface="+mn-lt"/>
              <a:ea typeface="+mn-ea"/>
              <a:cs typeface="+mn-cs"/>
            </a:defRPr>
          </a:lvl4pPr>
          <a:lvl5pPr marL="3656868" algn="l" defTabSz="1828434" rtl="0" eaLnBrk="1" latinLnBrk="0" hangingPunct="1">
            <a:defRPr sz="3600" kern="1200">
              <a:solidFill>
                <a:schemeClr val="tx1"/>
              </a:solidFill>
              <a:latin typeface="+mn-lt"/>
              <a:ea typeface="+mn-ea"/>
              <a:cs typeface="+mn-cs"/>
            </a:defRPr>
          </a:lvl5pPr>
          <a:lvl6pPr marL="4571086" algn="l" defTabSz="1828434" rtl="0" eaLnBrk="1" latinLnBrk="0" hangingPunct="1">
            <a:defRPr sz="3600" kern="1200">
              <a:solidFill>
                <a:schemeClr val="tx1"/>
              </a:solidFill>
              <a:latin typeface="+mn-lt"/>
              <a:ea typeface="+mn-ea"/>
              <a:cs typeface="+mn-cs"/>
            </a:defRPr>
          </a:lvl6pPr>
          <a:lvl7pPr marL="5485303" algn="l" defTabSz="1828434" rtl="0" eaLnBrk="1" latinLnBrk="0" hangingPunct="1">
            <a:defRPr sz="3600" kern="1200">
              <a:solidFill>
                <a:schemeClr val="tx1"/>
              </a:solidFill>
              <a:latin typeface="+mn-lt"/>
              <a:ea typeface="+mn-ea"/>
              <a:cs typeface="+mn-cs"/>
            </a:defRPr>
          </a:lvl7pPr>
          <a:lvl8pPr marL="6399520" algn="l" defTabSz="1828434" rtl="0" eaLnBrk="1" latinLnBrk="0" hangingPunct="1">
            <a:defRPr sz="3600" kern="1200">
              <a:solidFill>
                <a:schemeClr val="tx1"/>
              </a:solidFill>
              <a:latin typeface="+mn-lt"/>
              <a:ea typeface="+mn-ea"/>
              <a:cs typeface="+mn-cs"/>
            </a:defRPr>
          </a:lvl8pPr>
          <a:lvl9pPr marL="7313737" algn="l" defTabSz="1828434" rtl="0" eaLnBrk="1" latinLnBrk="0" hangingPunct="1">
            <a:defRPr sz="3600" kern="1200">
              <a:solidFill>
                <a:schemeClr val="tx1"/>
              </a:solidFill>
              <a:latin typeface="+mn-lt"/>
              <a:ea typeface="+mn-ea"/>
              <a:cs typeface="+mn-cs"/>
            </a:defRPr>
          </a:lvl9pPr>
        </a:lstStyle>
        <a:p>
          <a:endParaRPr lang="en-US" sz="6532"/>
        </a:p>
      </xdr:txBody>
    </xdr:sp>
    <xdr:clientData/>
  </xdr:twoCellAnchor>
  <xdr:twoCellAnchor>
    <xdr:from>
      <xdr:col>2</xdr:col>
      <xdr:colOff>446677</xdr:colOff>
      <xdr:row>9</xdr:row>
      <xdr:rowOff>106662</xdr:rowOff>
    </xdr:from>
    <xdr:to>
      <xdr:col>3</xdr:col>
      <xdr:colOff>1067871</xdr:colOff>
      <xdr:row>10</xdr:row>
      <xdr:rowOff>477969</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1018177" y="4345287"/>
          <a:ext cx="3431069" cy="11333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4400" b="1" baseline="0">
              <a:solidFill>
                <a:schemeClr val="bg1"/>
              </a:solidFill>
            </a:rPr>
            <a:t> XXX</a:t>
          </a:r>
          <a:r>
            <a:rPr lang="es-CO" sz="4400" b="1">
              <a:solidFill>
                <a:schemeClr val="bg1"/>
              </a:solidFill>
            </a:rPr>
            <a:t> laborales</a:t>
          </a:r>
        </a:p>
      </xdr:txBody>
    </xdr:sp>
    <xdr:clientData/>
  </xdr:twoCellAnchor>
  <xdr:twoCellAnchor>
    <xdr:from>
      <xdr:col>6</xdr:col>
      <xdr:colOff>3333750</xdr:colOff>
      <xdr:row>8</xdr:row>
      <xdr:rowOff>79375</xdr:rowOff>
    </xdr:from>
    <xdr:to>
      <xdr:col>8</xdr:col>
      <xdr:colOff>2270124</xdr:colOff>
      <xdr:row>11</xdr:row>
      <xdr:rowOff>31750</xdr:rowOff>
    </xdr:to>
    <xdr:sp macro="" textlink="">
      <xdr:nvSpPr>
        <xdr:cNvPr id="145" name="CuadroTexto 144">
          <a:extLst>
            <a:ext uri="{FF2B5EF4-FFF2-40B4-BE49-F238E27FC236}">
              <a16:creationId xmlns:a16="http://schemas.microsoft.com/office/drawing/2014/main" id="{00000000-0008-0000-0200-000091000000}"/>
            </a:ext>
          </a:extLst>
        </xdr:cNvPr>
        <xdr:cNvSpPr txBox="1"/>
      </xdr:nvSpPr>
      <xdr:spPr>
        <a:xfrm>
          <a:off x="15351125" y="4016375"/>
          <a:ext cx="4667249" cy="1825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5400" b="1" kern="1200">
              <a:solidFill>
                <a:schemeClr val="bg1"/>
              </a:solidFill>
              <a:latin typeface="Poppins SemiBold" pitchFamily="2" charset="77"/>
              <a:ea typeface="League Spartan" charset="0"/>
              <a:cs typeface="Poppins SemiBold" pitchFamily="2" charset="77"/>
            </a:rPr>
            <a:t>XXX </a:t>
          </a:r>
        </a:p>
        <a:p>
          <a:pPr algn="l"/>
          <a:r>
            <a:rPr lang="es-CO" sz="2400" b="1">
              <a:solidFill>
                <a:schemeClr val="bg1"/>
              </a:solidFill>
              <a:latin typeface="+mn-lt"/>
              <a:ea typeface="+mn-ea"/>
              <a:cs typeface="+mn-cs"/>
            </a:rPr>
            <a:t>XX LABORAL</a:t>
          </a:r>
        </a:p>
        <a:p>
          <a:r>
            <a:rPr lang="es-CO" sz="2400" b="1">
              <a:solidFill>
                <a:schemeClr val="bg1"/>
              </a:solidFill>
              <a:latin typeface="+mn-lt"/>
              <a:ea typeface="+mn-ea"/>
              <a:cs typeface="+mn-cs"/>
            </a:rPr>
            <a:t>XXX COMUN (INCLUYE LM)</a:t>
          </a:r>
        </a:p>
      </xdr:txBody>
    </xdr:sp>
    <xdr:clientData/>
  </xdr:twoCellAnchor>
  <xdr:twoCellAnchor>
    <xdr:from>
      <xdr:col>3</xdr:col>
      <xdr:colOff>1776094</xdr:colOff>
      <xdr:row>9</xdr:row>
      <xdr:rowOff>38378</xdr:rowOff>
    </xdr:from>
    <xdr:to>
      <xdr:col>4</xdr:col>
      <xdr:colOff>3233629</xdr:colOff>
      <xdr:row>10</xdr:row>
      <xdr:rowOff>433183</xdr:rowOff>
    </xdr:to>
    <xdr:sp macro="" textlink="">
      <xdr:nvSpPr>
        <xdr:cNvPr id="151" name="CuadroTexto 150">
          <a:extLst>
            <a:ext uri="{FF2B5EF4-FFF2-40B4-BE49-F238E27FC236}">
              <a16:creationId xmlns:a16="http://schemas.microsoft.com/office/drawing/2014/main" id="{00000000-0008-0000-0200-000097000000}"/>
            </a:ext>
          </a:extLst>
        </xdr:cNvPr>
        <xdr:cNvSpPr txBox="1"/>
      </xdr:nvSpPr>
      <xdr:spPr>
        <a:xfrm>
          <a:off x="5157469" y="4277003"/>
          <a:ext cx="3426035" cy="11568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4400" b="1">
              <a:solidFill>
                <a:schemeClr val="bg1"/>
              </a:solidFill>
            </a:rPr>
            <a:t>XXX</a:t>
          </a:r>
        </a:p>
      </xdr:txBody>
    </xdr:sp>
    <xdr:clientData/>
  </xdr:twoCellAnchor>
  <xdr:twoCellAnchor editAs="oneCell">
    <xdr:from>
      <xdr:col>2</xdr:col>
      <xdr:colOff>170960</xdr:colOff>
      <xdr:row>0</xdr:row>
      <xdr:rowOff>179196</xdr:rowOff>
    </xdr:from>
    <xdr:to>
      <xdr:col>2</xdr:col>
      <xdr:colOff>2222499</xdr:colOff>
      <xdr:row>0</xdr:row>
      <xdr:rowOff>1024659</xdr:rowOff>
    </xdr:to>
    <xdr:pic>
      <xdr:nvPicPr>
        <xdr:cNvPr id="154" name="Imagen 153">
          <a:extLst>
            <a:ext uri="{FF2B5EF4-FFF2-40B4-BE49-F238E27FC236}">
              <a16:creationId xmlns:a16="http://schemas.microsoft.com/office/drawing/2014/main" id="{00000000-0008-0000-0200-00009A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48233" y="179196"/>
          <a:ext cx="2051539" cy="845463"/>
        </a:xfrm>
        <a:prstGeom prst="rect">
          <a:avLst/>
        </a:prstGeom>
        <a:noFill/>
        <a:ln>
          <a:noFill/>
        </a:ln>
      </xdr:spPr>
    </xdr:pic>
    <xdr:clientData/>
  </xdr:twoCellAnchor>
  <xdr:twoCellAnchor editAs="oneCell">
    <xdr:from>
      <xdr:col>7</xdr:col>
      <xdr:colOff>701292</xdr:colOff>
      <xdr:row>0</xdr:row>
      <xdr:rowOff>191198</xdr:rowOff>
    </xdr:from>
    <xdr:to>
      <xdr:col>8</xdr:col>
      <xdr:colOff>1096818</xdr:colOff>
      <xdr:row>0</xdr:row>
      <xdr:rowOff>1096818</xdr:rowOff>
    </xdr:to>
    <xdr:pic>
      <xdr:nvPicPr>
        <xdr:cNvPr id="155" name="Imagen 154">
          <a:extLst>
            <a:ext uri="{FF2B5EF4-FFF2-40B4-BE49-F238E27FC236}">
              <a16:creationId xmlns:a16="http://schemas.microsoft.com/office/drawing/2014/main" id="{00000000-0008-0000-0200-00009B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893792" y="191198"/>
          <a:ext cx="1968594" cy="905620"/>
        </a:xfrm>
        <a:prstGeom prst="rect">
          <a:avLst/>
        </a:prstGeom>
        <a:noFill/>
        <a:ln>
          <a:noFill/>
        </a:ln>
      </xdr:spPr>
    </xdr:pic>
    <xdr:clientData/>
  </xdr:twoCellAnchor>
  <xdr:twoCellAnchor>
    <xdr:from>
      <xdr:col>6</xdr:col>
      <xdr:colOff>48393</xdr:colOff>
      <xdr:row>22</xdr:row>
      <xdr:rowOff>23549</xdr:rowOff>
    </xdr:from>
    <xdr:to>
      <xdr:col>6</xdr:col>
      <xdr:colOff>2889251</xdr:colOff>
      <xdr:row>23</xdr:row>
      <xdr:rowOff>206376</xdr:rowOff>
    </xdr:to>
    <xdr:sp macro="" textlink="">
      <xdr:nvSpPr>
        <xdr:cNvPr id="144" name="CuadroTexto 143">
          <a:extLst>
            <a:ext uri="{FF2B5EF4-FFF2-40B4-BE49-F238E27FC236}">
              <a16:creationId xmlns:a16="http://schemas.microsoft.com/office/drawing/2014/main" id="{00000000-0008-0000-0200-000090000000}"/>
            </a:ext>
          </a:extLst>
        </xdr:cNvPr>
        <xdr:cNvSpPr txBox="1"/>
      </xdr:nvSpPr>
      <xdr:spPr>
        <a:xfrm>
          <a:off x="12065768" y="15057174"/>
          <a:ext cx="2840858" cy="9607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4400" b="1">
              <a:solidFill>
                <a:schemeClr val="bg1"/>
              </a:solidFill>
            </a:rPr>
            <a:t>XXX</a:t>
          </a:r>
        </a:p>
      </xdr:txBody>
    </xdr:sp>
    <xdr:clientData/>
  </xdr:twoCellAnchor>
  <xdr:twoCellAnchor>
    <xdr:from>
      <xdr:col>6</xdr:col>
      <xdr:colOff>45200</xdr:colOff>
      <xdr:row>24</xdr:row>
      <xdr:rowOff>336775</xdr:rowOff>
    </xdr:from>
    <xdr:to>
      <xdr:col>6</xdr:col>
      <xdr:colOff>2886058</xdr:colOff>
      <xdr:row>26</xdr:row>
      <xdr:rowOff>59227</xdr:rowOff>
    </xdr:to>
    <xdr:sp macro="" textlink="">
      <xdr:nvSpPr>
        <xdr:cNvPr id="146" name="CuadroTexto 145">
          <a:extLst>
            <a:ext uri="{FF2B5EF4-FFF2-40B4-BE49-F238E27FC236}">
              <a16:creationId xmlns:a16="http://schemas.microsoft.com/office/drawing/2014/main" id="{00000000-0008-0000-0200-000092000000}"/>
            </a:ext>
          </a:extLst>
        </xdr:cNvPr>
        <xdr:cNvSpPr txBox="1"/>
      </xdr:nvSpPr>
      <xdr:spPr>
        <a:xfrm>
          <a:off x="12062575" y="16719775"/>
          <a:ext cx="2840858" cy="9607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4400" b="1">
              <a:solidFill>
                <a:schemeClr val="bg1"/>
              </a:solidFill>
            </a:rPr>
            <a:t>XXX</a:t>
          </a:r>
        </a:p>
      </xdr:txBody>
    </xdr:sp>
    <xdr:clientData/>
  </xdr:twoCellAnchor>
  <xdr:twoCellAnchor>
    <xdr:from>
      <xdr:col>6</xdr:col>
      <xdr:colOff>142875</xdr:colOff>
      <xdr:row>27</xdr:row>
      <xdr:rowOff>253769</xdr:rowOff>
    </xdr:from>
    <xdr:to>
      <xdr:col>6</xdr:col>
      <xdr:colOff>2983733</xdr:colOff>
      <xdr:row>28</xdr:row>
      <xdr:rowOff>404846</xdr:rowOff>
    </xdr:to>
    <xdr:sp macro="" textlink="">
      <xdr:nvSpPr>
        <xdr:cNvPr id="147" name="CuadroTexto 146">
          <a:extLst>
            <a:ext uri="{FF2B5EF4-FFF2-40B4-BE49-F238E27FC236}">
              <a16:creationId xmlns:a16="http://schemas.microsoft.com/office/drawing/2014/main" id="{00000000-0008-0000-0200-000093000000}"/>
            </a:ext>
          </a:extLst>
        </xdr:cNvPr>
        <xdr:cNvSpPr txBox="1"/>
      </xdr:nvSpPr>
      <xdr:spPr>
        <a:xfrm>
          <a:off x="12160250" y="18462394"/>
          <a:ext cx="2840858" cy="9607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4400" b="1">
              <a:solidFill>
                <a:schemeClr val="bg1"/>
              </a:solidFill>
            </a:rPr>
            <a:t>XXX</a:t>
          </a:r>
        </a:p>
      </xdr:txBody>
    </xdr:sp>
    <xdr:clientData/>
  </xdr:twoCellAnchor>
  <xdr:twoCellAnchor>
    <xdr:from>
      <xdr:col>6</xdr:col>
      <xdr:colOff>317500</xdr:colOff>
      <xdr:row>29</xdr:row>
      <xdr:rowOff>474870</xdr:rowOff>
    </xdr:from>
    <xdr:to>
      <xdr:col>6</xdr:col>
      <xdr:colOff>3158358</xdr:colOff>
      <xdr:row>30</xdr:row>
      <xdr:rowOff>657697</xdr:rowOff>
    </xdr:to>
    <xdr:sp macro="" textlink="">
      <xdr:nvSpPr>
        <xdr:cNvPr id="149" name="CuadroTexto 148">
          <a:extLst>
            <a:ext uri="{FF2B5EF4-FFF2-40B4-BE49-F238E27FC236}">
              <a16:creationId xmlns:a16="http://schemas.microsoft.com/office/drawing/2014/main" id="{00000000-0008-0000-0200-000095000000}"/>
            </a:ext>
          </a:extLst>
        </xdr:cNvPr>
        <xdr:cNvSpPr txBox="1"/>
      </xdr:nvSpPr>
      <xdr:spPr>
        <a:xfrm>
          <a:off x="12334875" y="21747370"/>
          <a:ext cx="2840858" cy="9607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4400" b="1">
              <a:solidFill>
                <a:schemeClr val="bg1"/>
              </a:solidFill>
            </a:rPr>
            <a:t>XXX</a:t>
          </a:r>
        </a:p>
      </xdr:txBody>
    </xdr:sp>
    <xdr:clientData/>
  </xdr:twoCellAnchor>
</xdr:wsDr>
</file>

<file path=xl/drawings/drawing4.xml><?xml version="1.0" encoding="utf-8"?>
<c:userShapes xmlns:c="http://schemas.openxmlformats.org/drawingml/2006/chart">
  <cdr:relSizeAnchor xmlns:cdr="http://schemas.openxmlformats.org/drawingml/2006/chartDrawing">
    <cdr:from>
      <cdr:x>0.48913</cdr:x>
      <cdr:y>0.46105</cdr:y>
    </cdr:from>
    <cdr:to>
      <cdr:x>0.82234</cdr:x>
      <cdr:y>0.5833</cdr:y>
    </cdr:to>
    <cdr:sp macro="" textlink="">
      <cdr:nvSpPr>
        <cdr:cNvPr id="5" name="Flecha derecha 4"/>
        <cdr:cNvSpPr/>
      </cdr:nvSpPr>
      <cdr:spPr>
        <a:xfrm xmlns:a="http://schemas.openxmlformats.org/drawingml/2006/main" rot="20584355" flipV="1">
          <a:off x="2930283" y="2938048"/>
          <a:ext cx="1996196" cy="779039"/>
        </a:xfrm>
        <a:prstGeom xmlns:a="http://schemas.openxmlformats.org/drawingml/2006/main" prst="rightArrow">
          <a:avLst/>
        </a:prstGeom>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s-CO"/>
        </a:p>
      </cdr:txBody>
    </cdr:sp>
  </cdr:relSizeAnchor>
</c:userShapes>
</file>

<file path=xl/drawings/drawing5.xml><?xml version="1.0" encoding="utf-8"?>
<xdr:wsDr xmlns:xdr="http://schemas.openxmlformats.org/drawingml/2006/spreadsheetDrawing" xmlns:a="http://schemas.openxmlformats.org/drawingml/2006/main">
  <xdr:twoCellAnchor>
    <xdr:from>
      <xdr:col>20</xdr:col>
      <xdr:colOff>261532</xdr:colOff>
      <xdr:row>1</xdr:row>
      <xdr:rowOff>0</xdr:rowOff>
    </xdr:from>
    <xdr:to>
      <xdr:col>23</xdr:col>
      <xdr:colOff>224736</xdr:colOff>
      <xdr:row>2</xdr:row>
      <xdr:rowOff>95871</xdr:rowOff>
    </xdr:to>
    <xdr:grpSp>
      <xdr:nvGrpSpPr>
        <xdr:cNvPr id="31" name="Grupo 45">
          <a:hlinkClick xmlns:r="http://schemas.openxmlformats.org/officeDocument/2006/relationships" r:id="rId1"/>
          <a:extLst>
            <a:ext uri="{FF2B5EF4-FFF2-40B4-BE49-F238E27FC236}">
              <a16:creationId xmlns:a16="http://schemas.microsoft.com/office/drawing/2014/main" id="{00000000-0008-0000-0300-00001F000000}"/>
            </a:ext>
          </a:extLst>
        </xdr:cNvPr>
        <xdr:cNvGrpSpPr>
          <a:grpSpLocks/>
        </xdr:cNvGrpSpPr>
      </xdr:nvGrpSpPr>
      <xdr:grpSpPr bwMode="auto">
        <a:xfrm>
          <a:off x="28523568" y="1088571"/>
          <a:ext cx="2494132" cy="436050"/>
          <a:chOff x="10994607" y="2495588"/>
          <a:chExt cx="16400427" cy="2240106"/>
        </a:xfrm>
      </xdr:grpSpPr>
      <xdr:sp macro="" textlink="">
        <xdr:nvSpPr>
          <xdr:cNvPr id="32" name="Freeform 27">
            <a:extLst>
              <a:ext uri="{FF2B5EF4-FFF2-40B4-BE49-F238E27FC236}">
                <a16:creationId xmlns:a16="http://schemas.microsoft.com/office/drawing/2014/main" id="{00000000-0008-0000-0300-000020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33" name="Forma libre: forma 72">
            <a:extLst>
              <a:ext uri="{FF2B5EF4-FFF2-40B4-BE49-F238E27FC236}">
                <a16:creationId xmlns:a16="http://schemas.microsoft.com/office/drawing/2014/main" id="{00000000-0008-0000-0300-000021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34" name="Freeform 25">
            <a:extLst>
              <a:ext uri="{FF2B5EF4-FFF2-40B4-BE49-F238E27FC236}">
                <a16:creationId xmlns:a16="http://schemas.microsoft.com/office/drawing/2014/main" id="{00000000-0008-0000-0300-000022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35" name="Forma libre: forma 67">
            <a:extLst>
              <a:ext uri="{FF2B5EF4-FFF2-40B4-BE49-F238E27FC236}">
                <a16:creationId xmlns:a16="http://schemas.microsoft.com/office/drawing/2014/main" id="{00000000-0008-0000-0300-000023000000}"/>
              </a:ext>
            </a:extLst>
          </xdr:cNvPr>
          <xdr:cNvSpPr>
            <a:spLocks noChangeArrowheads="1"/>
          </xdr:cNvSpPr>
        </xdr:nvSpPr>
        <xdr:spPr bwMode="auto">
          <a:xfrm>
            <a:off x="12187115" y="2781559"/>
            <a:ext cx="9024766" cy="1881869"/>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b="1"/>
          </a:p>
        </xdr:txBody>
      </xdr:sp>
      <xdr:sp macro="" textlink="">
        <xdr:nvSpPr>
          <xdr:cNvPr id="36" name="Freeform 28">
            <a:extLst>
              <a:ext uri="{FF2B5EF4-FFF2-40B4-BE49-F238E27FC236}">
                <a16:creationId xmlns:a16="http://schemas.microsoft.com/office/drawing/2014/main" id="{00000000-0008-0000-0300-000024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37" name="TextBox 2">
            <a:extLst>
              <a:ext uri="{FF2B5EF4-FFF2-40B4-BE49-F238E27FC236}">
                <a16:creationId xmlns:a16="http://schemas.microsoft.com/office/drawing/2014/main" id="{00000000-0008-0000-0300-000025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38" name="Subtitle 2">
            <a:hlinkClick xmlns:r="http://schemas.openxmlformats.org/officeDocument/2006/relationships" r:id="rId2"/>
            <a:extLst>
              <a:ext uri="{FF2B5EF4-FFF2-40B4-BE49-F238E27FC236}">
                <a16:creationId xmlns:a16="http://schemas.microsoft.com/office/drawing/2014/main" id="{00000000-0008-0000-0300-000026000000}"/>
              </a:ext>
            </a:extLst>
          </xdr:cNvPr>
          <xdr:cNvSpPr txBox="1">
            <a:spLocks/>
          </xdr:cNvSpPr>
        </xdr:nvSpPr>
        <xdr:spPr>
          <a:xfrm>
            <a:off x="13777326" y="2569632"/>
            <a:ext cx="13617708" cy="1334532"/>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400" b="1">
                <a:solidFill>
                  <a:srgbClr val="FFFFFF"/>
                </a:solidFill>
                <a:latin typeface="Arial" panose="020B0604020202020204" pitchFamily="34" charset="0"/>
                <a:ea typeface="Open Sans Light" panose="020B0306030504020204" pitchFamily="34" charset="0"/>
                <a:cs typeface="Arial" panose="020B0604020202020204" pitchFamily="34" charset="0"/>
              </a:rPr>
              <a:t>ANTERIOR</a:t>
            </a:r>
          </a:p>
        </xdr:txBody>
      </xdr:sp>
    </xdr:grpSp>
    <xdr:clientData/>
  </xdr:twoCellAnchor>
  <xdr:twoCellAnchor>
    <xdr:from>
      <xdr:col>20</xdr:col>
      <xdr:colOff>0</xdr:colOff>
      <xdr:row>2</xdr:row>
      <xdr:rowOff>97822</xdr:rowOff>
    </xdr:from>
    <xdr:to>
      <xdr:col>22</xdr:col>
      <xdr:colOff>598391</xdr:colOff>
      <xdr:row>4</xdr:row>
      <xdr:rowOff>0</xdr:rowOff>
    </xdr:to>
    <xdr:grpSp>
      <xdr:nvGrpSpPr>
        <xdr:cNvPr id="39" name="Grupo 38">
          <a:extLst>
            <a:ext uri="{FF2B5EF4-FFF2-40B4-BE49-F238E27FC236}">
              <a16:creationId xmlns:a16="http://schemas.microsoft.com/office/drawing/2014/main" id="{00000000-0008-0000-0300-000027000000}"/>
            </a:ext>
          </a:extLst>
        </xdr:cNvPr>
        <xdr:cNvGrpSpPr/>
      </xdr:nvGrpSpPr>
      <xdr:grpSpPr>
        <a:xfrm>
          <a:off x="28262036" y="1526572"/>
          <a:ext cx="2285676" cy="460071"/>
          <a:chOff x="14436199" y="610885"/>
          <a:chExt cx="2298864" cy="562352"/>
        </a:xfrm>
      </xdr:grpSpPr>
      <xdr:grpSp>
        <xdr:nvGrpSpPr>
          <xdr:cNvPr id="40" name="Grupo 45">
            <a:extLst>
              <a:ext uri="{FF2B5EF4-FFF2-40B4-BE49-F238E27FC236}">
                <a16:creationId xmlns:a16="http://schemas.microsoft.com/office/drawing/2014/main" id="{00000000-0008-0000-0300-000028000000}"/>
              </a:ext>
            </a:extLst>
          </xdr:cNvPr>
          <xdr:cNvGrpSpPr>
            <a:grpSpLocks/>
          </xdr:cNvGrpSpPr>
        </xdr:nvGrpSpPr>
        <xdr:grpSpPr bwMode="auto">
          <a:xfrm rot="10800000">
            <a:off x="14436199" y="610885"/>
            <a:ext cx="1752279" cy="562352"/>
            <a:chOff x="10994607" y="2460373"/>
            <a:chExt cx="15906412" cy="2275321"/>
          </a:xfrm>
        </xdr:grpSpPr>
        <xdr:sp macro="" textlink="">
          <xdr:nvSpPr>
            <xdr:cNvPr id="42" name="Freeform 27">
              <a:extLst>
                <a:ext uri="{FF2B5EF4-FFF2-40B4-BE49-F238E27FC236}">
                  <a16:creationId xmlns:a16="http://schemas.microsoft.com/office/drawing/2014/main" id="{00000000-0008-0000-0300-00002A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43" name="Forma libre: forma 72">
              <a:extLst>
                <a:ext uri="{FF2B5EF4-FFF2-40B4-BE49-F238E27FC236}">
                  <a16:creationId xmlns:a16="http://schemas.microsoft.com/office/drawing/2014/main" id="{00000000-0008-0000-0300-00002B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44" name="Freeform 25">
              <a:extLst>
                <a:ext uri="{FF2B5EF4-FFF2-40B4-BE49-F238E27FC236}">
                  <a16:creationId xmlns:a16="http://schemas.microsoft.com/office/drawing/2014/main" id="{00000000-0008-0000-0300-00002C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45" name="Forma libre: forma 67">
              <a:extLst>
                <a:ext uri="{FF2B5EF4-FFF2-40B4-BE49-F238E27FC236}">
                  <a16:creationId xmlns:a16="http://schemas.microsoft.com/office/drawing/2014/main" id="{00000000-0008-0000-0300-00002D000000}"/>
                </a:ext>
              </a:extLst>
            </xdr:cNvPr>
            <xdr:cNvSpPr>
              <a:spLocks noChangeArrowheads="1"/>
            </xdr:cNvSpPr>
          </xdr:nvSpPr>
          <xdr:spPr bwMode="auto">
            <a:xfrm>
              <a:off x="12187109" y="2781558"/>
              <a:ext cx="13132850" cy="1620502"/>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a:p>
          </xdr:txBody>
        </xdr:sp>
        <xdr:sp macro="" textlink="">
          <xdr:nvSpPr>
            <xdr:cNvPr id="46" name="Freeform 28">
              <a:extLst>
                <a:ext uri="{FF2B5EF4-FFF2-40B4-BE49-F238E27FC236}">
                  <a16:creationId xmlns:a16="http://schemas.microsoft.com/office/drawing/2014/main" id="{00000000-0008-0000-0300-00002E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47" name="TextBox 2">
              <a:extLst>
                <a:ext uri="{FF2B5EF4-FFF2-40B4-BE49-F238E27FC236}">
                  <a16:creationId xmlns:a16="http://schemas.microsoft.com/office/drawing/2014/main" id="{00000000-0008-0000-0300-00002F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48" name="Subtitle 2">
              <a:extLst>
                <a:ext uri="{FF2B5EF4-FFF2-40B4-BE49-F238E27FC236}">
                  <a16:creationId xmlns:a16="http://schemas.microsoft.com/office/drawing/2014/main" id="{00000000-0008-0000-0300-000030000000}"/>
                </a:ext>
              </a:extLst>
            </xdr:cNvPr>
            <xdr:cNvSpPr txBox="1">
              <a:spLocks/>
            </xdr:cNvSpPr>
          </xdr:nvSpPr>
          <xdr:spPr>
            <a:xfrm>
              <a:off x="13283311" y="2460373"/>
              <a:ext cx="13617708" cy="1334532"/>
            </a:xfrm>
            <a:prstGeom prst="rect">
              <a:avLst/>
            </a:prstGeom>
          </xdr:spPr>
          <xdr:txBody>
            <a:bodyPr vert="horz" wrap="square" lIns="91440" tIns="45720" rIns="91440" bIns="45720" rtlCol="0" anchor="ctr">
              <a:noAutofit/>
              <a:scene3d>
                <a:camera prst="orthographicFront">
                  <a:rot lat="0" lon="0" rev="10799999"/>
                </a:camera>
                <a:lightRig rig="threePt" dir="t"/>
              </a:scene3d>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endParaRPr lang="en-US" sz="1400" b="0">
                <a:solidFill>
                  <a:srgbClr val="FFFFFF"/>
                </a:solidFill>
                <a:latin typeface="Arial" panose="020B0604020202020204" pitchFamily="34" charset="0"/>
                <a:ea typeface="Open Sans Light" panose="020B0306030504020204" pitchFamily="34" charset="0"/>
                <a:cs typeface="Arial" panose="020B0604020202020204" pitchFamily="34" charset="0"/>
              </a:endParaRPr>
            </a:p>
          </xdr:txBody>
        </xdr:sp>
      </xdr:grpSp>
      <xdr:sp macro="" textlink="">
        <xdr:nvSpPr>
          <xdr:cNvPr id="41" name="Subtitle 2">
            <a:hlinkClick xmlns:r="http://schemas.openxmlformats.org/officeDocument/2006/relationships" r:id="rId3"/>
            <a:extLst>
              <a:ext uri="{FF2B5EF4-FFF2-40B4-BE49-F238E27FC236}">
                <a16:creationId xmlns:a16="http://schemas.microsoft.com/office/drawing/2014/main" id="{00000000-0008-0000-0300-000029000000}"/>
              </a:ext>
            </a:extLst>
          </xdr:cNvPr>
          <xdr:cNvSpPr txBox="1">
            <a:spLocks/>
          </xdr:cNvSpPr>
        </xdr:nvSpPr>
        <xdr:spPr bwMode="auto">
          <a:xfrm>
            <a:off x="14725569" y="626962"/>
            <a:ext cx="2009494" cy="289366"/>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400" b="1">
                <a:solidFill>
                  <a:srgbClr val="FFFFFF"/>
                </a:solidFill>
                <a:latin typeface="Arial" panose="020B0604020202020204" pitchFamily="34" charset="0"/>
                <a:ea typeface="Open Sans Light" panose="020B0306030504020204" pitchFamily="34" charset="0"/>
                <a:cs typeface="Arial" panose="020B0604020202020204" pitchFamily="34" charset="0"/>
              </a:rPr>
              <a:t>SIGUIENTE</a:t>
            </a:r>
          </a:p>
        </xdr:txBody>
      </xdr:sp>
    </xdr:grpSp>
    <xdr:clientData/>
  </xdr:twoCellAnchor>
  <xdr:twoCellAnchor editAs="oneCell">
    <xdr:from>
      <xdr:col>1</xdr:col>
      <xdr:colOff>62495</xdr:colOff>
      <xdr:row>0</xdr:row>
      <xdr:rowOff>155864</xdr:rowOff>
    </xdr:from>
    <xdr:to>
      <xdr:col>2</xdr:col>
      <xdr:colOff>1701800</xdr:colOff>
      <xdr:row>0</xdr:row>
      <xdr:rowOff>889000</xdr:rowOff>
    </xdr:to>
    <xdr:pic>
      <xdr:nvPicPr>
        <xdr:cNvPr id="49" name="Imagen 48">
          <a:extLst>
            <a:ext uri="{FF2B5EF4-FFF2-40B4-BE49-F238E27FC236}">
              <a16:creationId xmlns:a16="http://schemas.microsoft.com/office/drawing/2014/main" id="{00000000-0008-0000-0300-000031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0795" y="155864"/>
          <a:ext cx="1842505" cy="733136"/>
        </a:xfrm>
        <a:prstGeom prst="rect">
          <a:avLst/>
        </a:prstGeom>
        <a:noFill/>
        <a:ln>
          <a:noFill/>
        </a:ln>
      </xdr:spPr>
    </xdr:pic>
    <xdr:clientData/>
  </xdr:twoCellAnchor>
  <xdr:twoCellAnchor editAs="oneCell">
    <xdr:from>
      <xdr:col>15</xdr:col>
      <xdr:colOff>546100</xdr:colOff>
      <xdr:row>0</xdr:row>
      <xdr:rowOff>121227</xdr:rowOff>
    </xdr:from>
    <xdr:to>
      <xdr:col>16</xdr:col>
      <xdr:colOff>987135</xdr:colOff>
      <xdr:row>0</xdr:row>
      <xdr:rowOff>990600</xdr:rowOff>
    </xdr:to>
    <xdr:pic>
      <xdr:nvPicPr>
        <xdr:cNvPr id="50" name="Imagen 49">
          <a:extLst>
            <a:ext uri="{FF2B5EF4-FFF2-40B4-BE49-F238E27FC236}">
              <a16:creationId xmlns:a16="http://schemas.microsoft.com/office/drawing/2014/main" id="{00000000-0008-0000-0300-000032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4777700" y="121227"/>
          <a:ext cx="1723735" cy="869373"/>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24395</xdr:colOff>
      <xdr:row>0</xdr:row>
      <xdr:rowOff>130466</xdr:rowOff>
    </xdr:from>
    <xdr:to>
      <xdr:col>2</xdr:col>
      <xdr:colOff>2435679</xdr:colOff>
      <xdr:row>0</xdr:row>
      <xdr:rowOff>884464</xdr:rowOff>
    </xdr:to>
    <xdr:pic>
      <xdr:nvPicPr>
        <xdr:cNvPr id="3" name="Imagen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645" y="130466"/>
          <a:ext cx="2411284" cy="753998"/>
        </a:xfrm>
        <a:prstGeom prst="rect">
          <a:avLst/>
        </a:prstGeom>
        <a:noFill/>
        <a:ln>
          <a:noFill/>
        </a:ln>
      </xdr:spPr>
    </xdr:pic>
    <xdr:clientData/>
  </xdr:twoCellAnchor>
  <xdr:twoCellAnchor editAs="oneCell">
    <xdr:from>
      <xdr:col>50</xdr:col>
      <xdr:colOff>190500</xdr:colOff>
      <xdr:row>0</xdr:row>
      <xdr:rowOff>83127</xdr:rowOff>
    </xdr:from>
    <xdr:to>
      <xdr:col>55</xdr:col>
      <xdr:colOff>308431</xdr:colOff>
      <xdr:row>1</xdr:row>
      <xdr:rowOff>68036</xdr:rowOff>
    </xdr:to>
    <xdr:pic>
      <xdr:nvPicPr>
        <xdr:cNvPr id="4" name="Imagen 3">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4807071" y="83127"/>
          <a:ext cx="2127868" cy="10734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290841</xdr:colOff>
      <xdr:row>48</xdr:row>
      <xdr:rowOff>136072</xdr:rowOff>
    </xdr:from>
    <xdr:to>
      <xdr:col>10</xdr:col>
      <xdr:colOff>388327</xdr:colOff>
      <xdr:row>61</xdr:row>
      <xdr:rowOff>504122</xdr:rowOff>
    </xdr:to>
    <xdr:graphicFrame macro="">
      <xdr:nvGraphicFramePr>
        <xdr:cNvPr id="3" name="1 Gráfico">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790575</xdr:colOff>
          <xdr:row>4</xdr:row>
          <xdr:rowOff>228600</xdr:rowOff>
        </xdr:from>
        <xdr:to>
          <xdr:col>1</xdr:col>
          <xdr:colOff>1133475</xdr:colOff>
          <xdr:row>6</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4</xdr:row>
          <xdr:rowOff>228600</xdr:rowOff>
        </xdr:from>
        <xdr:to>
          <xdr:col>6</xdr:col>
          <xdr:colOff>9525</xdr:colOff>
          <xdr:row>6</xdr:row>
          <xdr:rowOff>19050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5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381000</xdr:colOff>
          <xdr:row>4</xdr:row>
          <xdr:rowOff>228600</xdr:rowOff>
        </xdr:from>
        <xdr:to>
          <xdr:col>9</xdr:col>
          <xdr:colOff>723900</xdr:colOff>
          <xdr:row>6</xdr:row>
          <xdr:rowOff>19050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5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1</xdr:colOff>
      <xdr:row>0</xdr:row>
      <xdr:rowOff>57150</xdr:rowOff>
    </xdr:from>
    <xdr:to>
      <xdr:col>1</xdr:col>
      <xdr:colOff>942034</xdr:colOff>
      <xdr:row>0</xdr:row>
      <xdr:rowOff>638489</xdr:rowOff>
    </xdr:to>
    <xdr:pic>
      <xdr:nvPicPr>
        <xdr:cNvPr id="16" name="Imagen 15">
          <a:extLst>
            <a:ext uri="{FF2B5EF4-FFF2-40B4-BE49-F238E27FC236}">
              <a16:creationId xmlns:a16="http://schemas.microsoft.com/office/drawing/2014/main" id="{00000000-0008-0000-0500-000010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 y="57150"/>
          <a:ext cx="1276978" cy="581339"/>
        </a:xfrm>
        <a:prstGeom prst="rect">
          <a:avLst/>
        </a:prstGeom>
        <a:noFill/>
        <a:ln>
          <a:noFill/>
        </a:ln>
      </xdr:spPr>
    </xdr:pic>
    <xdr:clientData/>
  </xdr:twoCellAnchor>
  <xdr:twoCellAnchor editAs="oneCell">
    <xdr:from>
      <xdr:col>9</xdr:col>
      <xdr:colOff>1240240</xdr:colOff>
      <xdr:row>0</xdr:row>
      <xdr:rowOff>192279</xdr:rowOff>
    </xdr:from>
    <xdr:to>
      <xdr:col>10</xdr:col>
      <xdr:colOff>840608</xdr:colOff>
      <xdr:row>0</xdr:row>
      <xdr:rowOff>607088</xdr:rowOff>
    </xdr:to>
    <xdr:pic>
      <xdr:nvPicPr>
        <xdr:cNvPr id="26" name="Imagen 25">
          <a:extLst>
            <a:ext uri="{FF2B5EF4-FFF2-40B4-BE49-F238E27FC236}">
              <a16:creationId xmlns:a16="http://schemas.microsoft.com/office/drawing/2014/main" id="{00000000-0008-0000-0500-00001A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520460" y="192279"/>
          <a:ext cx="1128555" cy="414809"/>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290841</xdr:colOff>
      <xdr:row>48</xdr:row>
      <xdr:rowOff>136072</xdr:rowOff>
    </xdr:from>
    <xdr:to>
      <xdr:col>9</xdr:col>
      <xdr:colOff>691911</xdr:colOff>
      <xdr:row>61</xdr:row>
      <xdr:rowOff>523512</xdr:rowOff>
    </xdr:to>
    <xdr:graphicFrame macro="">
      <xdr:nvGraphicFramePr>
        <xdr:cNvPr id="3" name="1 Gráfico">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752475</xdr:colOff>
          <xdr:row>5</xdr:row>
          <xdr:rowOff>0</xdr:rowOff>
        </xdr:from>
        <xdr:to>
          <xdr:col>1</xdr:col>
          <xdr:colOff>1095375</xdr:colOff>
          <xdr:row>6</xdr:row>
          <xdr:rowOff>38100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6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857250</xdr:colOff>
          <xdr:row>5</xdr:row>
          <xdr:rowOff>0</xdr:rowOff>
        </xdr:from>
        <xdr:to>
          <xdr:col>5</xdr:col>
          <xdr:colOff>247650</xdr:colOff>
          <xdr:row>6</xdr:row>
          <xdr:rowOff>38100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6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361950</xdr:colOff>
          <xdr:row>5</xdr:row>
          <xdr:rowOff>0</xdr:rowOff>
        </xdr:from>
        <xdr:to>
          <xdr:col>9</xdr:col>
          <xdr:colOff>704850</xdr:colOff>
          <xdr:row>6</xdr:row>
          <xdr:rowOff>38100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6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1</xdr:colOff>
      <xdr:row>0</xdr:row>
      <xdr:rowOff>57150</xdr:rowOff>
    </xdr:from>
    <xdr:to>
      <xdr:col>1</xdr:col>
      <xdr:colOff>835684</xdr:colOff>
      <xdr:row>0</xdr:row>
      <xdr:rowOff>548137</xdr:rowOff>
    </xdr:to>
    <xdr:pic>
      <xdr:nvPicPr>
        <xdr:cNvPr id="16" name="Imagen 15">
          <a:extLst>
            <a:ext uri="{FF2B5EF4-FFF2-40B4-BE49-F238E27FC236}">
              <a16:creationId xmlns:a16="http://schemas.microsoft.com/office/drawing/2014/main" id="{00000000-0008-0000-0600-000010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 y="57150"/>
          <a:ext cx="1168159" cy="490987"/>
        </a:xfrm>
        <a:prstGeom prst="rect">
          <a:avLst/>
        </a:prstGeom>
        <a:noFill/>
        <a:ln>
          <a:noFill/>
        </a:ln>
      </xdr:spPr>
    </xdr:pic>
    <xdr:clientData/>
  </xdr:twoCellAnchor>
  <xdr:twoCellAnchor editAs="oneCell">
    <xdr:from>
      <xdr:col>10</xdr:col>
      <xdr:colOff>4147</xdr:colOff>
      <xdr:row>0</xdr:row>
      <xdr:rowOff>192279</xdr:rowOff>
    </xdr:from>
    <xdr:to>
      <xdr:col>10</xdr:col>
      <xdr:colOff>934529</xdr:colOff>
      <xdr:row>0</xdr:row>
      <xdr:rowOff>673939</xdr:rowOff>
    </xdr:to>
    <xdr:pic>
      <xdr:nvPicPr>
        <xdr:cNvPr id="17" name="Imagen 16">
          <a:extLst>
            <a:ext uri="{FF2B5EF4-FFF2-40B4-BE49-F238E27FC236}">
              <a16:creationId xmlns:a16="http://schemas.microsoft.com/office/drawing/2014/main" id="{00000000-0008-0000-0600-000011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945067" y="192279"/>
          <a:ext cx="930382" cy="48166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290841</xdr:colOff>
      <xdr:row>48</xdr:row>
      <xdr:rowOff>136072</xdr:rowOff>
    </xdr:from>
    <xdr:to>
      <xdr:col>10</xdr:col>
      <xdr:colOff>1053830</xdr:colOff>
      <xdr:row>61</xdr:row>
      <xdr:rowOff>504122</xdr:rowOff>
    </xdr:to>
    <xdr:graphicFrame macro="">
      <xdr:nvGraphicFramePr>
        <xdr:cNvPr id="3" name="1 Gráfico">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866775</xdr:colOff>
          <xdr:row>4</xdr:row>
          <xdr:rowOff>190500</xdr:rowOff>
        </xdr:from>
        <xdr:to>
          <xdr:col>1</xdr:col>
          <xdr:colOff>1209675</xdr:colOff>
          <xdr:row>6</xdr:row>
          <xdr:rowOff>0</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7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xdr:row>
          <xdr:rowOff>219075</xdr:rowOff>
        </xdr:from>
        <xdr:to>
          <xdr:col>5</xdr:col>
          <xdr:colOff>390525</xdr:colOff>
          <xdr:row>6</xdr:row>
          <xdr:rowOff>19050</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7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180975</xdr:colOff>
          <xdr:row>4</xdr:row>
          <xdr:rowOff>219075</xdr:rowOff>
        </xdr:from>
        <xdr:to>
          <xdr:col>9</xdr:col>
          <xdr:colOff>533400</xdr:colOff>
          <xdr:row>6</xdr:row>
          <xdr:rowOff>19050</xdr:rowOff>
        </xdr:to>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07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2</xdr:colOff>
      <xdr:row>0</xdr:row>
      <xdr:rowOff>57150</xdr:rowOff>
    </xdr:from>
    <xdr:to>
      <xdr:col>1</xdr:col>
      <xdr:colOff>830906</xdr:colOff>
      <xdr:row>0</xdr:row>
      <xdr:rowOff>607979</xdr:rowOff>
    </xdr:to>
    <xdr:pic>
      <xdr:nvPicPr>
        <xdr:cNvPr id="17" name="Imagen 16">
          <a:extLst>
            <a:ext uri="{FF2B5EF4-FFF2-40B4-BE49-F238E27FC236}">
              <a16:creationId xmlns:a16="http://schemas.microsoft.com/office/drawing/2014/main" id="{00000000-0008-0000-0700-000011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 y="57150"/>
          <a:ext cx="1165292" cy="550829"/>
        </a:xfrm>
        <a:prstGeom prst="rect">
          <a:avLst/>
        </a:prstGeom>
        <a:noFill/>
        <a:ln>
          <a:noFill/>
        </a:ln>
      </xdr:spPr>
    </xdr:pic>
    <xdr:clientData/>
  </xdr:twoCellAnchor>
  <xdr:twoCellAnchor editAs="oneCell">
    <xdr:from>
      <xdr:col>10</xdr:col>
      <xdr:colOff>176408</xdr:colOff>
      <xdr:row>0</xdr:row>
      <xdr:rowOff>90949</xdr:rowOff>
    </xdr:from>
    <xdr:to>
      <xdr:col>10</xdr:col>
      <xdr:colOff>1104495</xdr:colOff>
      <xdr:row>0</xdr:row>
      <xdr:rowOff>537048</xdr:rowOff>
    </xdr:to>
    <xdr:pic>
      <xdr:nvPicPr>
        <xdr:cNvPr id="18" name="Imagen 17">
          <a:extLst>
            <a:ext uri="{FF2B5EF4-FFF2-40B4-BE49-F238E27FC236}">
              <a16:creationId xmlns:a16="http://schemas.microsoft.com/office/drawing/2014/main" id="{00000000-0008-0000-0700-000012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1860" y="90949"/>
          <a:ext cx="928087" cy="446099"/>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290841</xdr:colOff>
      <xdr:row>48</xdr:row>
      <xdr:rowOff>136072</xdr:rowOff>
    </xdr:from>
    <xdr:to>
      <xdr:col>10</xdr:col>
      <xdr:colOff>388327</xdr:colOff>
      <xdr:row>61</xdr:row>
      <xdr:rowOff>504122</xdr:rowOff>
    </xdr:to>
    <xdr:graphicFrame macro="">
      <xdr:nvGraphicFramePr>
        <xdr:cNvPr id="3" name="1 Gráfico">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714375</xdr:colOff>
          <xdr:row>5</xdr:row>
          <xdr:rowOff>0</xdr:rowOff>
        </xdr:from>
        <xdr:to>
          <xdr:col>1</xdr:col>
          <xdr:colOff>1057275</xdr:colOff>
          <xdr:row>6</xdr:row>
          <xdr:rowOff>142875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381000</xdr:colOff>
          <xdr:row>5</xdr:row>
          <xdr:rowOff>0</xdr:rowOff>
        </xdr:from>
        <xdr:to>
          <xdr:col>6</xdr:col>
          <xdr:colOff>200025</xdr:colOff>
          <xdr:row>6</xdr:row>
          <xdr:rowOff>142875</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8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514350</xdr:colOff>
          <xdr:row>5</xdr:row>
          <xdr:rowOff>0</xdr:rowOff>
        </xdr:from>
        <xdr:to>
          <xdr:col>9</xdr:col>
          <xdr:colOff>857250</xdr:colOff>
          <xdr:row>6</xdr:row>
          <xdr:rowOff>142875</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800-00000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2</xdr:colOff>
      <xdr:row>0</xdr:row>
      <xdr:rowOff>57151</xdr:rowOff>
    </xdr:from>
    <xdr:to>
      <xdr:col>1</xdr:col>
      <xdr:colOff>783828</xdr:colOff>
      <xdr:row>0</xdr:row>
      <xdr:rowOff>515939</xdr:rowOff>
    </xdr:to>
    <xdr:pic>
      <xdr:nvPicPr>
        <xdr:cNvPr id="25" name="Imagen 24">
          <a:extLst>
            <a:ext uri="{FF2B5EF4-FFF2-40B4-BE49-F238E27FC236}">
              <a16:creationId xmlns:a16="http://schemas.microsoft.com/office/drawing/2014/main" id="{00000000-0008-0000-0800-000019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 y="57151"/>
          <a:ext cx="1121170" cy="458788"/>
        </a:xfrm>
        <a:prstGeom prst="rect">
          <a:avLst/>
        </a:prstGeom>
        <a:noFill/>
        <a:ln>
          <a:noFill/>
        </a:ln>
      </xdr:spPr>
    </xdr:pic>
    <xdr:clientData/>
  </xdr:twoCellAnchor>
  <xdr:twoCellAnchor editAs="oneCell">
    <xdr:from>
      <xdr:col>9</xdr:col>
      <xdr:colOff>1051720</xdr:colOff>
      <xdr:row>0</xdr:row>
      <xdr:rowOff>90949</xdr:rowOff>
    </xdr:from>
    <xdr:to>
      <xdr:col>10</xdr:col>
      <xdr:colOff>1021954</xdr:colOff>
      <xdr:row>0</xdr:row>
      <xdr:rowOff>654844</xdr:rowOff>
    </xdr:to>
    <xdr:pic>
      <xdr:nvPicPr>
        <xdr:cNvPr id="26" name="Imagen 25">
          <a:extLst>
            <a:ext uri="{FF2B5EF4-FFF2-40B4-BE49-F238E27FC236}">
              <a16:creationId xmlns:a16="http://schemas.microsoft.com/office/drawing/2014/main" id="{00000000-0008-0000-0800-00001A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332267" y="90949"/>
          <a:ext cx="1071562" cy="56389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290841</xdr:colOff>
      <xdr:row>49</xdr:row>
      <xdr:rowOff>136072</xdr:rowOff>
    </xdr:from>
    <xdr:to>
      <xdr:col>11</xdr:col>
      <xdr:colOff>0</xdr:colOff>
      <xdr:row>62</xdr:row>
      <xdr:rowOff>504122</xdr:rowOff>
    </xdr:to>
    <xdr:graphicFrame macro="">
      <xdr:nvGraphicFramePr>
        <xdr:cNvPr id="3" name="1 Gráfico">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4</xdr:col>
          <xdr:colOff>933450</xdr:colOff>
          <xdr:row>5</xdr:row>
          <xdr:rowOff>0</xdr:rowOff>
        </xdr:from>
        <xdr:to>
          <xdr:col>5</xdr:col>
          <xdr:colOff>390525</xdr:colOff>
          <xdr:row>6</xdr:row>
          <xdr:rowOff>95250</xdr:rowOff>
        </xdr:to>
        <xdr:sp macro="" textlink="">
          <xdr:nvSpPr>
            <xdr:cNvPr id="14341" name="Check Box 5" hidden="1">
              <a:extLst>
                <a:ext uri="{63B3BB69-23CF-44E3-9099-C40C66FF867C}">
                  <a14:compatExt spid="_x0000_s14341"/>
                </a:ext>
                <a:ext uri="{FF2B5EF4-FFF2-40B4-BE49-F238E27FC236}">
                  <a16:creationId xmlns:a16="http://schemas.microsoft.com/office/drawing/2014/main" id="{00000000-0008-0000-09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876300</xdr:colOff>
          <xdr:row>5</xdr:row>
          <xdr:rowOff>0</xdr:rowOff>
        </xdr:from>
        <xdr:to>
          <xdr:col>2</xdr:col>
          <xdr:colOff>104775</xdr:colOff>
          <xdr:row>6</xdr:row>
          <xdr:rowOff>95250</xdr:rowOff>
        </xdr:to>
        <xdr:sp macro="" textlink="">
          <xdr:nvSpPr>
            <xdr:cNvPr id="14346" name="Check Box 10" hidden="1">
              <a:extLst>
                <a:ext uri="{63B3BB69-23CF-44E3-9099-C40C66FF867C}">
                  <a14:compatExt spid="_x0000_s14346"/>
                </a:ext>
                <a:ext uri="{FF2B5EF4-FFF2-40B4-BE49-F238E27FC236}">
                  <a16:creationId xmlns:a16="http://schemas.microsoft.com/office/drawing/2014/main" id="{00000000-0008-0000-0900-00000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714375</xdr:colOff>
          <xdr:row>5</xdr:row>
          <xdr:rowOff>0</xdr:rowOff>
        </xdr:from>
        <xdr:to>
          <xdr:col>9</xdr:col>
          <xdr:colOff>1152525</xdr:colOff>
          <xdr:row>6</xdr:row>
          <xdr:rowOff>95250</xdr:rowOff>
        </xdr:to>
        <xdr:sp macro="" textlink="">
          <xdr:nvSpPr>
            <xdr:cNvPr id="14347" name="Check Box 11" hidden="1">
              <a:extLst>
                <a:ext uri="{63B3BB69-23CF-44E3-9099-C40C66FF867C}">
                  <a14:compatExt spid="_x0000_s14347"/>
                </a:ext>
                <a:ext uri="{FF2B5EF4-FFF2-40B4-BE49-F238E27FC236}">
                  <a16:creationId xmlns:a16="http://schemas.microsoft.com/office/drawing/2014/main" id="{00000000-0008-0000-0900-00000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2</xdr:colOff>
      <xdr:row>0</xdr:row>
      <xdr:rowOff>57151</xdr:rowOff>
    </xdr:from>
    <xdr:to>
      <xdr:col>1</xdr:col>
      <xdr:colOff>736840</xdr:colOff>
      <xdr:row>0</xdr:row>
      <xdr:rowOff>620025</xdr:rowOff>
    </xdr:to>
    <xdr:pic>
      <xdr:nvPicPr>
        <xdr:cNvPr id="25" name="Imagen 24">
          <a:extLst>
            <a:ext uri="{FF2B5EF4-FFF2-40B4-BE49-F238E27FC236}">
              <a16:creationId xmlns:a16="http://schemas.microsoft.com/office/drawing/2014/main" id="{00000000-0008-0000-0900-000019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 y="57151"/>
          <a:ext cx="1069314" cy="562874"/>
        </a:xfrm>
        <a:prstGeom prst="rect">
          <a:avLst/>
        </a:prstGeom>
        <a:noFill/>
        <a:ln>
          <a:noFill/>
        </a:ln>
      </xdr:spPr>
    </xdr:pic>
    <xdr:clientData/>
  </xdr:twoCellAnchor>
  <xdr:twoCellAnchor editAs="oneCell">
    <xdr:from>
      <xdr:col>10</xdr:col>
      <xdr:colOff>1030063</xdr:colOff>
      <xdr:row>0</xdr:row>
      <xdr:rowOff>117906</xdr:rowOff>
    </xdr:from>
    <xdr:to>
      <xdr:col>10</xdr:col>
      <xdr:colOff>1887028</xdr:colOff>
      <xdr:row>0</xdr:row>
      <xdr:rowOff>602051</xdr:rowOff>
    </xdr:to>
    <xdr:pic>
      <xdr:nvPicPr>
        <xdr:cNvPr id="26" name="Imagen 25">
          <a:extLst>
            <a:ext uri="{FF2B5EF4-FFF2-40B4-BE49-F238E27FC236}">
              <a16:creationId xmlns:a16="http://schemas.microsoft.com/office/drawing/2014/main" id="{00000000-0008-0000-0900-00001A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060841" y="117906"/>
          <a:ext cx="856965" cy="48414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290841</xdr:colOff>
      <xdr:row>48</xdr:row>
      <xdr:rowOff>136072</xdr:rowOff>
    </xdr:from>
    <xdr:to>
      <xdr:col>10</xdr:col>
      <xdr:colOff>388327</xdr:colOff>
      <xdr:row>61</xdr:row>
      <xdr:rowOff>504122</xdr:rowOff>
    </xdr:to>
    <xdr:graphicFrame macro="">
      <xdr:nvGraphicFramePr>
        <xdr:cNvPr id="3" name="1 Gráfico">
          <a:extLst>
            <a:ext uri="{FF2B5EF4-FFF2-40B4-BE49-F238E27FC236}">
              <a16:creationId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260350</xdr:colOff>
      <xdr:row>2</xdr:row>
      <xdr:rowOff>67801</xdr:rowOff>
    </xdr:from>
    <xdr:to>
      <xdr:col>4</xdr:col>
      <xdr:colOff>298450</xdr:colOff>
      <xdr:row>2</xdr:row>
      <xdr:rowOff>288185</xdr:rowOff>
    </xdr:to>
    <xdr:sp macro="" textlink="">
      <xdr:nvSpPr>
        <xdr:cNvPr id="14" name="Rectangle 59">
          <a:extLst>
            <a:ext uri="{FF2B5EF4-FFF2-40B4-BE49-F238E27FC236}">
              <a16:creationId xmlns:a16="http://schemas.microsoft.com/office/drawing/2014/main" id="{00000000-0008-0000-0A00-00000E000000}"/>
            </a:ext>
          </a:extLst>
        </xdr:cNvPr>
        <xdr:cNvSpPr>
          <a:spLocks noChangeArrowheads="1"/>
        </xdr:cNvSpPr>
      </xdr:nvSpPr>
      <xdr:spPr bwMode="auto">
        <a:xfrm>
          <a:off x="3546475" y="448801"/>
          <a:ext cx="3810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11</xdr:col>
      <xdr:colOff>85612</xdr:colOff>
      <xdr:row>0</xdr:row>
      <xdr:rowOff>50898</xdr:rowOff>
    </xdr:from>
    <xdr:to>
      <xdr:col>13</xdr:col>
      <xdr:colOff>625306</xdr:colOff>
      <xdr:row>0</xdr:row>
      <xdr:rowOff>443532</xdr:rowOff>
    </xdr:to>
    <xdr:grpSp>
      <xdr:nvGrpSpPr>
        <xdr:cNvPr id="16" name="Grupo 45">
          <a:hlinkClick xmlns:r="http://schemas.openxmlformats.org/officeDocument/2006/relationships" r:id="rId2"/>
          <a:extLst>
            <a:ext uri="{FF2B5EF4-FFF2-40B4-BE49-F238E27FC236}">
              <a16:creationId xmlns:a16="http://schemas.microsoft.com/office/drawing/2014/main" id="{00000000-0008-0000-0A00-000010000000}"/>
            </a:ext>
          </a:extLst>
        </xdr:cNvPr>
        <xdr:cNvGrpSpPr>
          <a:grpSpLocks/>
        </xdr:cNvGrpSpPr>
      </xdr:nvGrpSpPr>
      <xdr:grpSpPr bwMode="auto">
        <a:xfrm>
          <a:off x="8602083" y="50898"/>
          <a:ext cx="1503399" cy="392634"/>
          <a:chOff x="10994607" y="2495588"/>
          <a:chExt cx="16113602" cy="2240106"/>
        </a:xfrm>
      </xdr:grpSpPr>
      <xdr:sp macro="" textlink="">
        <xdr:nvSpPr>
          <xdr:cNvPr id="17" name="Freeform 27">
            <a:extLst>
              <a:ext uri="{FF2B5EF4-FFF2-40B4-BE49-F238E27FC236}">
                <a16:creationId xmlns:a16="http://schemas.microsoft.com/office/drawing/2014/main" id="{00000000-0008-0000-0A00-000011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18" name="Forma libre: forma 72">
            <a:extLst>
              <a:ext uri="{FF2B5EF4-FFF2-40B4-BE49-F238E27FC236}">
                <a16:creationId xmlns:a16="http://schemas.microsoft.com/office/drawing/2014/main" id="{00000000-0008-0000-0A00-000012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19" name="Freeform 25">
            <a:extLst>
              <a:ext uri="{FF2B5EF4-FFF2-40B4-BE49-F238E27FC236}">
                <a16:creationId xmlns:a16="http://schemas.microsoft.com/office/drawing/2014/main" id="{00000000-0008-0000-0A00-000013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20" name="Forma libre: forma 67">
            <a:extLst>
              <a:ext uri="{FF2B5EF4-FFF2-40B4-BE49-F238E27FC236}">
                <a16:creationId xmlns:a16="http://schemas.microsoft.com/office/drawing/2014/main" id="{00000000-0008-0000-0A00-000014000000}"/>
              </a:ext>
            </a:extLst>
          </xdr:cNvPr>
          <xdr:cNvSpPr>
            <a:spLocks noChangeArrowheads="1"/>
          </xdr:cNvSpPr>
        </xdr:nvSpPr>
        <xdr:spPr bwMode="auto">
          <a:xfrm>
            <a:off x="12187115" y="2781559"/>
            <a:ext cx="9024766" cy="1881869"/>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b="1"/>
          </a:p>
        </xdr:txBody>
      </xdr:sp>
      <xdr:sp macro="" textlink="">
        <xdr:nvSpPr>
          <xdr:cNvPr id="21" name="Freeform 28">
            <a:extLst>
              <a:ext uri="{FF2B5EF4-FFF2-40B4-BE49-F238E27FC236}">
                <a16:creationId xmlns:a16="http://schemas.microsoft.com/office/drawing/2014/main" id="{00000000-0008-0000-0A00-000015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22" name="TextBox 2">
            <a:extLst>
              <a:ext uri="{FF2B5EF4-FFF2-40B4-BE49-F238E27FC236}">
                <a16:creationId xmlns:a16="http://schemas.microsoft.com/office/drawing/2014/main" id="{00000000-0008-0000-0A00-000016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23" name="Subtitle 2">
            <a:extLst>
              <a:ext uri="{FF2B5EF4-FFF2-40B4-BE49-F238E27FC236}">
                <a16:creationId xmlns:a16="http://schemas.microsoft.com/office/drawing/2014/main" id="{00000000-0008-0000-0A00-000017000000}"/>
              </a:ext>
            </a:extLst>
          </xdr:cNvPr>
          <xdr:cNvSpPr txBox="1">
            <a:spLocks/>
          </xdr:cNvSpPr>
        </xdr:nvSpPr>
        <xdr:spPr>
          <a:xfrm>
            <a:off x="13490501" y="2495588"/>
            <a:ext cx="13617708" cy="1334532"/>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100" b="1">
                <a:solidFill>
                  <a:srgbClr val="FFFFFF"/>
                </a:solidFill>
                <a:latin typeface="Arial" panose="020B0604020202020204" pitchFamily="34" charset="0"/>
                <a:ea typeface="Open Sans Light" panose="020B0306030504020204" pitchFamily="34" charset="0"/>
                <a:cs typeface="Arial" panose="020B0604020202020204" pitchFamily="34" charset="0"/>
              </a:rPr>
              <a:t>INDICE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5</xdr:row>
          <xdr:rowOff>0</xdr:rowOff>
        </xdr:from>
        <xdr:to>
          <xdr:col>1</xdr:col>
          <xdr:colOff>1095375</xdr:colOff>
          <xdr:row>6</xdr:row>
          <xdr:rowOff>19050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4</xdr:row>
          <xdr:rowOff>228600</xdr:rowOff>
        </xdr:from>
        <xdr:to>
          <xdr:col>6</xdr:col>
          <xdr:colOff>447675</xdr:colOff>
          <xdr:row>6</xdr:row>
          <xdr:rowOff>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657225</xdr:colOff>
          <xdr:row>5</xdr:row>
          <xdr:rowOff>0</xdr:rowOff>
        </xdr:from>
        <xdr:to>
          <xdr:col>9</xdr:col>
          <xdr:colOff>1000125</xdr:colOff>
          <xdr:row>6</xdr:row>
          <xdr:rowOff>19050</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A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2</xdr:colOff>
      <xdr:row>0</xdr:row>
      <xdr:rowOff>57151</xdr:rowOff>
    </xdr:from>
    <xdr:to>
      <xdr:col>1</xdr:col>
      <xdr:colOff>661660</xdr:colOff>
      <xdr:row>0</xdr:row>
      <xdr:rowOff>516240</xdr:rowOff>
    </xdr:to>
    <xdr:pic>
      <xdr:nvPicPr>
        <xdr:cNvPr id="24" name="Imagen 23">
          <a:extLst>
            <a:ext uri="{FF2B5EF4-FFF2-40B4-BE49-F238E27FC236}">
              <a16:creationId xmlns:a16="http://schemas.microsoft.com/office/drawing/2014/main" id="{00000000-0008-0000-0A00-000018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 y="57151"/>
          <a:ext cx="996124" cy="459089"/>
        </a:xfrm>
        <a:prstGeom prst="rect">
          <a:avLst/>
        </a:prstGeom>
        <a:noFill/>
        <a:ln>
          <a:noFill/>
        </a:ln>
      </xdr:spPr>
    </xdr:pic>
    <xdr:clientData/>
  </xdr:twoCellAnchor>
  <xdr:twoCellAnchor editAs="oneCell">
    <xdr:from>
      <xdr:col>9</xdr:col>
      <xdr:colOff>1061565</xdr:colOff>
      <xdr:row>0</xdr:row>
      <xdr:rowOff>96094</xdr:rowOff>
    </xdr:from>
    <xdr:to>
      <xdr:col>10</xdr:col>
      <xdr:colOff>756183</xdr:colOff>
      <xdr:row>0</xdr:row>
      <xdr:rowOff>639847</xdr:rowOff>
    </xdr:to>
    <xdr:pic>
      <xdr:nvPicPr>
        <xdr:cNvPr id="25" name="Imagen 24">
          <a:extLst>
            <a:ext uri="{FF2B5EF4-FFF2-40B4-BE49-F238E27FC236}">
              <a16:creationId xmlns:a16="http://schemas.microsoft.com/office/drawing/2014/main" id="{00000000-0008-0000-0A00-000019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350973" y="96094"/>
          <a:ext cx="799809" cy="543753"/>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123608</xdr:colOff>
      <xdr:row>38</xdr:row>
      <xdr:rowOff>48820</xdr:rowOff>
    </xdr:from>
    <xdr:to>
      <xdr:col>10</xdr:col>
      <xdr:colOff>221094</xdr:colOff>
      <xdr:row>51</xdr:row>
      <xdr:rowOff>416870</xdr:rowOff>
    </xdr:to>
    <xdr:graphicFrame macro="">
      <xdr:nvGraphicFramePr>
        <xdr:cNvPr id="3" name="1 Gráfico">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260350</xdr:colOff>
      <xdr:row>2</xdr:row>
      <xdr:rowOff>67801</xdr:rowOff>
    </xdr:from>
    <xdr:to>
      <xdr:col>4</xdr:col>
      <xdr:colOff>298450</xdr:colOff>
      <xdr:row>2</xdr:row>
      <xdr:rowOff>288185</xdr:rowOff>
    </xdr:to>
    <xdr:sp macro="" textlink="">
      <xdr:nvSpPr>
        <xdr:cNvPr id="22" name="Rectangle 59">
          <a:extLst>
            <a:ext uri="{FF2B5EF4-FFF2-40B4-BE49-F238E27FC236}">
              <a16:creationId xmlns:a16="http://schemas.microsoft.com/office/drawing/2014/main" id="{00000000-0008-0000-0B00-000016000000}"/>
            </a:ext>
          </a:extLst>
        </xdr:cNvPr>
        <xdr:cNvSpPr>
          <a:spLocks noChangeArrowheads="1"/>
        </xdr:cNvSpPr>
      </xdr:nvSpPr>
      <xdr:spPr bwMode="auto">
        <a:xfrm>
          <a:off x="3203575" y="448801"/>
          <a:ext cx="3810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mc:AlternateContent xmlns:mc="http://schemas.openxmlformats.org/markup-compatibility/2006">
    <mc:Choice xmlns:a14="http://schemas.microsoft.com/office/drawing/2010/main" Requires="a14">
      <xdr:twoCellAnchor editAs="oneCell">
        <xdr:from>
          <xdr:col>1</xdr:col>
          <xdr:colOff>828675</xdr:colOff>
          <xdr:row>5</xdr:row>
          <xdr:rowOff>0</xdr:rowOff>
        </xdr:from>
        <xdr:to>
          <xdr:col>1</xdr:col>
          <xdr:colOff>1171575</xdr:colOff>
          <xdr:row>5</xdr:row>
          <xdr:rowOff>333375</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B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5</xdr:row>
          <xdr:rowOff>19050</xdr:rowOff>
        </xdr:from>
        <xdr:to>
          <xdr:col>6</xdr:col>
          <xdr:colOff>161925</xdr:colOff>
          <xdr:row>5</xdr:row>
          <xdr:rowOff>352425</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B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428625</xdr:colOff>
          <xdr:row>5</xdr:row>
          <xdr:rowOff>28575</xdr:rowOff>
        </xdr:from>
        <xdr:to>
          <xdr:col>9</xdr:col>
          <xdr:colOff>781050</xdr:colOff>
          <xdr:row>5</xdr:row>
          <xdr:rowOff>361950</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B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260350</xdr:colOff>
      <xdr:row>2</xdr:row>
      <xdr:rowOff>67801</xdr:rowOff>
    </xdr:from>
    <xdr:to>
      <xdr:col>4</xdr:col>
      <xdr:colOff>298450</xdr:colOff>
      <xdr:row>2</xdr:row>
      <xdr:rowOff>288185</xdr:rowOff>
    </xdr:to>
    <xdr:sp macro="" textlink="">
      <xdr:nvSpPr>
        <xdr:cNvPr id="16" name="Rectangle 59">
          <a:extLst>
            <a:ext uri="{FF2B5EF4-FFF2-40B4-BE49-F238E27FC236}">
              <a16:creationId xmlns:a16="http://schemas.microsoft.com/office/drawing/2014/main" id="{00000000-0008-0000-0B00-000010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editAs="oneCell">
    <xdr:from>
      <xdr:col>0</xdr:col>
      <xdr:colOff>2</xdr:colOff>
      <xdr:row>0</xdr:row>
      <xdr:rowOff>57152</xdr:rowOff>
    </xdr:from>
    <xdr:to>
      <xdr:col>1</xdr:col>
      <xdr:colOff>1221526</xdr:colOff>
      <xdr:row>0</xdr:row>
      <xdr:rowOff>581680</xdr:rowOff>
    </xdr:to>
    <xdr:pic>
      <xdr:nvPicPr>
        <xdr:cNvPr id="35" name="Imagen 34">
          <a:extLst>
            <a:ext uri="{FF2B5EF4-FFF2-40B4-BE49-F238E27FC236}">
              <a16:creationId xmlns:a16="http://schemas.microsoft.com/office/drawing/2014/main" id="{00000000-0008-0000-0B00-00002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 y="57152"/>
          <a:ext cx="1555990" cy="524528"/>
        </a:xfrm>
        <a:prstGeom prst="rect">
          <a:avLst/>
        </a:prstGeom>
        <a:noFill/>
        <a:ln>
          <a:noFill/>
        </a:ln>
      </xdr:spPr>
    </xdr:pic>
    <xdr:clientData/>
  </xdr:twoCellAnchor>
  <xdr:twoCellAnchor editAs="oneCell">
    <xdr:from>
      <xdr:col>9</xdr:col>
      <xdr:colOff>661661</xdr:colOff>
      <xdr:row>0</xdr:row>
      <xdr:rowOff>96094</xdr:rowOff>
    </xdr:from>
    <xdr:to>
      <xdr:col>10</xdr:col>
      <xdr:colOff>756183</xdr:colOff>
      <xdr:row>0</xdr:row>
      <xdr:rowOff>603492</xdr:rowOff>
    </xdr:to>
    <xdr:pic>
      <xdr:nvPicPr>
        <xdr:cNvPr id="36" name="Imagen 35">
          <a:extLst>
            <a:ext uri="{FF2B5EF4-FFF2-40B4-BE49-F238E27FC236}">
              <a16:creationId xmlns:a16="http://schemas.microsoft.com/office/drawing/2014/main" id="{00000000-0008-0000-0B00-00002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951069" y="96094"/>
          <a:ext cx="1199713" cy="507398"/>
        </a:xfrm>
        <a:prstGeom prst="rect">
          <a:avLst/>
        </a:prstGeom>
        <a:noFill/>
        <a:ln>
          <a:noFill/>
        </a:ln>
      </xdr:spPr>
    </xdr:pic>
    <xdr:clientData/>
  </xdr:twoCellAnchor>
  <xdr:twoCellAnchor>
    <xdr:from>
      <xdr:col>12</xdr:col>
      <xdr:colOff>1</xdr:colOff>
      <xdr:row>0</xdr:row>
      <xdr:rowOff>0</xdr:rowOff>
    </xdr:from>
    <xdr:to>
      <xdr:col>13</xdr:col>
      <xdr:colOff>676203</xdr:colOff>
      <xdr:row>0</xdr:row>
      <xdr:rowOff>443531</xdr:rowOff>
    </xdr:to>
    <xdr:grpSp>
      <xdr:nvGrpSpPr>
        <xdr:cNvPr id="37" name="Grupo 45">
          <a:hlinkClick xmlns:r="http://schemas.openxmlformats.org/officeDocument/2006/relationships" r:id="rId4"/>
          <a:extLst>
            <a:ext uri="{FF2B5EF4-FFF2-40B4-BE49-F238E27FC236}">
              <a16:creationId xmlns:a16="http://schemas.microsoft.com/office/drawing/2014/main" id="{00000000-0008-0000-0B00-000025000000}"/>
            </a:ext>
          </a:extLst>
        </xdr:cNvPr>
        <xdr:cNvGrpSpPr>
          <a:grpSpLocks/>
        </xdr:cNvGrpSpPr>
      </xdr:nvGrpSpPr>
      <xdr:grpSpPr bwMode="auto">
        <a:xfrm>
          <a:off x="8582026" y="0"/>
          <a:ext cx="1552502" cy="443531"/>
          <a:chOff x="10994607" y="2495588"/>
          <a:chExt cx="16113602" cy="2240106"/>
        </a:xfrm>
      </xdr:grpSpPr>
      <xdr:sp macro="" textlink="">
        <xdr:nvSpPr>
          <xdr:cNvPr id="38" name="Freeform 27">
            <a:extLst>
              <a:ext uri="{FF2B5EF4-FFF2-40B4-BE49-F238E27FC236}">
                <a16:creationId xmlns:a16="http://schemas.microsoft.com/office/drawing/2014/main" id="{00000000-0008-0000-0B00-000026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39" name="Forma libre: forma 72">
            <a:extLst>
              <a:ext uri="{FF2B5EF4-FFF2-40B4-BE49-F238E27FC236}">
                <a16:creationId xmlns:a16="http://schemas.microsoft.com/office/drawing/2014/main" id="{00000000-0008-0000-0B00-000027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40" name="Freeform 25">
            <a:extLst>
              <a:ext uri="{FF2B5EF4-FFF2-40B4-BE49-F238E27FC236}">
                <a16:creationId xmlns:a16="http://schemas.microsoft.com/office/drawing/2014/main" id="{00000000-0008-0000-0B00-000028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41" name="Forma libre: forma 67">
            <a:extLst>
              <a:ext uri="{FF2B5EF4-FFF2-40B4-BE49-F238E27FC236}">
                <a16:creationId xmlns:a16="http://schemas.microsoft.com/office/drawing/2014/main" id="{00000000-0008-0000-0B00-000029000000}"/>
              </a:ext>
            </a:extLst>
          </xdr:cNvPr>
          <xdr:cNvSpPr>
            <a:spLocks noChangeArrowheads="1"/>
          </xdr:cNvSpPr>
        </xdr:nvSpPr>
        <xdr:spPr bwMode="auto">
          <a:xfrm>
            <a:off x="12187115" y="2781559"/>
            <a:ext cx="9024766" cy="1881869"/>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b="1"/>
          </a:p>
        </xdr:txBody>
      </xdr:sp>
      <xdr:sp macro="" textlink="">
        <xdr:nvSpPr>
          <xdr:cNvPr id="42" name="Freeform 28">
            <a:extLst>
              <a:ext uri="{FF2B5EF4-FFF2-40B4-BE49-F238E27FC236}">
                <a16:creationId xmlns:a16="http://schemas.microsoft.com/office/drawing/2014/main" id="{00000000-0008-0000-0B00-00002A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43" name="TextBox 2">
            <a:extLst>
              <a:ext uri="{FF2B5EF4-FFF2-40B4-BE49-F238E27FC236}">
                <a16:creationId xmlns:a16="http://schemas.microsoft.com/office/drawing/2014/main" id="{00000000-0008-0000-0B00-00002B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44" name="Subtitle 2">
            <a:extLst>
              <a:ext uri="{FF2B5EF4-FFF2-40B4-BE49-F238E27FC236}">
                <a16:creationId xmlns:a16="http://schemas.microsoft.com/office/drawing/2014/main" id="{00000000-0008-0000-0B00-00002C000000}"/>
              </a:ext>
            </a:extLst>
          </xdr:cNvPr>
          <xdr:cNvSpPr txBox="1">
            <a:spLocks/>
          </xdr:cNvSpPr>
        </xdr:nvSpPr>
        <xdr:spPr>
          <a:xfrm>
            <a:off x="13490501" y="2495588"/>
            <a:ext cx="13617708" cy="1334532"/>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100" b="1">
                <a:solidFill>
                  <a:srgbClr val="FFFFFF"/>
                </a:solidFill>
                <a:latin typeface="Arial" panose="020B0604020202020204" pitchFamily="34" charset="0"/>
                <a:ea typeface="Open Sans Light" panose="020B0306030504020204" pitchFamily="34" charset="0"/>
                <a:cs typeface="Arial" panose="020B0604020202020204" pitchFamily="34" charset="0"/>
              </a:rPr>
              <a:t>INDICE</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290841</xdr:colOff>
      <xdr:row>38</xdr:row>
      <xdr:rowOff>136072</xdr:rowOff>
    </xdr:from>
    <xdr:to>
      <xdr:col>10</xdr:col>
      <xdr:colOff>388327</xdr:colOff>
      <xdr:row>51</xdr:row>
      <xdr:rowOff>504122</xdr:rowOff>
    </xdr:to>
    <xdr:graphicFrame macro="">
      <xdr:nvGraphicFramePr>
        <xdr:cNvPr id="3" name="1 Gráfico">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260350</xdr:colOff>
      <xdr:row>2</xdr:row>
      <xdr:rowOff>67801</xdr:rowOff>
    </xdr:from>
    <xdr:to>
      <xdr:col>4</xdr:col>
      <xdr:colOff>298450</xdr:colOff>
      <xdr:row>2</xdr:row>
      <xdr:rowOff>288185</xdr:rowOff>
    </xdr:to>
    <xdr:sp macro="" textlink="">
      <xdr:nvSpPr>
        <xdr:cNvPr id="21" name="Rectangle 59">
          <a:extLst>
            <a:ext uri="{FF2B5EF4-FFF2-40B4-BE49-F238E27FC236}">
              <a16:creationId xmlns:a16="http://schemas.microsoft.com/office/drawing/2014/main" id="{00000000-0008-0000-0C00-000015000000}"/>
            </a:ext>
          </a:extLst>
        </xdr:cNvPr>
        <xdr:cNvSpPr>
          <a:spLocks noChangeArrowheads="1"/>
        </xdr:cNvSpPr>
      </xdr:nvSpPr>
      <xdr:spPr bwMode="auto">
        <a:xfrm>
          <a:off x="3279775" y="448801"/>
          <a:ext cx="3810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mc:AlternateContent xmlns:mc="http://schemas.openxmlformats.org/markup-compatibility/2006">
    <mc:Choice xmlns:a14="http://schemas.microsoft.com/office/drawing/2010/main" Requires="a14">
      <xdr:twoCellAnchor editAs="oneCell">
        <xdr:from>
          <xdr:col>1</xdr:col>
          <xdr:colOff>666750</xdr:colOff>
          <xdr:row>5</xdr:row>
          <xdr:rowOff>38100</xdr:rowOff>
        </xdr:from>
        <xdr:to>
          <xdr:col>1</xdr:col>
          <xdr:colOff>1009650</xdr:colOff>
          <xdr:row>5</xdr:row>
          <xdr:rowOff>323850</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C00-00000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xdr:row>
          <xdr:rowOff>28575</xdr:rowOff>
        </xdr:from>
        <xdr:to>
          <xdr:col>6</xdr:col>
          <xdr:colOff>352425</xdr:colOff>
          <xdr:row>5</xdr:row>
          <xdr:rowOff>314325</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C00-00000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619125</xdr:colOff>
          <xdr:row>5</xdr:row>
          <xdr:rowOff>47625</xdr:rowOff>
        </xdr:from>
        <xdr:to>
          <xdr:col>9</xdr:col>
          <xdr:colOff>962025</xdr:colOff>
          <xdr:row>5</xdr:row>
          <xdr:rowOff>333375</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C00-00000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260350</xdr:colOff>
      <xdr:row>2</xdr:row>
      <xdr:rowOff>67801</xdr:rowOff>
    </xdr:from>
    <xdr:to>
      <xdr:col>4</xdr:col>
      <xdr:colOff>298450</xdr:colOff>
      <xdr:row>2</xdr:row>
      <xdr:rowOff>288185</xdr:rowOff>
    </xdr:to>
    <xdr:sp macro="" textlink="">
      <xdr:nvSpPr>
        <xdr:cNvPr id="16" name="Rectangle 59">
          <a:extLst>
            <a:ext uri="{FF2B5EF4-FFF2-40B4-BE49-F238E27FC236}">
              <a16:creationId xmlns:a16="http://schemas.microsoft.com/office/drawing/2014/main" id="{00000000-0008-0000-0C00-000010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17" name="Rectangle 59">
          <a:extLst>
            <a:ext uri="{FF2B5EF4-FFF2-40B4-BE49-F238E27FC236}">
              <a16:creationId xmlns:a16="http://schemas.microsoft.com/office/drawing/2014/main" id="{00000000-0008-0000-0C00-000011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editAs="oneCell">
    <xdr:from>
      <xdr:col>0</xdr:col>
      <xdr:colOff>2</xdr:colOff>
      <xdr:row>0</xdr:row>
      <xdr:rowOff>57152</xdr:rowOff>
    </xdr:from>
    <xdr:to>
      <xdr:col>1</xdr:col>
      <xdr:colOff>1112461</xdr:colOff>
      <xdr:row>0</xdr:row>
      <xdr:rowOff>596221</xdr:rowOff>
    </xdr:to>
    <xdr:pic>
      <xdr:nvPicPr>
        <xdr:cNvPr id="18" name="Imagen 17">
          <a:extLst>
            <a:ext uri="{FF2B5EF4-FFF2-40B4-BE49-F238E27FC236}">
              <a16:creationId xmlns:a16="http://schemas.microsoft.com/office/drawing/2014/main" id="{00000000-0008-0000-0C00-00001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 y="57152"/>
          <a:ext cx="1446925" cy="539069"/>
        </a:xfrm>
        <a:prstGeom prst="rect">
          <a:avLst/>
        </a:prstGeom>
        <a:noFill/>
        <a:ln>
          <a:noFill/>
        </a:ln>
      </xdr:spPr>
    </xdr:pic>
    <xdr:clientData/>
  </xdr:twoCellAnchor>
  <xdr:twoCellAnchor editAs="oneCell">
    <xdr:from>
      <xdr:col>9</xdr:col>
      <xdr:colOff>530783</xdr:colOff>
      <xdr:row>0</xdr:row>
      <xdr:rowOff>96095</xdr:rowOff>
    </xdr:from>
    <xdr:to>
      <xdr:col>10</xdr:col>
      <xdr:colOff>756183</xdr:colOff>
      <xdr:row>0</xdr:row>
      <xdr:rowOff>618035</xdr:rowOff>
    </xdr:to>
    <xdr:pic>
      <xdr:nvPicPr>
        <xdr:cNvPr id="19" name="Imagen 18">
          <a:extLst>
            <a:ext uri="{FF2B5EF4-FFF2-40B4-BE49-F238E27FC236}">
              <a16:creationId xmlns:a16="http://schemas.microsoft.com/office/drawing/2014/main" id="{00000000-0008-0000-0C00-00001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936527" y="96095"/>
          <a:ext cx="1330591" cy="521940"/>
        </a:xfrm>
        <a:prstGeom prst="rect">
          <a:avLst/>
        </a:prstGeom>
        <a:noFill/>
        <a:ln>
          <a:noFill/>
        </a:ln>
      </xdr:spPr>
    </xdr:pic>
    <xdr:clientData/>
  </xdr:twoCellAnchor>
  <xdr:twoCellAnchor>
    <xdr:from>
      <xdr:col>12</xdr:col>
      <xdr:colOff>1</xdr:colOff>
      <xdr:row>0</xdr:row>
      <xdr:rowOff>0</xdr:rowOff>
    </xdr:from>
    <xdr:to>
      <xdr:col>13</xdr:col>
      <xdr:colOff>676203</xdr:colOff>
      <xdr:row>0</xdr:row>
      <xdr:rowOff>385362</xdr:rowOff>
    </xdr:to>
    <xdr:grpSp>
      <xdr:nvGrpSpPr>
        <xdr:cNvPr id="20" name="Grupo 45">
          <a:hlinkClick xmlns:r="http://schemas.openxmlformats.org/officeDocument/2006/relationships" r:id="rId4"/>
          <a:extLst>
            <a:ext uri="{FF2B5EF4-FFF2-40B4-BE49-F238E27FC236}">
              <a16:creationId xmlns:a16="http://schemas.microsoft.com/office/drawing/2014/main" id="{00000000-0008-0000-0C00-000014000000}"/>
            </a:ext>
          </a:extLst>
        </xdr:cNvPr>
        <xdr:cNvGrpSpPr>
          <a:grpSpLocks/>
        </xdr:cNvGrpSpPr>
      </xdr:nvGrpSpPr>
      <xdr:grpSpPr bwMode="auto">
        <a:xfrm>
          <a:off x="8696326" y="0"/>
          <a:ext cx="1552502" cy="385362"/>
          <a:chOff x="10994607" y="2495588"/>
          <a:chExt cx="16113602" cy="2240106"/>
        </a:xfrm>
      </xdr:grpSpPr>
      <xdr:sp macro="" textlink="">
        <xdr:nvSpPr>
          <xdr:cNvPr id="22" name="Freeform 27">
            <a:extLst>
              <a:ext uri="{FF2B5EF4-FFF2-40B4-BE49-F238E27FC236}">
                <a16:creationId xmlns:a16="http://schemas.microsoft.com/office/drawing/2014/main" id="{00000000-0008-0000-0C00-000016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32" name="Forma libre: forma 72">
            <a:extLst>
              <a:ext uri="{FF2B5EF4-FFF2-40B4-BE49-F238E27FC236}">
                <a16:creationId xmlns:a16="http://schemas.microsoft.com/office/drawing/2014/main" id="{00000000-0008-0000-0C00-000020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33" name="Freeform 25">
            <a:extLst>
              <a:ext uri="{FF2B5EF4-FFF2-40B4-BE49-F238E27FC236}">
                <a16:creationId xmlns:a16="http://schemas.microsoft.com/office/drawing/2014/main" id="{00000000-0008-0000-0C00-000021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34" name="Forma libre: forma 67">
            <a:extLst>
              <a:ext uri="{FF2B5EF4-FFF2-40B4-BE49-F238E27FC236}">
                <a16:creationId xmlns:a16="http://schemas.microsoft.com/office/drawing/2014/main" id="{00000000-0008-0000-0C00-000022000000}"/>
              </a:ext>
            </a:extLst>
          </xdr:cNvPr>
          <xdr:cNvSpPr>
            <a:spLocks noChangeArrowheads="1"/>
          </xdr:cNvSpPr>
        </xdr:nvSpPr>
        <xdr:spPr bwMode="auto">
          <a:xfrm>
            <a:off x="12187115" y="2781559"/>
            <a:ext cx="9024766" cy="1881869"/>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b="1"/>
          </a:p>
        </xdr:txBody>
      </xdr:sp>
      <xdr:sp macro="" textlink="">
        <xdr:nvSpPr>
          <xdr:cNvPr id="35" name="Freeform 28">
            <a:extLst>
              <a:ext uri="{FF2B5EF4-FFF2-40B4-BE49-F238E27FC236}">
                <a16:creationId xmlns:a16="http://schemas.microsoft.com/office/drawing/2014/main" id="{00000000-0008-0000-0C00-000023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36" name="TextBox 2">
            <a:extLst>
              <a:ext uri="{FF2B5EF4-FFF2-40B4-BE49-F238E27FC236}">
                <a16:creationId xmlns:a16="http://schemas.microsoft.com/office/drawing/2014/main" id="{00000000-0008-0000-0C00-000024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37" name="Subtitle 2">
            <a:extLst>
              <a:ext uri="{FF2B5EF4-FFF2-40B4-BE49-F238E27FC236}">
                <a16:creationId xmlns:a16="http://schemas.microsoft.com/office/drawing/2014/main" id="{00000000-0008-0000-0C00-000025000000}"/>
              </a:ext>
            </a:extLst>
          </xdr:cNvPr>
          <xdr:cNvSpPr txBox="1">
            <a:spLocks/>
          </xdr:cNvSpPr>
        </xdr:nvSpPr>
        <xdr:spPr>
          <a:xfrm>
            <a:off x="13490501" y="2495588"/>
            <a:ext cx="13617708" cy="1334532"/>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100" b="1">
                <a:solidFill>
                  <a:srgbClr val="FFFFFF"/>
                </a:solidFill>
                <a:latin typeface="Arial" panose="020B0604020202020204" pitchFamily="34" charset="0"/>
                <a:ea typeface="Open Sans Light" panose="020B0306030504020204" pitchFamily="34" charset="0"/>
                <a:cs typeface="Arial" panose="020B0604020202020204" pitchFamily="34" charset="0"/>
              </a:rPr>
              <a:t>INDICE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290841</xdr:colOff>
      <xdr:row>40</xdr:row>
      <xdr:rowOff>136072</xdr:rowOff>
    </xdr:from>
    <xdr:to>
      <xdr:col>10</xdr:col>
      <xdr:colOff>388327</xdr:colOff>
      <xdr:row>53</xdr:row>
      <xdr:rowOff>504122</xdr:rowOff>
    </xdr:to>
    <xdr:graphicFrame macro="">
      <xdr:nvGraphicFramePr>
        <xdr:cNvPr id="3" name="1 Gráfico">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260350</xdr:colOff>
      <xdr:row>2</xdr:row>
      <xdr:rowOff>67801</xdr:rowOff>
    </xdr:from>
    <xdr:to>
      <xdr:col>4</xdr:col>
      <xdr:colOff>298450</xdr:colOff>
      <xdr:row>2</xdr:row>
      <xdr:rowOff>288185</xdr:rowOff>
    </xdr:to>
    <xdr:sp macro="" textlink="">
      <xdr:nvSpPr>
        <xdr:cNvPr id="22" name="Rectangle 59">
          <a:extLst>
            <a:ext uri="{FF2B5EF4-FFF2-40B4-BE49-F238E27FC236}">
              <a16:creationId xmlns:a16="http://schemas.microsoft.com/office/drawing/2014/main" id="{00000000-0008-0000-0D00-000016000000}"/>
            </a:ext>
          </a:extLst>
        </xdr:cNvPr>
        <xdr:cNvSpPr>
          <a:spLocks noChangeArrowheads="1"/>
        </xdr:cNvSpPr>
      </xdr:nvSpPr>
      <xdr:spPr bwMode="auto">
        <a:xfrm>
          <a:off x="3279775" y="448801"/>
          <a:ext cx="3810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mc:AlternateContent xmlns:mc="http://schemas.openxmlformats.org/markup-compatibility/2006">
    <mc:Choice xmlns:a14="http://schemas.microsoft.com/office/drawing/2010/main" Requires="a14">
      <xdr:twoCellAnchor editAs="oneCell">
        <xdr:from>
          <xdr:col>1</xdr:col>
          <xdr:colOff>752475</xdr:colOff>
          <xdr:row>5</xdr:row>
          <xdr:rowOff>0</xdr:rowOff>
        </xdr:from>
        <xdr:to>
          <xdr:col>1</xdr:col>
          <xdr:colOff>1095375</xdr:colOff>
          <xdr:row>23</xdr:row>
          <xdr:rowOff>28575</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D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1304925</xdr:colOff>
          <xdr:row>5</xdr:row>
          <xdr:rowOff>47625</xdr:rowOff>
        </xdr:from>
        <xdr:to>
          <xdr:col>2</xdr:col>
          <xdr:colOff>85725</xdr:colOff>
          <xdr:row>5</xdr:row>
          <xdr:rowOff>333375</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D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542925</xdr:colOff>
          <xdr:row>5</xdr:row>
          <xdr:rowOff>57150</xdr:rowOff>
        </xdr:from>
        <xdr:to>
          <xdr:col>6</xdr:col>
          <xdr:colOff>247650</xdr:colOff>
          <xdr:row>5</xdr:row>
          <xdr:rowOff>342900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D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676275</xdr:colOff>
          <xdr:row>5</xdr:row>
          <xdr:rowOff>47625</xdr:rowOff>
        </xdr:from>
        <xdr:to>
          <xdr:col>9</xdr:col>
          <xdr:colOff>1019175</xdr:colOff>
          <xdr:row>5</xdr:row>
          <xdr:rowOff>333375</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D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260350</xdr:colOff>
      <xdr:row>2</xdr:row>
      <xdr:rowOff>67801</xdr:rowOff>
    </xdr:from>
    <xdr:to>
      <xdr:col>4</xdr:col>
      <xdr:colOff>298450</xdr:colOff>
      <xdr:row>2</xdr:row>
      <xdr:rowOff>288185</xdr:rowOff>
    </xdr:to>
    <xdr:sp macro="" textlink="">
      <xdr:nvSpPr>
        <xdr:cNvPr id="17" name="Rectangle 59">
          <a:extLst>
            <a:ext uri="{FF2B5EF4-FFF2-40B4-BE49-F238E27FC236}">
              <a16:creationId xmlns:a16="http://schemas.microsoft.com/office/drawing/2014/main" id="{00000000-0008-0000-0D00-000011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18" name="Rectangle 59">
          <a:extLst>
            <a:ext uri="{FF2B5EF4-FFF2-40B4-BE49-F238E27FC236}">
              <a16:creationId xmlns:a16="http://schemas.microsoft.com/office/drawing/2014/main" id="{00000000-0008-0000-0D00-000012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editAs="oneCell">
    <xdr:from>
      <xdr:col>0</xdr:col>
      <xdr:colOff>1</xdr:colOff>
      <xdr:row>0</xdr:row>
      <xdr:rowOff>57152</xdr:rowOff>
    </xdr:from>
    <xdr:to>
      <xdr:col>1</xdr:col>
      <xdr:colOff>1228796</xdr:colOff>
      <xdr:row>0</xdr:row>
      <xdr:rowOff>610763</xdr:rowOff>
    </xdr:to>
    <xdr:pic>
      <xdr:nvPicPr>
        <xdr:cNvPr id="19" name="Imagen 18">
          <a:extLst>
            <a:ext uri="{FF2B5EF4-FFF2-40B4-BE49-F238E27FC236}">
              <a16:creationId xmlns:a16="http://schemas.microsoft.com/office/drawing/2014/main" id="{00000000-0008-0000-0D00-00001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 y="57152"/>
          <a:ext cx="1563261" cy="553611"/>
        </a:xfrm>
        <a:prstGeom prst="rect">
          <a:avLst/>
        </a:prstGeom>
        <a:noFill/>
        <a:ln>
          <a:noFill/>
        </a:ln>
      </xdr:spPr>
    </xdr:pic>
    <xdr:clientData/>
  </xdr:twoCellAnchor>
  <xdr:twoCellAnchor editAs="oneCell">
    <xdr:from>
      <xdr:col>9</xdr:col>
      <xdr:colOff>712558</xdr:colOff>
      <xdr:row>0</xdr:row>
      <xdr:rowOff>96094</xdr:rowOff>
    </xdr:from>
    <xdr:to>
      <xdr:col>10</xdr:col>
      <xdr:colOff>756183</xdr:colOff>
      <xdr:row>0</xdr:row>
      <xdr:rowOff>610763</xdr:rowOff>
    </xdr:to>
    <xdr:pic>
      <xdr:nvPicPr>
        <xdr:cNvPr id="20" name="Imagen 19">
          <a:extLst>
            <a:ext uri="{FF2B5EF4-FFF2-40B4-BE49-F238E27FC236}">
              <a16:creationId xmlns:a16="http://schemas.microsoft.com/office/drawing/2014/main" id="{00000000-0008-0000-0D00-00001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118302" y="96094"/>
          <a:ext cx="1148816" cy="514669"/>
        </a:xfrm>
        <a:prstGeom prst="rect">
          <a:avLst/>
        </a:prstGeom>
        <a:noFill/>
        <a:ln>
          <a:noFill/>
        </a:ln>
      </xdr:spPr>
    </xdr:pic>
    <xdr:clientData/>
  </xdr:twoCellAnchor>
  <xdr:twoCellAnchor>
    <xdr:from>
      <xdr:col>12</xdr:col>
      <xdr:colOff>1</xdr:colOff>
      <xdr:row>0</xdr:row>
      <xdr:rowOff>0</xdr:rowOff>
    </xdr:from>
    <xdr:to>
      <xdr:col>14</xdr:col>
      <xdr:colOff>109065</xdr:colOff>
      <xdr:row>0</xdr:row>
      <xdr:rowOff>327194</xdr:rowOff>
    </xdr:to>
    <xdr:grpSp>
      <xdr:nvGrpSpPr>
        <xdr:cNvPr id="21" name="Grupo 45">
          <a:hlinkClick xmlns:r="http://schemas.openxmlformats.org/officeDocument/2006/relationships" r:id="rId4"/>
          <a:extLst>
            <a:ext uri="{FF2B5EF4-FFF2-40B4-BE49-F238E27FC236}">
              <a16:creationId xmlns:a16="http://schemas.microsoft.com/office/drawing/2014/main" id="{00000000-0008-0000-0D00-000015000000}"/>
            </a:ext>
          </a:extLst>
        </xdr:cNvPr>
        <xdr:cNvGrpSpPr>
          <a:grpSpLocks/>
        </xdr:cNvGrpSpPr>
      </xdr:nvGrpSpPr>
      <xdr:grpSpPr bwMode="auto">
        <a:xfrm>
          <a:off x="8703379" y="0"/>
          <a:ext cx="1868644" cy="327194"/>
          <a:chOff x="10994607" y="2495588"/>
          <a:chExt cx="16113602" cy="2240106"/>
        </a:xfrm>
      </xdr:grpSpPr>
      <xdr:sp macro="" textlink="">
        <xdr:nvSpPr>
          <xdr:cNvPr id="32" name="Freeform 27">
            <a:extLst>
              <a:ext uri="{FF2B5EF4-FFF2-40B4-BE49-F238E27FC236}">
                <a16:creationId xmlns:a16="http://schemas.microsoft.com/office/drawing/2014/main" id="{00000000-0008-0000-0D00-000020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33" name="Forma libre: forma 72">
            <a:extLst>
              <a:ext uri="{FF2B5EF4-FFF2-40B4-BE49-F238E27FC236}">
                <a16:creationId xmlns:a16="http://schemas.microsoft.com/office/drawing/2014/main" id="{00000000-0008-0000-0D00-000021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34" name="Freeform 25">
            <a:extLst>
              <a:ext uri="{FF2B5EF4-FFF2-40B4-BE49-F238E27FC236}">
                <a16:creationId xmlns:a16="http://schemas.microsoft.com/office/drawing/2014/main" id="{00000000-0008-0000-0D00-000022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35" name="Forma libre: forma 67">
            <a:extLst>
              <a:ext uri="{FF2B5EF4-FFF2-40B4-BE49-F238E27FC236}">
                <a16:creationId xmlns:a16="http://schemas.microsoft.com/office/drawing/2014/main" id="{00000000-0008-0000-0D00-000023000000}"/>
              </a:ext>
            </a:extLst>
          </xdr:cNvPr>
          <xdr:cNvSpPr>
            <a:spLocks noChangeArrowheads="1"/>
          </xdr:cNvSpPr>
        </xdr:nvSpPr>
        <xdr:spPr bwMode="auto">
          <a:xfrm>
            <a:off x="12187115" y="2781559"/>
            <a:ext cx="9024766" cy="1881869"/>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b="1"/>
          </a:p>
        </xdr:txBody>
      </xdr:sp>
      <xdr:sp macro="" textlink="">
        <xdr:nvSpPr>
          <xdr:cNvPr id="36" name="Freeform 28">
            <a:extLst>
              <a:ext uri="{FF2B5EF4-FFF2-40B4-BE49-F238E27FC236}">
                <a16:creationId xmlns:a16="http://schemas.microsoft.com/office/drawing/2014/main" id="{00000000-0008-0000-0D00-000024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37" name="TextBox 2">
            <a:extLst>
              <a:ext uri="{FF2B5EF4-FFF2-40B4-BE49-F238E27FC236}">
                <a16:creationId xmlns:a16="http://schemas.microsoft.com/office/drawing/2014/main" id="{00000000-0008-0000-0D00-000025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38" name="Subtitle 2">
            <a:extLst>
              <a:ext uri="{FF2B5EF4-FFF2-40B4-BE49-F238E27FC236}">
                <a16:creationId xmlns:a16="http://schemas.microsoft.com/office/drawing/2014/main" id="{00000000-0008-0000-0D00-000026000000}"/>
              </a:ext>
            </a:extLst>
          </xdr:cNvPr>
          <xdr:cNvSpPr txBox="1">
            <a:spLocks/>
          </xdr:cNvSpPr>
        </xdr:nvSpPr>
        <xdr:spPr>
          <a:xfrm>
            <a:off x="13490499" y="2495588"/>
            <a:ext cx="13617710" cy="549569"/>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100" b="1">
                <a:solidFill>
                  <a:srgbClr val="FFFFFF"/>
                </a:solidFill>
                <a:latin typeface="Arial" panose="020B0604020202020204" pitchFamily="34" charset="0"/>
                <a:ea typeface="Open Sans Light" panose="020B0306030504020204" pitchFamily="34" charset="0"/>
                <a:cs typeface="Arial" panose="020B0604020202020204" pitchFamily="34" charset="0"/>
              </a:rPr>
              <a:t>INDICE</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290841</xdr:colOff>
      <xdr:row>40</xdr:row>
      <xdr:rowOff>136072</xdr:rowOff>
    </xdr:from>
    <xdr:to>
      <xdr:col>11</xdr:col>
      <xdr:colOff>0</xdr:colOff>
      <xdr:row>53</xdr:row>
      <xdr:rowOff>504122</xdr:rowOff>
    </xdr:to>
    <xdr:graphicFrame macro="">
      <xdr:nvGraphicFramePr>
        <xdr:cNvPr id="3" name="1 Gráfico">
          <a:extLst>
            <a:ext uri="{FF2B5EF4-FFF2-40B4-BE49-F238E27FC236}">
              <a16:creationId xmlns:a16="http://schemas.microsoft.com/office/drawing/2014/main" id="{00000000-0008-0000-0E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260350</xdr:colOff>
      <xdr:row>2</xdr:row>
      <xdr:rowOff>67801</xdr:rowOff>
    </xdr:from>
    <xdr:to>
      <xdr:col>4</xdr:col>
      <xdr:colOff>298450</xdr:colOff>
      <xdr:row>2</xdr:row>
      <xdr:rowOff>288185</xdr:rowOff>
    </xdr:to>
    <xdr:sp macro="" textlink="">
      <xdr:nvSpPr>
        <xdr:cNvPr id="22" name="Rectangle 59">
          <a:extLst>
            <a:ext uri="{FF2B5EF4-FFF2-40B4-BE49-F238E27FC236}">
              <a16:creationId xmlns:a16="http://schemas.microsoft.com/office/drawing/2014/main" id="{00000000-0008-0000-0E00-000016000000}"/>
            </a:ext>
          </a:extLst>
        </xdr:cNvPr>
        <xdr:cNvSpPr>
          <a:spLocks noChangeArrowheads="1"/>
        </xdr:cNvSpPr>
      </xdr:nvSpPr>
      <xdr:spPr bwMode="auto">
        <a:xfrm>
          <a:off x="3279775" y="448801"/>
          <a:ext cx="3810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13" name="Rectangle 59">
          <a:extLst>
            <a:ext uri="{FF2B5EF4-FFF2-40B4-BE49-F238E27FC236}">
              <a16:creationId xmlns:a16="http://schemas.microsoft.com/office/drawing/2014/main" id="{00000000-0008-0000-0E00-00000D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14" name="Rectangle 59">
          <a:extLst>
            <a:ext uri="{FF2B5EF4-FFF2-40B4-BE49-F238E27FC236}">
              <a16:creationId xmlns:a16="http://schemas.microsoft.com/office/drawing/2014/main" id="{00000000-0008-0000-0E00-00000E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editAs="oneCell">
    <xdr:from>
      <xdr:col>0</xdr:col>
      <xdr:colOff>1</xdr:colOff>
      <xdr:row>0</xdr:row>
      <xdr:rowOff>57153</xdr:rowOff>
    </xdr:from>
    <xdr:to>
      <xdr:col>1</xdr:col>
      <xdr:colOff>1368534</xdr:colOff>
      <xdr:row>0</xdr:row>
      <xdr:rowOff>569311</xdr:rowOff>
    </xdr:to>
    <xdr:pic>
      <xdr:nvPicPr>
        <xdr:cNvPr id="15" name="Imagen 14">
          <a:extLst>
            <a:ext uri="{FF2B5EF4-FFF2-40B4-BE49-F238E27FC236}">
              <a16:creationId xmlns:a16="http://schemas.microsoft.com/office/drawing/2014/main" id="{00000000-0008-0000-0E00-00000F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 y="57153"/>
          <a:ext cx="1696981" cy="512158"/>
        </a:xfrm>
        <a:prstGeom prst="rect">
          <a:avLst/>
        </a:prstGeom>
        <a:noFill/>
        <a:ln>
          <a:noFill/>
        </a:ln>
      </xdr:spPr>
    </xdr:pic>
    <xdr:clientData/>
  </xdr:twoCellAnchor>
  <xdr:twoCellAnchor editAs="oneCell">
    <xdr:from>
      <xdr:col>9</xdr:col>
      <xdr:colOff>1209075</xdr:colOff>
      <xdr:row>0</xdr:row>
      <xdr:rowOff>128939</xdr:rowOff>
    </xdr:from>
    <xdr:to>
      <xdr:col>10</xdr:col>
      <xdr:colOff>970222</xdr:colOff>
      <xdr:row>0</xdr:row>
      <xdr:rowOff>613104</xdr:rowOff>
    </xdr:to>
    <xdr:pic>
      <xdr:nvPicPr>
        <xdr:cNvPr id="16" name="Imagen 15">
          <a:extLst>
            <a:ext uri="{FF2B5EF4-FFF2-40B4-BE49-F238E27FC236}">
              <a16:creationId xmlns:a16="http://schemas.microsoft.com/office/drawing/2014/main" id="{00000000-0008-0000-0E00-000010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1316" y="128939"/>
          <a:ext cx="1195372" cy="484165"/>
        </a:xfrm>
        <a:prstGeom prst="rect">
          <a:avLst/>
        </a:prstGeom>
        <a:noFill/>
        <a:ln>
          <a:noFill/>
        </a:ln>
      </xdr:spPr>
    </xdr:pic>
    <xdr:clientData/>
  </xdr:twoCellAnchor>
  <xdr:twoCellAnchor>
    <xdr:from>
      <xdr:col>12</xdr:col>
      <xdr:colOff>0</xdr:colOff>
      <xdr:row>0</xdr:row>
      <xdr:rowOff>0</xdr:rowOff>
    </xdr:from>
    <xdr:to>
      <xdr:col>14</xdr:col>
      <xdr:colOff>416033</xdr:colOff>
      <xdr:row>0</xdr:row>
      <xdr:rowOff>602154</xdr:rowOff>
    </xdr:to>
    <xdr:grpSp>
      <xdr:nvGrpSpPr>
        <xdr:cNvPr id="17" name="Grupo 45">
          <a:hlinkClick xmlns:r="http://schemas.openxmlformats.org/officeDocument/2006/relationships" r:id="rId4"/>
          <a:extLst>
            <a:ext uri="{FF2B5EF4-FFF2-40B4-BE49-F238E27FC236}">
              <a16:creationId xmlns:a16="http://schemas.microsoft.com/office/drawing/2014/main" id="{00000000-0008-0000-0E00-000011000000}"/>
            </a:ext>
          </a:extLst>
        </xdr:cNvPr>
        <xdr:cNvGrpSpPr>
          <a:grpSpLocks/>
        </xdr:cNvGrpSpPr>
      </xdr:nvGrpSpPr>
      <xdr:grpSpPr bwMode="auto">
        <a:xfrm>
          <a:off x="9678276" y="0"/>
          <a:ext cx="2167757" cy="602154"/>
          <a:chOff x="10994607" y="2495588"/>
          <a:chExt cx="16113602" cy="2240106"/>
        </a:xfrm>
      </xdr:grpSpPr>
      <xdr:sp macro="" textlink="">
        <xdr:nvSpPr>
          <xdr:cNvPr id="18" name="Freeform 27">
            <a:extLst>
              <a:ext uri="{FF2B5EF4-FFF2-40B4-BE49-F238E27FC236}">
                <a16:creationId xmlns:a16="http://schemas.microsoft.com/office/drawing/2014/main" id="{00000000-0008-0000-0E00-000012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19" name="Forma libre: forma 72">
            <a:extLst>
              <a:ext uri="{FF2B5EF4-FFF2-40B4-BE49-F238E27FC236}">
                <a16:creationId xmlns:a16="http://schemas.microsoft.com/office/drawing/2014/main" id="{00000000-0008-0000-0E00-000013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20" name="Freeform 25">
            <a:extLst>
              <a:ext uri="{FF2B5EF4-FFF2-40B4-BE49-F238E27FC236}">
                <a16:creationId xmlns:a16="http://schemas.microsoft.com/office/drawing/2014/main" id="{00000000-0008-0000-0E00-000014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21" name="Forma libre: forma 67">
            <a:extLst>
              <a:ext uri="{FF2B5EF4-FFF2-40B4-BE49-F238E27FC236}">
                <a16:creationId xmlns:a16="http://schemas.microsoft.com/office/drawing/2014/main" id="{00000000-0008-0000-0E00-000015000000}"/>
              </a:ext>
            </a:extLst>
          </xdr:cNvPr>
          <xdr:cNvSpPr>
            <a:spLocks noChangeArrowheads="1"/>
          </xdr:cNvSpPr>
        </xdr:nvSpPr>
        <xdr:spPr bwMode="auto">
          <a:xfrm>
            <a:off x="12187115" y="2781559"/>
            <a:ext cx="9024766" cy="1881869"/>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b="1"/>
          </a:p>
        </xdr:txBody>
      </xdr:sp>
      <xdr:sp macro="" textlink="">
        <xdr:nvSpPr>
          <xdr:cNvPr id="32" name="Freeform 28">
            <a:extLst>
              <a:ext uri="{FF2B5EF4-FFF2-40B4-BE49-F238E27FC236}">
                <a16:creationId xmlns:a16="http://schemas.microsoft.com/office/drawing/2014/main" id="{00000000-0008-0000-0E00-000020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33" name="TextBox 2">
            <a:extLst>
              <a:ext uri="{FF2B5EF4-FFF2-40B4-BE49-F238E27FC236}">
                <a16:creationId xmlns:a16="http://schemas.microsoft.com/office/drawing/2014/main" id="{00000000-0008-0000-0E00-000021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34" name="Subtitle 2">
            <a:extLst>
              <a:ext uri="{FF2B5EF4-FFF2-40B4-BE49-F238E27FC236}">
                <a16:creationId xmlns:a16="http://schemas.microsoft.com/office/drawing/2014/main" id="{00000000-0008-0000-0E00-000022000000}"/>
              </a:ext>
            </a:extLst>
          </xdr:cNvPr>
          <xdr:cNvSpPr txBox="1">
            <a:spLocks/>
          </xdr:cNvSpPr>
        </xdr:nvSpPr>
        <xdr:spPr>
          <a:xfrm>
            <a:off x="13490501" y="2495588"/>
            <a:ext cx="13617708" cy="1334532"/>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100" b="1">
                <a:solidFill>
                  <a:srgbClr val="FFFFFF"/>
                </a:solidFill>
                <a:latin typeface="Arial" panose="020B0604020202020204" pitchFamily="34" charset="0"/>
                <a:ea typeface="Open Sans Light" panose="020B0306030504020204" pitchFamily="34" charset="0"/>
                <a:cs typeface="Arial" panose="020B0604020202020204" pitchFamily="34" charset="0"/>
              </a:rPr>
              <a:t>INDICE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290841</xdr:colOff>
      <xdr:row>40</xdr:row>
      <xdr:rowOff>150614</xdr:rowOff>
    </xdr:from>
    <xdr:to>
      <xdr:col>10</xdr:col>
      <xdr:colOff>388327</xdr:colOff>
      <xdr:row>53</xdr:row>
      <xdr:rowOff>518664</xdr:rowOff>
    </xdr:to>
    <xdr:graphicFrame macro="">
      <xdr:nvGraphicFramePr>
        <xdr:cNvPr id="3" name="1 Gráfico">
          <a:extLst>
            <a:ext uri="{FF2B5EF4-FFF2-40B4-BE49-F238E27FC236}">
              <a16:creationId xmlns:a16="http://schemas.microsoft.com/office/drawing/2014/main" id="{00000000-0008-0000-0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260350</xdr:colOff>
      <xdr:row>2</xdr:row>
      <xdr:rowOff>67801</xdr:rowOff>
    </xdr:from>
    <xdr:to>
      <xdr:col>4</xdr:col>
      <xdr:colOff>298450</xdr:colOff>
      <xdr:row>2</xdr:row>
      <xdr:rowOff>288185</xdr:rowOff>
    </xdr:to>
    <xdr:sp macro="" textlink="">
      <xdr:nvSpPr>
        <xdr:cNvPr id="22" name="Rectangle 59">
          <a:extLst>
            <a:ext uri="{FF2B5EF4-FFF2-40B4-BE49-F238E27FC236}">
              <a16:creationId xmlns:a16="http://schemas.microsoft.com/office/drawing/2014/main" id="{00000000-0008-0000-0F00-000016000000}"/>
            </a:ext>
          </a:extLst>
        </xdr:cNvPr>
        <xdr:cNvSpPr>
          <a:spLocks noChangeArrowheads="1"/>
        </xdr:cNvSpPr>
      </xdr:nvSpPr>
      <xdr:spPr bwMode="auto">
        <a:xfrm>
          <a:off x="3279775" y="448801"/>
          <a:ext cx="1905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23" name="Rectangle 59">
          <a:extLst>
            <a:ext uri="{FF2B5EF4-FFF2-40B4-BE49-F238E27FC236}">
              <a16:creationId xmlns:a16="http://schemas.microsoft.com/office/drawing/2014/main" id="{00000000-0008-0000-0F00-000017000000}"/>
            </a:ext>
          </a:extLst>
        </xdr:cNvPr>
        <xdr:cNvSpPr>
          <a:spLocks noChangeArrowheads="1"/>
        </xdr:cNvSpPr>
      </xdr:nvSpPr>
      <xdr:spPr bwMode="auto">
        <a:xfrm>
          <a:off x="3279775" y="448801"/>
          <a:ext cx="1905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41" name="Rectangle 59">
          <a:extLst>
            <a:ext uri="{FF2B5EF4-FFF2-40B4-BE49-F238E27FC236}">
              <a16:creationId xmlns:a16="http://schemas.microsoft.com/office/drawing/2014/main" id="{00000000-0008-0000-0F00-000029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42" name="Rectangle 59">
          <a:extLst>
            <a:ext uri="{FF2B5EF4-FFF2-40B4-BE49-F238E27FC236}">
              <a16:creationId xmlns:a16="http://schemas.microsoft.com/office/drawing/2014/main" id="{00000000-0008-0000-0F00-00002A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editAs="oneCell">
    <xdr:from>
      <xdr:col>0</xdr:col>
      <xdr:colOff>2</xdr:colOff>
      <xdr:row>0</xdr:row>
      <xdr:rowOff>57153</xdr:rowOff>
    </xdr:from>
    <xdr:to>
      <xdr:col>2</xdr:col>
      <xdr:colOff>185854</xdr:colOff>
      <xdr:row>0</xdr:row>
      <xdr:rowOff>604025</xdr:rowOff>
    </xdr:to>
    <xdr:pic>
      <xdr:nvPicPr>
        <xdr:cNvPr id="43" name="Imagen 42">
          <a:extLst>
            <a:ext uri="{FF2B5EF4-FFF2-40B4-BE49-F238E27FC236}">
              <a16:creationId xmlns:a16="http://schemas.microsoft.com/office/drawing/2014/main" id="{00000000-0008-0000-0F00-00002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 y="57153"/>
          <a:ext cx="2079236" cy="546872"/>
        </a:xfrm>
        <a:prstGeom prst="rect">
          <a:avLst/>
        </a:prstGeom>
        <a:noFill/>
        <a:ln>
          <a:noFill/>
        </a:ln>
      </xdr:spPr>
    </xdr:pic>
    <xdr:clientData/>
  </xdr:twoCellAnchor>
  <xdr:twoCellAnchor editAs="oneCell">
    <xdr:from>
      <xdr:col>9</xdr:col>
      <xdr:colOff>243933</xdr:colOff>
      <xdr:row>0</xdr:row>
      <xdr:rowOff>96094</xdr:rowOff>
    </xdr:from>
    <xdr:to>
      <xdr:col>10</xdr:col>
      <xdr:colOff>756183</xdr:colOff>
      <xdr:row>1</xdr:row>
      <xdr:rowOff>11616</xdr:rowOff>
    </xdr:to>
    <xdr:pic>
      <xdr:nvPicPr>
        <xdr:cNvPr id="44" name="Imagen 43">
          <a:extLst>
            <a:ext uri="{FF2B5EF4-FFF2-40B4-BE49-F238E27FC236}">
              <a16:creationId xmlns:a16="http://schemas.microsoft.com/office/drawing/2014/main" id="{00000000-0008-0000-0F00-00002C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55884" y="96094"/>
          <a:ext cx="1615756" cy="600857"/>
        </a:xfrm>
        <a:prstGeom prst="rect">
          <a:avLst/>
        </a:prstGeom>
        <a:noFill/>
        <a:ln>
          <a:noFill/>
        </a:ln>
      </xdr:spPr>
    </xdr:pic>
    <xdr:clientData/>
  </xdr:twoCellAnchor>
  <xdr:twoCellAnchor>
    <xdr:from>
      <xdr:col>12</xdr:col>
      <xdr:colOff>1</xdr:colOff>
      <xdr:row>0</xdr:row>
      <xdr:rowOff>0</xdr:rowOff>
    </xdr:from>
    <xdr:to>
      <xdr:col>14</xdr:col>
      <xdr:colOff>336860</xdr:colOff>
      <xdr:row>0</xdr:row>
      <xdr:rowOff>557560</xdr:rowOff>
    </xdr:to>
    <xdr:grpSp>
      <xdr:nvGrpSpPr>
        <xdr:cNvPr id="45" name="Grupo 45">
          <a:hlinkClick xmlns:r="http://schemas.openxmlformats.org/officeDocument/2006/relationships" r:id="rId4"/>
          <a:extLst>
            <a:ext uri="{FF2B5EF4-FFF2-40B4-BE49-F238E27FC236}">
              <a16:creationId xmlns:a16="http://schemas.microsoft.com/office/drawing/2014/main" id="{00000000-0008-0000-0F00-00002D000000}"/>
            </a:ext>
          </a:extLst>
        </xdr:cNvPr>
        <xdr:cNvGrpSpPr>
          <a:grpSpLocks/>
        </xdr:cNvGrpSpPr>
      </xdr:nvGrpSpPr>
      <xdr:grpSpPr bwMode="auto">
        <a:xfrm>
          <a:off x="8700275" y="0"/>
          <a:ext cx="2079237" cy="557560"/>
          <a:chOff x="10994607" y="2495588"/>
          <a:chExt cx="16113602" cy="2240106"/>
        </a:xfrm>
      </xdr:grpSpPr>
      <xdr:sp macro="" textlink="">
        <xdr:nvSpPr>
          <xdr:cNvPr id="46" name="Freeform 27">
            <a:extLst>
              <a:ext uri="{FF2B5EF4-FFF2-40B4-BE49-F238E27FC236}">
                <a16:creationId xmlns:a16="http://schemas.microsoft.com/office/drawing/2014/main" id="{00000000-0008-0000-0F00-00002E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47" name="Forma libre: forma 72">
            <a:extLst>
              <a:ext uri="{FF2B5EF4-FFF2-40B4-BE49-F238E27FC236}">
                <a16:creationId xmlns:a16="http://schemas.microsoft.com/office/drawing/2014/main" id="{00000000-0008-0000-0F00-00002F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48" name="Freeform 25">
            <a:extLst>
              <a:ext uri="{FF2B5EF4-FFF2-40B4-BE49-F238E27FC236}">
                <a16:creationId xmlns:a16="http://schemas.microsoft.com/office/drawing/2014/main" id="{00000000-0008-0000-0F00-000030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49" name="Forma libre: forma 67">
            <a:extLst>
              <a:ext uri="{FF2B5EF4-FFF2-40B4-BE49-F238E27FC236}">
                <a16:creationId xmlns:a16="http://schemas.microsoft.com/office/drawing/2014/main" id="{00000000-0008-0000-0F00-000031000000}"/>
              </a:ext>
            </a:extLst>
          </xdr:cNvPr>
          <xdr:cNvSpPr>
            <a:spLocks noChangeArrowheads="1"/>
          </xdr:cNvSpPr>
        </xdr:nvSpPr>
        <xdr:spPr bwMode="auto">
          <a:xfrm>
            <a:off x="12187115" y="2781559"/>
            <a:ext cx="9024766" cy="1881869"/>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b="1"/>
          </a:p>
        </xdr:txBody>
      </xdr:sp>
      <xdr:sp macro="" textlink="">
        <xdr:nvSpPr>
          <xdr:cNvPr id="50" name="Freeform 28">
            <a:extLst>
              <a:ext uri="{FF2B5EF4-FFF2-40B4-BE49-F238E27FC236}">
                <a16:creationId xmlns:a16="http://schemas.microsoft.com/office/drawing/2014/main" id="{00000000-0008-0000-0F00-000032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51" name="TextBox 2">
            <a:extLst>
              <a:ext uri="{FF2B5EF4-FFF2-40B4-BE49-F238E27FC236}">
                <a16:creationId xmlns:a16="http://schemas.microsoft.com/office/drawing/2014/main" id="{00000000-0008-0000-0F00-000033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52" name="Subtitle 2">
            <a:extLst>
              <a:ext uri="{FF2B5EF4-FFF2-40B4-BE49-F238E27FC236}">
                <a16:creationId xmlns:a16="http://schemas.microsoft.com/office/drawing/2014/main" id="{00000000-0008-0000-0F00-000034000000}"/>
              </a:ext>
            </a:extLst>
          </xdr:cNvPr>
          <xdr:cNvSpPr txBox="1">
            <a:spLocks/>
          </xdr:cNvSpPr>
        </xdr:nvSpPr>
        <xdr:spPr>
          <a:xfrm>
            <a:off x="13490501" y="2495588"/>
            <a:ext cx="13617708" cy="1334532"/>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100" b="1">
                <a:solidFill>
                  <a:srgbClr val="FFFFFF"/>
                </a:solidFill>
                <a:latin typeface="Arial" panose="020B0604020202020204" pitchFamily="34" charset="0"/>
                <a:ea typeface="Open Sans Light" panose="020B0306030504020204" pitchFamily="34" charset="0"/>
                <a:cs typeface="Arial" panose="020B0604020202020204" pitchFamily="34" charset="0"/>
              </a:rPr>
              <a:t>INDICE</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290841</xdr:colOff>
      <xdr:row>40</xdr:row>
      <xdr:rowOff>136072</xdr:rowOff>
    </xdr:from>
    <xdr:to>
      <xdr:col>10</xdr:col>
      <xdr:colOff>388327</xdr:colOff>
      <xdr:row>53</xdr:row>
      <xdr:rowOff>504122</xdr:rowOff>
    </xdr:to>
    <xdr:graphicFrame macro="">
      <xdr:nvGraphicFramePr>
        <xdr:cNvPr id="3" name="1 Gráfico">
          <a:extLst>
            <a:ext uri="{FF2B5EF4-FFF2-40B4-BE49-F238E27FC236}">
              <a16:creationId xmlns:a16="http://schemas.microsoft.com/office/drawing/2014/main" id="{00000000-0008-0000-1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260350</xdr:colOff>
      <xdr:row>2</xdr:row>
      <xdr:rowOff>67801</xdr:rowOff>
    </xdr:from>
    <xdr:to>
      <xdr:col>4</xdr:col>
      <xdr:colOff>298450</xdr:colOff>
      <xdr:row>2</xdr:row>
      <xdr:rowOff>288185</xdr:rowOff>
    </xdr:to>
    <xdr:sp macro="" textlink="">
      <xdr:nvSpPr>
        <xdr:cNvPr id="22" name="Rectangle 59">
          <a:extLst>
            <a:ext uri="{FF2B5EF4-FFF2-40B4-BE49-F238E27FC236}">
              <a16:creationId xmlns:a16="http://schemas.microsoft.com/office/drawing/2014/main" id="{00000000-0008-0000-1000-000016000000}"/>
            </a:ext>
          </a:extLst>
        </xdr:cNvPr>
        <xdr:cNvSpPr>
          <a:spLocks noChangeArrowheads="1"/>
        </xdr:cNvSpPr>
      </xdr:nvSpPr>
      <xdr:spPr bwMode="auto">
        <a:xfrm>
          <a:off x="3279775" y="448801"/>
          <a:ext cx="3810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31" name="Rectangle 59">
          <a:extLst>
            <a:ext uri="{FF2B5EF4-FFF2-40B4-BE49-F238E27FC236}">
              <a16:creationId xmlns:a16="http://schemas.microsoft.com/office/drawing/2014/main" id="{00000000-0008-0000-1000-00001F000000}"/>
            </a:ext>
          </a:extLst>
        </xdr:cNvPr>
        <xdr:cNvSpPr>
          <a:spLocks noChangeArrowheads="1"/>
        </xdr:cNvSpPr>
      </xdr:nvSpPr>
      <xdr:spPr bwMode="auto">
        <a:xfrm>
          <a:off x="3279775" y="448801"/>
          <a:ext cx="1905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41" name="Rectangle 59">
          <a:extLst>
            <a:ext uri="{FF2B5EF4-FFF2-40B4-BE49-F238E27FC236}">
              <a16:creationId xmlns:a16="http://schemas.microsoft.com/office/drawing/2014/main" id="{00000000-0008-0000-1000-000029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42" name="Rectangle 59">
          <a:extLst>
            <a:ext uri="{FF2B5EF4-FFF2-40B4-BE49-F238E27FC236}">
              <a16:creationId xmlns:a16="http://schemas.microsoft.com/office/drawing/2014/main" id="{00000000-0008-0000-1000-00002A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editAs="oneCell">
    <xdr:from>
      <xdr:col>0</xdr:col>
      <xdr:colOff>2</xdr:colOff>
      <xdr:row>0</xdr:row>
      <xdr:rowOff>57152</xdr:rowOff>
    </xdr:from>
    <xdr:to>
      <xdr:col>1</xdr:col>
      <xdr:colOff>1221526</xdr:colOff>
      <xdr:row>0</xdr:row>
      <xdr:rowOff>541421</xdr:rowOff>
    </xdr:to>
    <xdr:pic>
      <xdr:nvPicPr>
        <xdr:cNvPr id="43" name="Imagen 42">
          <a:extLst>
            <a:ext uri="{FF2B5EF4-FFF2-40B4-BE49-F238E27FC236}">
              <a16:creationId xmlns:a16="http://schemas.microsoft.com/office/drawing/2014/main" id="{00000000-0008-0000-1000-00002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 y="57152"/>
          <a:ext cx="1552392" cy="484269"/>
        </a:xfrm>
        <a:prstGeom prst="rect">
          <a:avLst/>
        </a:prstGeom>
        <a:noFill/>
        <a:ln>
          <a:noFill/>
        </a:ln>
      </xdr:spPr>
    </xdr:pic>
    <xdr:clientData/>
  </xdr:twoCellAnchor>
  <xdr:twoCellAnchor editAs="oneCell">
    <xdr:from>
      <xdr:col>9</xdr:col>
      <xdr:colOff>621631</xdr:colOff>
      <xdr:row>0</xdr:row>
      <xdr:rowOff>96094</xdr:rowOff>
    </xdr:from>
    <xdr:to>
      <xdr:col>10</xdr:col>
      <xdr:colOff>756183</xdr:colOff>
      <xdr:row>0</xdr:row>
      <xdr:rowOff>621632</xdr:rowOff>
    </xdr:to>
    <xdr:pic>
      <xdr:nvPicPr>
        <xdr:cNvPr id="44" name="Imagen 43">
          <a:extLst>
            <a:ext uri="{FF2B5EF4-FFF2-40B4-BE49-F238E27FC236}">
              <a16:creationId xmlns:a16="http://schemas.microsoft.com/office/drawing/2014/main" id="{00000000-0008-0000-1000-00002C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028447" y="96094"/>
          <a:ext cx="1237447" cy="525538"/>
        </a:xfrm>
        <a:prstGeom prst="rect">
          <a:avLst/>
        </a:prstGeom>
        <a:noFill/>
        <a:ln>
          <a:noFill/>
        </a:ln>
      </xdr:spPr>
    </xdr:pic>
    <xdr:clientData/>
  </xdr:twoCellAnchor>
  <xdr:twoCellAnchor>
    <xdr:from>
      <xdr:col>12</xdr:col>
      <xdr:colOff>0</xdr:colOff>
      <xdr:row>0</xdr:row>
      <xdr:rowOff>0</xdr:rowOff>
    </xdr:from>
    <xdr:to>
      <xdr:col>14</xdr:col>
      <xdr:colOff>471236</xdr:colOff>
      <xdr:row>0</xdr:row>
      <xdr:rowOff>571500</xdr:rowOff>
    </xdr:to>
    <xdr:grpSp>
      <xdr:nvGrpSpPr>
        <xdr:cNvPr id="45" name="Grupo 45">
          <a:hlinkClick xmlns:r="http://schemas.openxmlformats.org/officeDocument/2006/relationships" r:id="rId4"/>
          <a:extLst>
            <a:ext uri="{FF2B5EF4-FFF2-40B4-BE49-F238E27FC236}">
              <a16:creationId xmlns:a16="http://schemas.microsoft.com/office/drawing/2014/main" id="{00000000-0008-0000-1000-00002D000000}"/>
            </a:ext>
          </a:extLst>
        </xdr:cNvPr>
        <xdr:cNvGrpSpPr>
          <a:grpSpLocks/>
        </xdr:cNvGrpSpPr>
      </xdr:nvGrpSpPr>
      <xdr:grpSpPr bwMode="auto">
        <a:xfrm>
          <a:off x="9936079" y="0"/>
          <a:ext cx="2215815" cy="571500"/>
          <a:chOff x="10994607" y="2495588"/>
          <a:chExt cx="16113602" cy="2240106"/>
        </a:xfrm>
      </xdr:grpSpPr>
      <xdr:sp macro="" textlink="">
        <xdr:nvSpPr>
          <xdr:cNvPr id="46" name="Freeform 27">
            <a:extLst>
              <a:ext uri="{FF2B5EF4-FFF2-40B4-BE49-F238E27FC236}">
                <a16:creationId xmlns:a16="http://schemas.microsoft.com/office/drawing/2014/main" id="{00000000-0008-0000-1000-00002E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47" name="Forma libre: forma 72">
            <a:extLst>
              <a:ext uri="{FF2B5EF4-FFF2-40B4-BE49-F238E27FC236}">
                <a16:creationId xmlns:a16="http://schemas.microsoft.com/office/drawing/2014/main" id="{00000000-0008-0000-1000-00002F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48" name="Freeform 25">
            <a:extLst>
              <a:ext uri="{FF2B5EF4-FFF2-40B4-BE49-F238E27FC236}">
                <a16:creationId xmlns:a16="http://schemas.microsoft.com/office/drawing/2014/main" id="{00000000-0008-0000-1000-000030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49" name="Forma libre: forma 67">
            <a:extLst>
              <a:ext uri="{FF2B5EF4-FFF2-40B4-BE49-F238E27FC236}">
                <a16:creationId xmlns:a16="http://schemas.microsoft.com/office/drawing/2014/main" id="{00000000-0008-0000-1000-000031000000}"/>
              </a:ext>
            </a:extLst>
          </xdr:cNvPr>
          <xdr:cNvSpPr>
            <a:spLocks noChangeArrowheads="1"/>
          </xdr:cNvSpPr>
        </xdr:nvSpPr>
        <xdr:spPr bwMode="auto">
          <a:xfrm>
            <a:off x="12187115" y="2781559"/>
            <a:ext cx="9024766" cy="1881869"/>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b="1"/>
          </a:p>
        </xdr:txBody>
      </xdr:sp>
      <xdr:sp macro="" textlink="">
        <xdr:nvSpPr>
          <xdr:cNvPr id="50" name="Freeform 28">
            <a:extLst>
              <a:ext uri="{FF2B5EF4-FFF2-40B4-BE49-F238E27FC236}">
                <a16:creationId xmlns:a16="http://schemas.microsoft.com/office/drawing/2014/main" id="{00000000-0008-0000-1000-000032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51" name="TextBox 2">
            <a:extLst>
              <a:ext uri="{FF2B5EF4-FFF2-40B4-BE49-F238E27FC236}">
                <a16:creationId xmlns:a16="http://schemas.microsoft.com/office/drawing/2014/main" id="{00000000-0008-0000-1000-000033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52" name="Subtitle 2">
            <a:extLst>
              <a:ext uri="{FF2B5EF4-FFF2-40B4-BE49-F238E27FC236}">
                <a16:creationId xmlns:a16="http://schemas.microsoft.com/office/drawing/2014/main" id="{00000000-0008-0000-1000-000034000000}"/>
              </a:ext>
            </a:extLst>
          </xdr:cNvPr>
          <xdr:cNvSpPr txBox="1">
            <a:spLocks/>
          </xdr:cNvSpPr>
        </xdr:nvSpPr>
        <xdr:spPr>
          <a:xfrm>
            <a:off x="13490501" y="2495588"/>
            <a:ext cx="13617708" cy="1334532"/>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100" b="1">
                <a:solidFill>
                  <a:srgbClr val="FFFFFF"/>
                </a:solidFill>
                <a:latin typeface="Arial" panose="020B0604020202020204" pitchFamily="34" charset="0"/>
                <a:ea typeface="Open Sans Light" panose="020B0306030504020204" pitchFamily="34" charset="0"/>
                <a:cs typeface="Arial" panose="020B0604020202020204" pitchFamily="34" charset="0"/>
              </a:rPr>
              <a:t>INDICE</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290841</xdr:colOff>
      <xdr:row>40</xdr:row>
      <xdr:rowOff>136072</xdr:rowOff>
    </xdr:from>
    <xdr:to>
      <xdr:col>10</xdr:col>
      <xdr:colOff>388327</xdr:colOff>
      <xdr:row>53</xdr:row>
      <xdr:rowOff>504122</xdr:rowOff>
    </xdr:to>
    <xdr:graphicFrame macro="">
      <xdr:nvGraphicFramePr>
        <xdr:cNvPr id="3" name="1 Gráfico">
          <a:extLst>
            <a:ext uri="{FF2B5EF4-FFF2-40B4-BE49-F238E27FC236}">
              <a16:creationId xmlns:a16="http://schemas.microsoft.com/office/drawing/2014/main" id="{00000000-0008-0000-1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260350</xdr:colOff>
      <xdr:row>2</xdr:row>
      <xdr:rowOff>67801</xdr:rowOff>
    </xdr:from>
    <xdr:to>
      <xdr:col>4</xdr:col>
      <xdr:colOff>298450</xdr:colOff>
      <xdr:row>2</xdr:row>
      <xdr:rowOff>288185</xdr:rowOff>
    </xdr:to>
    <xdr:sp macro="" textlink="">
      <xdr:nvSpPr>
        <xdr:cNvPr id="14" name="Rectangle 59">
          <a:extLst>
            <a:ext uri="{FF2B5EF4-FFF2-40B4-BE49-F238E27FC236}">
              <a16:creationId xmlns:a16="http://schemas.microsoft.com/office/drawing/2014/main" id="{00000000-0008-0000-1100-00000E000000}"/>
            </a:ext>
          </a:extLst>
        </xdr:cNvPr>
        <xdr:cNvSpPr>
          <a:spLocks noChangeArrowheads="1"/>
        </xdr:cNvSpPr>
      </xdr:nvSpPr>
      <xdr:spPr bwMode="auto">
        <a:xfrm>
          <a:off x="3279775" y="448801"/>
          <a:ext cx="3810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31" name="Rectangle 59">
          <a:extLst>
            <a:ext uri="{FF2B5EF4-FFF2-40B4-BE49-F238E27FC236}">
              <a16:creationId xmlns:a16="http://schemas.microsoft.com/office/drawing/2014/main" id="{00000000-0008-0000-1100-00001F000000}"/>
            </a:ext>
          </a:extLst>
        </xdr:cNvPr>
        <xdr:cNvSpPr>
          <a:spLocks noChangeArrowheads="1"/>
        </xdr:cNvSpPr>
      </xdr:nvSpPr>
      <xdr:spPr bwMode="auto">
        <a:xfrm>
          <a:off x="3279775" y="448801"/>
          <a:ext cx="3810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40" name="Rectangle 59">
          <a:extLst>
            <a:ext uri="{FF2B5EF4-FFF2-40B4-BE49-F238E27FC236}">
              <a16:creationId xmlns:a16="http://schemas.microsoft.com/office/drawing/2014/main" id="{00000000-0008-0000-1100-000028000000}"/>
            </a:ext>
          </a:extLst>
        </xdr:cNvPr>
        <xdr:cNvSpPr>
          <a:spLocks noChangeArrowheads="1"/>
        </xdr:cNvSpPr>
      </xdr:nvSpPr>
      <xdr:spPr bwMode="auto">
        <a:xfrm>
          <a:off x="3279775" y="448801"/>
          <a:ext cx="3810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50" name="Rectangle 59">
          <a:extLst>
            <a:ext uri="{FF2B5EF4-FFF2-40B4-BE49-F238E27FC236}">
              <a16:creationId xmlns:a16="http://schemas.microsoft.com/office/drawing/2014/main" id="{00000000-0008-0000-1100-000032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51" name="Rectangle 59">
          <a:extLst>
            <a:ext uri="{FF2B5EF4-FFF2-40B4-BE49-F238E27FC236}">
              <a16:creationId xmlns:a16="http://schemas.microsoft.com/office/drawing/2014/main" id="{00000000-0008-0000-1100-000033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editAs="oneCell">
    <xdr:from>
      <xdr:col>0</xdr:col>
      <xdr:colOff>2</xdr:colOff>
      <xdr:row>0</xdr:row>
      <xdr:rowOff>57153</xdr:rowOff>
    </xdr:from>
    <xdr:to>
      <xdr:col>1</xdr:col>
      <xdr:colOff>1221526</xdr:colOff>
      <xdr:row>0</xdr:row>
      <xdr:rowOff>604025</xdr:rowOff>
    </xdr:to>
    <xdr:pic>
      <xdr:nvPicPr>
        <xdr:cNvPr id="52" name="Imagen 51">
          <a:extLst>
            <a:ext uri="{FF2B5EF4-FFF2-40B4-BE49-F238E27FC236}">
              <a16:creationId xmlns:a16="http://schemas.microsoft.com/office/drawing/2014/main" id="{00000000-0008-0000-1100-00003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 y="57153"/>
          <a:ext cx="1558384" cy="546872"/>
        </a:xfrm>
        <a:prstGeom prst="rect">
          <a:avLst/>
        </a:prstGeom>
        <a:noFill/>
        <a:ln>
          <a:noFill/>
        </a:ln>
      </xdr:spPr>
    </xdr:pic>
    <xdr:clientData/>
  </xdr:twoCellAnchor>
  <xdr:twoCellAnchor editAs="oneCell">
    <xdr:from>
      <xdr:col>9</xdr:col>
      <xdr:colOff>755031</xdr:colOff>
      <xdr:row>0</xdr:row>
      <xdr:rowOff>96095</xdr:rowOff>
    </xdr:from>
    <xdr:to>
      <xdr:col>10</xdr:col>
      <xdr:colOff>756183</xdr:colOff>
      <xdr:row>0</xdr:row>
      <xdr:rowOff>638873</xdr:rowOff>
    </xdr:to>
    <xdr:pic>
      <xdr:nvPicPr>
        <xdr:cNvPr id="53" name="Imagen 52">
          <a:extLst>
            <a:ext uri="{FF2B5EF4-FFF2-40B4-BE49-F238E27FC236}">
              <a16:creationId xmlns:a16="http://schemas.microsoft.com/office/drawing/2014/main" id="{00000000-0008-0000-1100-00003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166982" y="96095"/>
          <a:ext cx="1104658" cy="542778"/>
        </a:xfrm>
        <a:prstGeom prst="rect">
          <a:avLst/>
        </a:prstGeom>
        <a:noFill/>
        <a:ln>
          <a:noFill/>
        </a:ln>
      </xdr:spPr>
    </xdr:pic>
    <xdr:clientData/>
  </xdr:twoCellAnchor>
  <xdr:twoCellAnchor>
    <xdr:from>
      <xdr:col>12</xdr:col>
      <xdr:colOff>1</xdr:colOff>
      <xdr:row>0</xdr:row>
      <xdr:rowOff>0</xdr:rowOff>
    </xdr:from>
    <xdr:to>
      <xdr:col>14</xdr:col>
      <xdr:colOff>441403</xdr:colOff>
      <xdr:row>0</xdr:row>
      <xdr:rowOff>638872</xdr:rowOff>
    </xdr:to>
    <xdr:grpSp>
      <xdr:nvGrpSpPr>
        <xdr:cNvPr id="54" name="Grupo 45">
          <a:hlinkClick xmlns:r="http://schemas.openxmlformats.org/officeDocument/2006/relationships" r:id="rId4"/>
          <a:extLst>
            <a:ext uri="{FF2B5EF4-FFF2-40B4-BE49-F238E27FC236}">
              <a16:creationId xmlns:a16="http://schemas.microsoft.com/office/drawing/2014/main" id="{00000000-0008-0000-1100-000036000000}"/>
            </a:ext>
          </a:extLst>
        </xdr:cNvPr>
        <xdr:cNvGrpSpPr>
          <a:grpSpLocks/>
        </xdr:cNvGrpSpPr>
      </xdr:nvGrpSpPr>
      <xdr:grpSpPr bwMode="auto">
        <a:xfrm>
          <a:off x="10326495" y="0"/>
          <a:ext cx="2183780" cy="638872"/>
          <a:chOff x="10994607" y="2495588"/>
          <a:chExt cx="16113602" cy="2240106"/>
        </a:xfrm>
      </xdr:grpSpPr>
      <xdr:sp macro="" textlink="">
        <xdr:nvSpPr>
          <xdr:cNvPr id="55" name="Freeform 27">
            <a:extLst>
              <a:ext uri="{FF2B5EF4-FFF2-40B4-BE49-F238E27FC236}">
                <a16:creationId xmlns:a16="http://schemas.microsoft.com/office/drawing/2014/main" id="{00000000-0008-0000-1100-000037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56" name="Forma libre: forma 72">
            <a:extLst>
              <a:ext uri="{FF2B5EF4-FFF2-40B4-BE49-F238E27FC236}">
                <a16:creationId xmlns:a16="http://schemas.microsoft.com/office/drawing/2014/main" id="{00000000-0008-0000-1100-000038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57" name="Freeform 25">
            <a:extLst>
              <a:ext uri="{FF2B5EF4-FFF2-40B4-BE49-F238E27FC236}">
                <a16:creationId xmlns:a16="http://schemas.microsoft.com/office/drawing/2014/main" id="{00000000-0008-0000-1100-000039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58" name="Forma libre: forma 67">
            <a:extLst>
              <a:ext uri="{FF2B5EF4-FFF2-40B4-BE49-F238E27FC236}">
                <a16:creationId xmlns:a16="http://schemas.microsoft.com/office/drawing/2014/main" id="{00000000-0008-0000-1100-00003A000000}"/>
              </a:ext>
            </a:extLst>
          </xdr:cNvPr>
          <xdr:cNvSpPr>
            <a:spLocks noChangeArrowheads="1"/>
          </xdr:cNvSpPr>
        </xdr:nvSpPr>
        <xdr:spPr bwMode="auto">
          <a:xfrm>
            <a:off x="12187115" y="2781559"/>
            <a:ext cx="9024766" cy="1881869"/>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b="1"/>
          </a:p>
        </xdr:txBody>
      </xdr:sp>
      <xdr:sp macro="" textlink="">
        <xdr:nvSpPr>
          <xdr:cNvPr id="59" name="Freeform 28">
            <a:extLst>
              <a:ext uri="{FF2B5EF4-FFF2-40B4-BE49-F238E27FC236}">
                <a16:creationId xmlns:a16="http://schemas.microsoft.com/office/drawing/2014/main" id="{00000000-0008-0000-1100-00003B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60" name="TextBox 2">
            <a:extLst>
              <a:ext uri="{FF2B5EF4-FFF2-40B4-BE49-F238E27FC236}">
                <a16:creationId xmlns:a16="http://schemas.microsoft.com/office/drawing/2014/main" id="{00000000-0008-0000-1100-00003C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61" name="Subtitle 2">
            <a:extLst>
              <a:ext uri="{FF2B5EF4-FFF2-40B4-BE49-F238E27FC236}">
                <a16:creationId xmlns:a16="http://schemas.microsoft.com/office/drawing/2014/main" id="{00000000-0008-0000-1100-00003D000000}"/>
              </a:ext>
            </a:extLst>
          </xdr:cNvPr>
          <xdr:cNvSpPr txBox="1">
            <a:spLocks/>
          </xdr:cNvSpPr>
        </xdr:nvSpPr>
        <xdr:spPr>
          <a:xfrm>
            <a:off x="13490501" y="2495588"/>
            <a:ext cx="13617708" cy="1334532"/>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100" b="1">
                <a:solidFill>
                  <a:srgbClr val="FFFFFF"/>
                </a:solidFill>
                <a:latin typeface="Arial" panose="020B0604020202020204" pitchFamily="34" charset="0"/>
                <a:ea typeface="Open Sans Light" panose="020B0306030504020204" pitchFamily="34" charset="0"/>
                <a:cs typeface="Arial" panose="020B0604020202020204" pitchFamily="34" charset="0"/>
              </a:rPr>
              <a:t>INDICE</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290841</xdr:colOff>
      <xdr:row>48</xdr:row>
      <xdr:rowOff>136072</xdr:rowOff>
    </xdr:from>
    <xdr:to>
      <xdr:col>10</xdr:col>
      <xdr:colOff>388327</xdr:colOff>
      <xdr:row>61</xdr:row>
      <xdr:rowOff>504122</xdr:rowOff>
    </xdr:to>
    <xdr:graphicFrame macro="">
      <xdr:nvGraphicFramePr>
        <xdr:cNvPr id="3" name="1 Gráfico">
          <a:extLst>
            <a:ext uri="{FF2B5EF4-FFF2-40B4-BE49-F238E27FC236}">
              <a16:creationId xmlns:a16="http://schemas.microsoft.com/office/drawing/2014/main" id="{00000000-0008-0000-1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260350</xdr:colOff>
      <xdr:row>2</xdr:row>
      <xdr:rowOff>67801</xdr:rowOff>
    </xdr:from>
    <xdr:to>
      <xdr:col>4</xdr:col>
      <xdr:colOff>298450</xdr:colOff>
      <xdr:row>2</xdr:row>
      <xdr:rowOff>288185</xdr:rowOff>
    </xdr:to>
    <xdr:sp macro="" textlink="">
      <xdr:nvSpPr>
        <xdr:cNvPr id="22" name="Rectangle 59">
          <a:extLst>
            <a:ext uri="{FF2B5EF4-FFF2-40B4-BE49-F238E27FC236}">
              <a16:creationId xmlns:a16="http://schemas.microsoft.com/office/drawing/2014/main" id="{00000000-0008-0000-1200-000016000000}"/>
            </a:ext>
          </a:extLst>
        </xdr:cNvPr>
        <xdr:cNvSpPr>
          <a:spLocks noChangeArrowheads="1"/>
        </xdr:cNvSpPr>
      </xdr:nvSpPr>
      <xdr:spPr bwMode="auto">
        <a:xfrm>
          <a:off x="3403600" y="448801"/>
          <a:ext cx="3810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13" name="Rectangle 59">
          <a:extLst>
            <a:ext uri="{FF2B5EF4-FFF2-40B4-BE49-F238E27FC236}">
              <a16:creationId xmlns:a16="http://schemas.microsoft.com/office/drawing/2014/main" id="{00000000-0008-0000-1200-00000D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14" name="Rectangle 59">
          <a:extLst>
            <a:ext uri="{FF2B5EF4-FFF2-40B4-BE49-F238E27FC236}">
              <a16:creationId xmlns:a16="http://schemas.microsoft.com/office/drawing/2014/main" id="{00000000-0008-0000-1200-00000E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editAs="oneCell">
    <xdr:from>
      <xdr:col>0</xdr:col>
      <xdr:colOff>1</xdr:colOff>
      <xdr:row>0</xdr:row>
      <xdr:rowOff>57152</xdr:rowOff>
    </xdr:from>
    <xdr:to>
      <xdr:col>1</xdr:col>
      <xdr:colOff>1444112</xdr:colOff>
      <xdr:row>0</xdr:row>
      <xdr:rowOff>553065</xdr:rowOff>
    </xdr:to>
    <xdr:pic>
      <xdr:nvPicPr>
        <xdr:cNvPr id="15" name="Imagen 14">
          <a:extLst>
            <a:ext uri="{FF2B5EF4-FFF2-40B4-BE49-F238E27FC236}">
              <a16:creationId xmlns:a16="http://schemas.microsoft.com/office/drawing/2014/main" id="{00000000-0008-0000-1200-00000F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 y="57152"/>
          <a:ext cx="1782095" cy="495913"/>
        </a:xfrm>
        <a:prstGeom prst="rect">
          <a:avLst/>
        </a:prstGeom>
        <a:noFill/>
        <a:ln>
          <a:noFill/>
        </a:ln>
      </xdr:spPr>
    </xdr:pic>
    <xdr:clientData/>
  </xdr:twoCellAnchor>
  <xdr:twoCellAnchor editAs="oneCell">
    <xdr:from>
      <xdr:col>9</xdr:col>
      <xdr:colOff>542823</xdr:colOff>
      <xdr:row>0</xdr:row>
      <xdr:rowOff>96094</xdr:rowOff>
    </xdr:from>
    <xdr:to>
      <xdr:col>10</xdr:col>
      <xdr:colOff>756184</xdr:colOff>
      <xdr:row>0</xdr:row>
      <xdr:rowOff>624758</xdr:rowOff>
    </xdr:to>
    <xdr:pic>
      <xdr:nvPicPr>
        <xdr:cNvPr id="16" name="Imagen 15">
          <a:extLst>
            <a:ext uri="{FF2B5EF4-FFF2-40B4-BE49-F238E27FC236}">
              <a16:creationId xmlns:a16="http://schemas.microsoft.com/office/drawing/2014/main" id="{00000000-0008-0000-1200-000010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964517" y="96094"/>
          <a:ext cx="1319490" cy="528664"/>
        </a:xfrm>
        <a:prstGeom prst="rect">
          <a:avLst/>
        </a:prstGeom>
        <a:noFill/>
        <a:ln>
          <a:noFill/>
        </a:ln>
      </xdr:spPr>
    </xdr:pic>
    <xdr:clientData/>
  </xdr:twoCellAnchor>
  <xdr:twoCellAnchor>
    <xdr:from>
      <xdr:col>12</xdr:col>
      <xdr:colOff>1</xdr:colOff>
      <xdr:row>0</xdr:row>
      <xdr:rowOff>0</xdr:rowOff>
    </xdr:from>
    <xdr:to>
      <xdr:col>14</xdr:col>
      <xdr:colOff>194597</xdr:colOff>
      <xdr:row>0</xdr:row>
      <xdr:rowOff>542822</xdr:rowOff>
    </xdr:to>
    <xdr:grpSp>
      <xdr:nvGrpSpPr>
        <xdr:cNvPr id="17" name="Grupo 45">
          <a:hlinkClick xmlns:r="http://schemas.openxmlformats.org/officeDocument/2006/relationships" r:id="rId4"/>
          <a:extLst>
            <a:ext uri="{FF2B5EF4-FFF2-40B4-BE49-F238E27FC236}">
              <a16:creationId xmlns:a16="http://schemas.microsoft.com/office/drawing/2014/main" id="{00000000-0008-0000-1200-000011000000}"/>
            </a:ext>
          </a:extLst>
        </xdr:cNvPr>
        <xdr:cNvGrpSpPr>
          <a:grpSpLocks/>
        </xdr:cNvGrpSpPr>
      </xdr:nvGrpSpPr>
      <xdr:grpSpPr bwMode="auto">
        <a:xfrm>
          <a:off x="8729383" y="0"/>
          <a:ext cx="1942714" cy="542822"/>
          <a:chOff x="10994607" y="2495588"/>
          <a:chExt cx="16113602" cy="2240106"/>
        </a:xfrm>
      </xdr:grpSpPr>
      <xdr:sp macro="" textlink="">
        <xdr:nvSpPr>
          <xdr:cNvPr id="18" name="Freeform 27">
            <a:extLst>
              <a:ext uri="{FF2B5EF4-FFF2-40B4-BE49-F238E27FC236}">
                <a16:creationId xmlns:a16="http://schemas.microsoft.com/office/drawing/2014/main" id="{00000000-0008-0000-1200-000012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19" name="Forma libre: forma 72">
            <a:extLst>
              <a:ext uri="{FF2B5EF4-FFF2-40B4-BE49-F238E27FC236}">
                <a16:creationId xmlns:a16="http://schemas.microsoft.com/office/drawing/2014/main" id="{00000000-0008-0000-1200-000013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20" name="Freeform 25">
            <a:extLst>
              <a:ext uri="{FF2B5EF4-FFF2-40B4-BE49-F238E27FC236}">
                <a16:creationId xmlns:a16="http://schemas.microsoft.com/office/drawing/2014/main" id="{00000000-0008-0000-1200-000014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21" name="Forma libre: forma 67">
            <a:extLst>
              <a:ext uri="{FF2B5EF4-FFF2-40B4-BE49-F238E27FC236}">
                <a16:creationId xmlns:a16="http://schemas.microsoft.com/office/drawing/2014/main" id="{00000000-0008-0000-1200-000015000000}"/>
              </a:ext>
            </a:extLst>
          </xdr:cNvPr>
          <xdr:cNvSpPr>
            <a:spLocks noChangeArrowheads="1"/>
          </xdr:cNvSpPr>
        </xdr:nvSpPr>
        <xdr:spPr bwMode="auto">
          <a:xfrm>
            <a:off x="12187115" y="2781559"/>
            <a:ext cx="9024766" cy="1881869"/>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b="1"/>
          </a:p>
        </xdr:txBody>
      </xdr:sp>
      <xdr:sp macro="" textlink="">
        <xdr:nvSpPr>
          <xdr:cNvPr id="32" name="Freeform 28">
            <a:extLst>
              <a:ext uri="{FF2B5EF4-FFF2-40B4-BE49-F238E27FC236}">
                <a16:creationId xmlns:a16="http://schemas.microsoft.com/office/drawing/2014/main" id="{00000000-0008-0000-1200-000020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33" name="TextBox 2">
            <a:extLst>
              <a:ext uri="{FF2B5EF4-FFF2-40B4-BE49-F238E27FC236}">
                <a16:creationId xmlns:a16="http://schemas.microsoft.com/office/drawing/2014/main" id="{00000000-0008-0000-1200-000021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34" name="Subtitle 2">
            <a:extLst>
              <a:ext uri="{FF2B5EF4-FFF2-40B4-BE49-F238E27FC236}">
                <a16:creationId xmlns:a16="http://schemas.microsoft.com/office/drawing/2014/main" id="{00000000-0008-0000-1200-000022000000}"/>
              </a:ext>
            </a:extLst>
          </xdr:cNvPr>
          <xdr:cNvSpPr txBox="1">
            <a:spLocks/>
          </xdr:cNvSpPr>
        </xdr:nvSpPr>
        <xdr:spPr>
          <a:xfrm>
            <a:off x="13490501" y="2495588"/>
            <a:ext cx="13617708" cy="1334532"/>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100" b="1">
                <a:solidFill>
                  <a:srgbClr val="FFFFFF"/>
                </a:solidFill>
                <a:latin typeface="Arial" panose="020B0604020202020204" pitchFamily="34" charset="0"/>
                <a:ea typeface="Open Sans Light" panose="020B0306030504020204" pitchFamily="34" charset="0"/>
                <a:cs typeface="Arial" panose="020B0604020202020204" pitchFamily="34" charset="0"/>
              </a:rPr>
              <a:t>INDICE</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290841</xdr:colOff>
      <xdr:row>48</xdr:row>
      <xdr:rowOff>114259</xdr:rowOff>
    </xdr:from>
    <xdr:to>
      <xdr:col>10</xdr:col>
      <xdr:colOff>388327</xdr:colOff>
      <xdr:row>61</xdr:row>
      <xdr:rowOff>482309</xdr:rowOff>
    </xdr:to>
    <xdr:graphicFrame macro="">
      <xdr:nvGraphicFramePr>
        <xdr:cNvPr id="3" name="1 Gráfico">
          <a:extLst>
            <a:ext uri="{FF2B5EF4-FFF2-40B4-BE49-F238E27FC236}">
              <a16:creationId xmlns:a16="http://schemas.microsoft.com/office/drawing/2014/main"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260350</xdr:colOff>
      <xdr:row>2</xdr:row>
      <xdr:rowOff>67801</xdr:rowOff>
    </xdr:from>
    <xdr:to>
      <xdr:col>4</xdr:col>
      <xdr:colOff>298450</xdr:colOff>
      <xdr:row>2</xdr:row>
      <xdr:rowOff>288185</xdr:rowOff>
    </xdr:to>
    <xdr:sp macro="" textlink="">
      <xdr:nvSpPr>
        <xdr:cNvPr id="22" name="Rectangle 59">
          <a:extLst>
            <a:ext uri="{FF2B5EF4-FFF2-40B4-BE49-F238E27FC236}">
              <a16:creationId xmlns:a16="http://schemas.microsoft.com/office/drawing/2014/main" id="{00000000-0008-0000-1300-000016000000}"/>
            </a:ext>
          </a:extLst>
        </xdr:cNvPr>
        <xdr:cNvSpPr>
          <a:spLocks noChangeArrowheads="1"/>
        </xdr:cNvSpPr>
      </xdr:nvSpPr>
      <xdr:spPr bwMode="auto">
        <a:xfrm>
          <a:off x="3403600" y="448801"/>
          <a:ext cx="3810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13" name="Rectangle 59">
          <a:extLst>
            <a:ext uri="{FF2B5EF4-FFF2-40B4-BE49-F238E27FC236}">
              <a16:creationId xmlns:a16="http://schemas.microsoft.com/office/drawing/2014/main" id="{00000000-0008-0000-1300-00000D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14" name="Rectangle 59">
          <a:extLst>
            <a:ext uri="{FF2B5EF4-FFF2-40B4-BE49-F238E27FC236}">
              <a16:creationId xmlns:a16="http://schemas.microsoft.com/office/drawing/2014/main" id="{00000000-0008-0000-1300-00000E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editAs="oneCell">
    <xdr:from>
      <xdr:col>0</xdr:col>
      <xdr:colOff>2</xdr:colOff>
      <xdr:row>0</xdr:row>
      <xdr:rowOff>57152</xdr:rowOff>
    </xdr:from>
    <xdr:to>
      <xdr:col>1</xdr:col>
      <xdr:colOff>1371181</xdr:colOff>
      <xdr:row>0</xdr:row>
      <xdr:rowOff>607088</xdr:rowOff>
    </xdr:to>
    <xdr:pic>
      <xdr:nvPicPr>
        <xdr:cNvPr id="15" name="Imagen 14">
          <a:extLst>
            <a:ext uri="{FF2B5EF4-FFF2-40B4-BE49-F238E27FC236}">
              <a16:creationId xmlns:a16="http://schemas.microsoft.com/office/drawing/2014/main" id="{00000000-0008-0000-1300-00000F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 y="57152"/>
          <a:ext cx="1706124" cy="549936"/>
        </a:xfrm>
        <a:prstGeom prst="rect">
          <a:avLst/>
        </a:prstGeom>
        <a:noFill/>
        <a:ln>
          <a:noFill/>
        </a:ln>
      </xdr:spPr>
    </xdr:pic>
    <xdr:clientData/>
  </xdr:twoCellAnchor>
  <xdr:twoCellAnchor editAs="oneCell">
    <xdr:from>
      <xdr:col>9</xdr:col>
      <xdr:colOff>512885</xdr:colOff>
      <xdr:row>0</xdr:row>
      <xdr:rowOff>96094</xdr:rowOff>
    </xdr:from>
    <xdr:to>
      <xdr:col>10</xdr:col>
      <xdr:colOff>756183</xdr:colOff>
      <xdr:row>0</xdr:row>
      <xdr:rowOff>628022</xdr:rowOff>
    </xdr:to>
    <xdr:pic>
      <xdr:nvPicPr>
        <xdr:cNvPr id="16" name="Imagen 15">
          <a:extLst>
            <a:ext uri="{FF2B5EF4-FFF2-40B4-BE49-F238E27FC236}">
              <a16:creationId xmlns:a16="http://schemas.microsoft.com/office/drawing/2014/main" id="{00000000-0008-0000-1300-000010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93105" y="96094"/>
          <a:ext cx="1352804" cy="531928"/>
        </a:xfrm>
        <a:prstGeom prst="rect">
          <a:avLst/>
        </a:prstGeom>
        <a:noFill/>
        <a:ln>
          <a:noFill/>
        </a:ln>
      </xdr:spPr>
    </xdr:pic>
    <xdr:clientData/>
  </xdr:twoCellAnchor>
  <xdr:twoCellAnchor>
    <xdr:from>
      <xdr:col>12</xdr:col>
      <xdr:colOff>1</xdr:colOff>
      <xdr:row>0</xdr:row>
      <xdr:rowOff>0</xdr:rowOff>
    </xdr:from>
    <xdr:to>
      <xdr:col>13</xdr:col>
      <xdr:colOff>676203</xdr:colOff>
      <xdr:row>0</xdr:row>
      <xdr:rowOff>491950</xdr:rowOff>
    </xdr:to>
    <xdr:grpSp>
      <xdr:nvGrpSpPr>
        <xdr:cNvPr id="17" name="Grupo 45">
          <a:hlinkClick xmlns:r="http://schemas.openxmlformats.org/officeDocument/2006/relationships" r:id="rId4"/>
          <a:extLst>
            <a:ext uri="{FF2B5EF4-FFF2-40B4-BE49-F238E27FC236}">
              <a16:creationId xmlns:a16="http://schemas.microsoft.com/office/drawing/2014/main" id="{00000000-0008-0000-1300-000011000000}"/>
            </a:ext>
          </a:extLst>
        </xdr:cNvPr>
        <xdr:cNvGrpSpPr>
          <a:grpSpLocks/>
        </xdr:cNvGrpSpPr>
      </xdr:nvGrpSpPr>
      <xdr:grpSpPr bwMode="auto">
        <a:xfrm>
          <a:off x="8760908" y="0"/>
          <a:ext cx="1555432" cy="491950"/>
          <a:chOff x="10994607" y="2495588"/>
          <a:chExt cx="16113602" cy="2240106"/>
        </a:xfrm>
      </xdr:grpSpPr>
      <xdr:sp macro="" textlink="">
        <xdr:nvSpPr>
          <xdr:cNvPr id="18" name="Freeform 27">
            <a:extLst>
              <a:ext uri="{FF2B5EF4-FFF2-40B4-BE49-F238E27FC236}">
                <a16:creationId xmlns:a16="http://schemas.microsoft.com/office/drawing/2014/main" id="{00000000-0008-0000-1300-000012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19" name="Forma libre: forma 72">
            <a:extLst>
              <a:ext uri="{FF2B5EF4-FFF2-40B4-BE49-F238E27FC236}">
                <a16:creationId xmlns:a16="http://schemas.microsoft.com/office/drawing/2014/main" id="{00000000-0008-0000-1300-000013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20" name="Freeform 25">
            <a:extLst>
              <a:ext uri="{FF2B5EF4-FFF2-40B4-BE49-F238E27FC236}">
                <a16:creationId xmlns:a16="http://schemas.microsoft.com/office/drawing/2014/main" id="{00000000-0008-0000-1300-000014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21" name="Forma libre: forma 67">
            <a:extLst>
              <a:ext uri="{FF2B5EF4-FFF2-40B4-BE49-F238E27FC236}">
                <a16:creationId xmlns:a16="http://schemas.microsoft.com/office/drawing/2014/main" id="{00000000-0008-0000-1300-000015000000}"/>
              </a:ext>
            </a:extLst>
          </xdr:cNvPr>
          <xdr:cNvSpPr>
            <a:spLocks noChangeArrowheads="1"/>
          </xdr:cNvSpPr>
        </xdr:nvSpPr>
        <xdr:spPr bwMode="auto">
          <a:xfrm>
            <a:off x="12187115" y="2781559"/>
            <a:ext cx="9024766" cy="1881869"/>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b="1"/>
          </a:p>
        </xdr:txBody>
      </xdr:sp>
      <xdr:sp macro="" textlink="">
        <xdr:nvSpPr>
          <xdr:cNvPr id="32" name="Freeform 28">
            <a:extLst>
              <a:ext uri="{FF2B5EF4-FFF2-40B4-BE49-F238E27FC236}">
                <a16:creationId xmlns:a16="http://schemas.microsoft.com/office/drawing/2014/main" id="{00000000-0008-0000-1300-000020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33" name="TextBox 2">
            <a:extLst>
              <a:ext uri="{FF2B5EF4-FFF2-40B4-BE49-F238E27FC236}">
                <a16:creationId xmlns:a16="http://schemas.microsoft.com/office/drawing/2014/main" id="{00000000-0008-0000-1300-000021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34" name="Subtitle 2">
            <a:extLst>
              <a:ext uri="{FF2B5EF4-FFF2-40B4-BE49-F238E27FC236}">
                <a16:creationId xmlns:a16="http://schemas.microsoft.com/office/drawing/2014/main" id="{00000000-0008-0000-1300-000022000000}"/>
              </a:ext>
            </a:extLst>
          </xdr:cNvPr>
          <xdr:cNvSpPr txBox="1">
            <a:spLocks/>
          </xdr:cNvSpPr>
        </xdr:nvSpPr>
        <xdr:spPr>
          <a:xfrm>
            <a:off x="13490501" y="2495588"/>
            <a:ext cx="13617708" cy="1334532"/>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100" b="1">
                <a:solidFill>
                  <a:srgbClr val="FFFFFF"/>
                </a:solidFill>
                <a:latin typeface="Arial" panose="020B0604020202020204" pitchFamily="34" charset="0"/>
                <a:ea typeface="Open Sans Light" panose="020B0306030504020204" pitchFamily="34" charset="0"/>
                <a:cs typeface="Arial" panose="020B0604020202020204" pitchFamily="34" charset="0"/>
              </a:rPr>
              <a:t>INDICE</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290841</xdr:colOff>
      <xdr:row>38</xdr:row>
      <xdr:rowOff>136072</xdr:rowOff>
    </xdr:from>
    <xdr:to>
      <xdr:col>10</xdr:col>
      <xdr:colOff>388327</xdr:colOff>
      <xdr:row>51</xdr:row>
      <xdr:rowOff>504122</xdr:rowOff>
    </xdr:to>
    <xdr:graphicFrame macro="">
      <xdr:nvGraphicFramePr>
        <xdr:cNvPr id="3" name="1 Gráfico">
          <a:extLst>
            <a:ext uri="{FF2B5EF4-FFF2-40B4-BE49-F238E27FC236}">
              <a16:creationId xmlns:a16="http://schemas.microsoft.com/office/drawing/2014/main"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260350</xdr:colOff>
      <xdr:row>2</xdr:row>
      <xdr:rowOff>67801</xdr:rowOff>
    </xdr:from>
    <xdr:to>
      <xdr:col>4</xdr:col>
      <xdr:colOff>298450</xdr:colOff>
      <xdr:row>2</xdr:row>
      <xdr:rowOff>288185</xdr:rowOff>
    </xdr:to>
    <xdr:sp macro="" textlink="">
      <xdr:nvSpPr>
        <xdr:cNvPr id="22" name="Rectangle 59">
          <a:extLst>
            <a:ext uri="{FF2B5EF4-FFF2-40B4-BE49-F238E27FC236}">
              <a16:creationId xmlns:a16="http://schemas.microsoft.com/office/drawing/2014/main" id="{00000000-0008-0000-1400-000016000000}"/>
            </a:ext>
          </a:extLst>
        </xdr:cNvPr>
        <xdr:cNvSpPr>
          <a:spLocks noChangeArrowheads="1"/>
        </xdr:cNvSpPr>
      </xdr:nvSpPr>
      <xdr:spPr bwMode="auto">
        <a:xfrm>
          <a:off x="3279775" y="448801"/>
          <a:ext cx="3810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13" name="Rectangle 59">
          <a:extLst>
            <a:ext uri="{FF2B5EF4-FFF2-40B4-BE49-F238E27FC236}">
              <a16:creationId xmlns:a16="http://schemas.microsoft.com/office/drawing/2014/main" id="{00000000-0008-0000-1400-00000D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14" name="Rectangle 59">
          <a:extLst>
            <a:ext uri="{FF2B5EF4-FFF2-40B4-BE49-F238E27FC236}">
              <a16:creationId xmlns:a16="http://schemas.microsoft.com/office/drawing/2014/main" id="{00000000-0008-0000-1400-00000E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editAs="oneCell">
    <xdr:from>
      <xdr:col>0</xdr:col>
      <xdr:colOff>1</xdr:colOff>
      <xdr:row>0</xdr:row>
      <xdr:rowOff>57153</xdr:rowOff>
    </xdr:from>
    <xdr:to>
      <xdr:col>1</xdr:col>
      <xdr:colOff>1403300</xdr:colOff>
      <xdr:row>0</xdr:row>
      <xdr:rowOff>618035</xdr:rowOff>
    </xdr:to>
    <xdr:pic>
      <xdr:nvPicPr>
        <xdr:cNvPr id="15" name="Imagen 14">
          <a:extLst>
            <a:ext uri="{FF2B5EF4-FFF2-40B4-BE49-F238E27FC236}">
              <a16:creationId xmlns:a16="http://schemas.microsoft.com/office/drawing/2014/main" id="{00000000-0008-0000-1400-00000F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 y="57153"/>
          <a:ext cx="1737765" cy="560882"/>
        </a:xfrm>
        <a:prstGeom prst="rect">
          <a:avLst/>
        </a:prstGeom>
        <a:noFill/>
        <a:ln>
          <a:noFill/>
        </a:ln>
      </xdr:spPr>
    </xdr:pic>
    <xdr:clientData/>
  </xdr:twoCellAnchor>
  <xdr:twoCellAnchor editAs="oneCell">
    <xdr:from>
      <xdr:col>9</xdr:col>
      <xdr:colOff>821623</xdr:colOff>
      <xdr:row>0</xdr:row>
      <xdr:rowOff>96094</xdr:rowOff>
    </xdr:from>
    <xdr:to>
      <xdr:col>10</xdr:col>
      <xdr:colOff>756184</xdr:colOff>
      <xdr:row>0</xdr:row>
      <xdr:rowOff>625305</xdr:rowOff>
    </xdr:to>
    <xdr:pic>
      <xdr:nvPicPr>
        <xdr:cNvPr id="16" name="Imagen 15">
          <a:extLst>
            <a:ext uri="{FF2B5EF4-FFF2-40B4-BE49-F238E27FC236}">
              <a16:creationId xmlns:a16="http://schemas.microsoft.com/office/drawing/2014/main" id="{00000000-0008-0000-1400-000010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234638" y="96094"/>
          <a:ext cx="1039752" cy="529211"/>
        </a:xfrm>
        <a:prstGeom prst="rect">
          <a:avLst/>
        </a:prstGeom>
        <a:noFill/>
        <a:ln>
          <a:noFill/>
        </a:ln>
      </xdr:spPr>
    </xdr:pic>
    <xdr:clientData/>
  </xdr:twoCellAnchor>
  <xdr:twoCellAnchor>
    <xdr:from>
      <xdr:col>12</xdr:col>
      <xdr:colOff>1</xdr:colOff>
      <xdr:row>0</xdr:row>
      <xdr:rowOff>0</xdr:rowOff>
    </xdr:from>
    <xdr:to>
      <xdr:col>13</xdr:col>
      <xdr:colOff>676203</xdr:colOff>
      <xdr:row>0</xdr:row>
      <xdr:rowOff>443530</xdr:rowOff>
    </xdr:to>
    <xdr:grpSp>
      <xdr:nvGrpSpPr>
        <xdr:cNvPr id="17" name="Grupo 45">
          <a:hlinkClick xmlns:r="http://schemas.openxmlformats.org/officeDocument/2006/relationships" r:id="rId4"/>
          <a:extLst>
            <a:ext uri="{FF2B5EF4-FFF2-40B4-BE49-F238E27FC236}">
              <a16:creationId xmlns:a16="http://schemas.microsoft.com/office/drawing/2014/main" id="{00000000-0008-0000-1400-000011000000}"/>
            </a:ext>
          </a:extLst>
        </xdr:cNvPr>
        <xdr:cNvGrpSpPr>
          <a:grpSpLocks/>
        </xdr:cNvGrpSpPr>
      </xdr:nvGrpSpPr>
      <xdr:grpSpPr bwMode="auto">
        <a:xfrm>
          <a:off x="8705851" y="0"/>
          <a:ext cx="1552502" cy="443530"/>
          <a:chOff x="10994607" y="2495588"/>
          <a:chExt cx="16113602" cy="2240106"/>
        </a:xfrm>
      </xdr:grpSpPr>
      <xdr:sp macro="" textlink="">
        <xdr:nvSpPr>
          <xdr:cNvPr id="18" name="Freeform 27">
            <a:extLst>
              <a:ext uri="{FF2B5EF4-FFF2-40B4-BE49-F238E27FC236}">
                <a16:creationId xmlns:a16="http://schemas.microsoft.com/office/drawing/2014/main" id="{00000000-0008-0000-1400-000012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19" name="Forma libre: forma 72">
            <a:extLst>
              <a:ext uri="{FF2B5EF4-FFF2-40B4-BE49-F238E27FC236}">
                <a16:creationId xmlns:a16="http://schemas.microsoft.com/office/drawing/2014/main" id="{00000000-0008-0000-1400-000013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20" name="Freeform 25">
            <a:extLst>
              <a:ext uri="{FF2B5EF4-FFF2-40B4-BE49-F238E27FC236}">
                <a16:creationId xmlns:a16="http://schemas.microsoft.com/office/drawing/2014/main" id="{00000000-0008-0000-1400-000014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21" name="Forma libre: forma 67">
            <a:extLst>
              <a:ext uri="{FF2B5EF4-FFF2-40B4-BE49-F238E27FC236}">
                <a16:creationId xmlns:a16="http://schemas.microsoft.com/office/drawing/2014/main" id="{00000000-0008-0000-1400-000015000000}"/>
              </a:ext>
            </a:extLst>
          </xdr:cNvPr>
          <xdr:cNvSpPr>
            <a:spLocks noChangeArrowheads="1"/>
          </xdr:cNvSpPr>
        </xdr:nvSpPr>
        <xdr:spPr bwMode="auto">
          <a:xfrm>
            <a:off x="12187115" y="2781559"/>
            <a:ext cx="9024766" cy="1881869"/>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b="1"/>
          </a:p>
        </xdr:txBody>
      </xdr:sp>
      <xdr:sp macro="" textlink="">
        <xdr:nvSpPr>
          <xdr:cNvPr id="32" name="Freeform 28">
            <a:extLst>
              <a:ext uri="{FF2B5EF4-FFF2-40B4-BE49-F238E27FC236}">
                <a16:creationId xmlns:a16="http://schemas.microsoft.com/office/drawing/2014/main" id="{00000000-0008-0000-1400-000020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33" name="TextBox 2">
            <a:extLst>
              <a:ext uri="{FF2B5EF4-FFF2-40B4-BE49-F238E27FC236}">
                <a16:creationId xmlns:a16="http://schemas.microsoft.com/office/drawing/2014/main" id="{00000000-0008-0000-1400-000021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34" name="Subtitle 2">
            <a:extLst>
              <a:ext uri="{FF2B5EF4-FFF2-40B4-BE49-F238E27FC236}">
                <a16:creationId xmlns:a16="http://schemas.microsoft.com/office/drawing/2014/main" id="{00000000-0008-0000-1400-000022000000}"/>
              </a:ext>
            </a:extLst>
          </xdr:cNvPr>
          <xdr:cNvSpPr txBox="1">
            <a:spLocks/>
          </xdr:cNvSpPr>
        </xdr:nvSpPr>
        <xdr:spPr>
          <a:xfrm>
            <a:off x="13490501" y="2495588"/>
            <a:ext cx="13617708" cy="1334532"/>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100" b="1">
                <a:solidFill>
                  <a:srgbClr val="FFFFFF"/>
                </a:solidFill>
                <a:latin typeface="Arial" panose="020B0604020202020204" pitchFamily="34" charset="0"/>
                <a:ea typeface="Open Sans Light" panose="020B0306030504020204" pitchFamily="34" charset="0"/>
                <a:cs typeface="Arial" panose="020B0604020202020204" pitchFamily="34" charset="0"/>
              </a:rPr>
              <a:t>INDICE</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290841</xdr:colOff>
      <xdr:row>38</xdr:row>
      <xdr:rowOff>136072</xdr:rowOff>
    </xdr:from>
    <xdr:to>
      <xdr:col>10</xdr:col>
      <xdr:colOff>388327</xdr:colOff>
      <xdr:row>51</xdr:row>
      <xdr:rowOff>504122</xdr:rowOff>
    </xdr:to>
    <xdr:graphicFrame macro="">
      <xdr:nvGraphicFramePr>
        <xdr:cNvPr id="3" name="1 Gráfico">
          <a:extLst>
            <a:ext uri="{FF2B5EF4-FFF2-40B4-BE49-F238E27FC236}">
              <a16:creationId xmlns:a16="http://schemas.microsoft.com/office/drawing/2014/main" id="{00000000-0008-0000-1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260350</xdr:colOff>
      <xdr:row>2</xdr:row>
      <xdr:rowOff>67801</xdr:rowOff>
    </xdr:from>
    <xdr:to>
      <xdr:col>4</xdr:col>
      <xdr:colOff>298450</xdr:colOff>
      <xdr:row>2</xdr:row>
      <xdr:rowOff>288185</xdr:rowOff>
    </xdr:to>
    <xdr:sp macro="" textlink="">
      <xdr:nvSpPr>
        <xdr:cNvPr id="22" name="Rectangle 59">
          <a:extLst>
            <a:ext uri="{FF2B5EF4-FFF2-40B4-BE49-F238E27FC236}">
              <a16:creationId xmlns:a16="http://schemas.microsoft.com/office/drawing/2014/main" id="{00000000-0008-0000-1500-000016000000}"/>
            </a:ext>
          </a:extLst>
        </xdr:cNvPr>
        <xdr:cNvSpPr>
          <a:spLocks noChangeArrowheads="1"/>
        </xdr:cNvSpPr>
      </xdr:nvSpPr>
      <xdr:spPr bwMode="auto">
        <a:xfrm>
          <a:off x="3403600" y="448801"/>
          <a:ext cx="3810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31" name="Rectangle 59">
          <a:extLst>
            <a:ext uri="{FF2B5EF4-FFF2-40B4-BE49-F238E27FC236}">
              <a16:creationId xmlns:a16="http://schemas.microsoft.com/office/drawing/2014/main" id="{00000000-0008-0000-1500-00001F000000}"/>
            </a:ext>
          </a:extLst>
        </xdr:cNvPr>
        <xdr:cNvSpPr>
          <a:spLocks noChangeArrowheads="1"/>
        </xdr:cNvSpPr>
      </xdr:nvSpPr>
      <xdr:spPr bwMode="auto">
        <a:xfrm>
          <a:off x="3279775" y="448801"/>
          <a:ext cx="3810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40" name="Rectangle 59">
          <a:extLst>
            <a:ext uri="{FF2B5EF4-FFF2-40B4-BE49-F238E27FC236}">
              <a16:creationId xmlns:a16="http://schemas.microsoft.com/office/drawing/2014/main" id="{00000000-0008-0000-1500-000028000000}"/>
            </a:ext>
          </a:extLst>
        </xdr:cNvPr>
        <xdr:cNvSpPr>
          <a:spLocks noChangeArrowheads="1"/>
        </xdr:cNvSpPr>
      </xdr:nvSpPr>
      <xdr:spPr bwMode="auto">
        <a:xfrm>
          <a:off x="3279775" y="448801"/>
          <a:ext cx="3810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49" name="Rectangle 59">
          <a:extLst>
            <a:ext uri="{FF2B5EF4-FFF2-40B4-BE49-F238E27FC236}">
              <a16:creationId xmlns:a16="http://schemas.microsoft.com/office/drawing/2014/main" id="{00000000-0008-0000-1500-000031000000}"/>
            </a:ext>
          </a:extLst>
        </xdr:cNvPr>
        <xdr:cNvSpPr>
          <a:spLocks noChangeArrowheads="1"/>
        </xdr:cNvSpPr>
      </xdr:nvSpPr>
      <xdr:spPr bwMode="auto">
        <a:xfrm>
          <a:off x="3279775" y="448801"/>
          <a:ext cx="38100" cy="12513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59" name="Rectangle 59">
          <a:extLst>
            <a:ext uri="{FF2B5EF4-FFF2-40B4-BE49-F238E27FC236}">
              <a16:creationId xmlns:a16="http://schemas.microsoft.com/office/drawing/2014/main" id="{00000000-0008-0000-1500-00003B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xdr:from>
      <xdr:col>4</xdr:col>
      <xdr:colOff>260350</xdr:colOff>
      <xdr:row>2</xdr:row>
      <xdr:rowOff>67801</xdr:rowOff>
    </xdr:from>
    <xdr:to>
      <xdr:col>4</xdr:col>
      <xdr:colOff>298450</xdr:colOff>
      <xdr:row>2</xdr:row>
      <xdr:rowOff>288185</xdr:rowOff>
    </xdr:to>
    <xdr:sp macro="" textlink="">
      <xdr:nvSpPr>
        <xdr:cNvPr id="60" name="Rectangle 59">
          <a:extLst>
            <a:ext uri="{FF2B5EF4-FFF2-40B4-BE49-F238E27FC236}">
              <a16:creationId xmlns:a16="http://schemas.microsoft.com/office/drawing/2014/main" id="{00000000-0008-0000-1500-00003C000000}"/>
            </a:ext>
          </a:extLst>
        </xdr:cNvPr>
        <xdr:cNvSpPr>
          <a:spLocks noChangeArrowheads="1"/>
        </xdr:cNvSpPr>
      </xdr:nvSpPr>
      <xdr:spPr bwMode="auto">
        <a:xfrm>
          <a:off x="3279775" y="877426"/>
          <a:ext cx="38100" cy="29884"/>
        </a:xfrm>
        <a:prstGeom prst="rect">
          <a:avLst/>
        </a:prstGeom>
        <a:noFill/>
        <a:ln w="9525">
          <a:noFill/>
          <a:miter lim="800000"/>
          <a:headEnd/>
          <a:tailEnd/>
        </a:ln>
      </xdr:spPr>
      <xdr:txBody>
        <a:bodyPr wrap="none" lIns="0" tIns="0" rIns="0" bIns="0" anchor="t" upright="1">
          <a:noAutofit/>
        </a:bodyPr>
        <a:lstStyle/>
        <a:p>
          <a:pPr algn="l" rtl="0">
            <a:defRPr sz="1000"/>
          </a:pPr>
          <a:r>
            <a:rPr lang="es-CO" sz="1400" b="0" i="0" u="none" strike="noStrike" baseline="0">
              <a:solidFill>
                <a:srgbClr val="000000"/>
              </a:solidFill>
              <a:latin typeface="Calibri"/>
              <a:cs typeface="Calibri"/>
            </a:rPr>
            <a:t> </a:t>
          </a:r>
        </a:p>
      </xdr:txBody>
    </xdr:sp>
    <xdr:clientData/>
  </xdr:twoCellAnchor>
  <xdr:twoCellAnchor editAs="oneCell">
    <xdr:from>
      <xdr:col>0</xdr:col>
      <xdr:colOff>1</xdr:colOff>
      <xdr:row>0</xdr:row>
      <xdr:rowOff>57152</xdr:rowOff>
    </xdr:from>
    <xdr:to>
      <xdr:col>1</xdr:col>
      <xdr:colOff>1302844</xdr:colOff>
      <xdr:row>0</xdr:row>
      <xdr:rowOff>591207</xdr:rowOff>
    </xdr:to>
    <xdr:pic>
      <xdr:nvPicPr>
        <xdr:cNvPr id="61" name="Imagen 60">
          <a:extLst>
            <a:ext uri="{FF2B5EF4-FFF2-40B4-BE49-F238E27FC236}">
              <a16:creationId xmlns:a16="http://schemas.microsoft.com/office/drawing/2014/main" id="{00000000-0008-0000-1500-00003D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 y="57152"/>
          <a:ext cx="1631291" cy="534055"/>
        </a:xfrm>
        <a:prstGeom prst="rect">
          <a:avLst/>
        </a:prstGeom>
        <a:noFill/>
        <a:ln>
          <a:noFill/>
        </a:ln>
      </xdr:spPr>
    </xdr:pic>
    <xdr:clientData/>
  </xdr:twoCellAnchor>
  <xdr:twoCellAnchor editAs="oneCell">
    <xdr:from>
      <xdr:col>9</xdr:col>
      <xdr:colOff>661661</xdr:colOff>
      <xdr:row>0</xdr:row>
      <xdr:rowOff>96094</xdr:rowOff>
    </xdr:from>
    <xdr:to>
      <xdr:col>10</xdr:col>
      <xdr:colOff>832069</xdr:colOff>
      <xdr:row>0</xdr:row>
      <xdr:rowOff>602155</xdr:rowOff>
    </xdr:to>
    <xdr:pic>
      <xdr:nvPicPr>
        <xdr:cNvPr id="62" name="Imagen 61">
          <a:extLst>
            <a:ext uri="{FF2B5EF4-FFF2-40B4-BE49-F238E27FC236}">
              <a16:creationId xmlns:a16="http://schemas.microsoft.com/office/drawing/2014/main" id="{00000000-0008-0000-1500-00003E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945971" y="96094"/>
          <a:ext cx="1276184" cy="506061"/>
        </a:xfrm>
        <a:prstGeom prst="rect">
          <a:avLst/>
        </a:prstGeom>
        <a:noFill/>
        <a:ln>
          <a:noFill/>
        </a:ln>
      </xdr:spPr>
    </xdr:pic>
    <xdr:clientData/>
  </xdr:twoCellAnchor>
  <xdr:twoCellAnchor>
    <xdr:from>
      <xdr:col>12</xdr:col>
      <xdr:colOff>1</xdr:colOff>
      <xdr:row>0</xdr:row>
      <xdr:rowOff>0</xdr:rowOff>
    </xdr:from>
    <xdr:to>
      <xdr:col>17</xdr:col>
      <xdr:colOff>547414</xdr:colOff>
      <xdr:row>0</xdr:row>
      <xdr:rowOff>470776</xdr:rowOff>
    </xdr:to>
    <xdr:grpSp>
      <xdr:nvGrpSpPr>
        <xdr:cNvPr id="63" name="Grupo 45">
          <a:hlinkClick xmlns:r="http://schemas.openxmlformats.org/officeDocument/2006/relationships" r:id="rId4"/>
          <a:extLst>
            <a:ext uri="{FF2B5EF4-FFF2-40B4-BE49-F238E27FC236}">
              <a16:creationId xmlns:a16="http://schemas.microsoft.com/office/drawing/2014/main" id="{00000000-0008-0000-1500-00003F000000}"/>
            </a:ext>
          </a:extLst>
        </xdr:cNvPr>
        <xdr:cNvGrpSpPr>
          <a:grpSpLocks/>
        </xdr:cNvGrpSpPr>
      </xdr:nvGrpSpPr>
      <xdr:grpSpPr bwMode="auto">
        <a:xfrm>
          <a:off x="8583449" y="0"/>
          <a:ext cx="3174999" cy="470776"/>
          <a:chOff x="10994607" y="2495588"/>
          <a:chExt cx="16113602" cy="2240106"/>
        </a:xfrm>
      </xdr:grpSpPr>
      <xdr:sp macro="" textlink="">
        <xdr:nvSpPr>
          <xdr:cNvPr id="64" name="Freeform 27">
            <a:extLst>
              <a:ext uri="{FF2B5EF4-FFF2-40B4-BE49-F238E27FC236}">
                <a16:creationId xmlns:a16="http://schemas.microsoft.com/office/drawing/2014/main" id="{00000000-0008-0000-1500-000040000000}"/>
              </a:ext>
            </a:extLst>
          </xdr:cNvPr>
          <xdr:cNvSpPr>
            <a:spLocks noChangeArrowheads="1"/>
          </xdr:cNvSpPr>
        </xdr:nvSpPr>
        <xdr:spPr bwMode="auto">
          <a:xfrm>
            <a:off x="12375399" y="3019868"/>
            <a:ext cx="1192502" cy="1191546"/>
          </a:xfrm>
          <a:custGeom>
            <a:avLst/>
            <a:gdLst>
              <a:gd name="T0" fmla="*/ 2569 w 2570"/>
              <a:gd name="T1" fmla="*/ 1285 h 2570"/>
              <a:gd name="T2" fmla="*/ 1285 w 2570"/>
              <a:gd name="T3" fmla="*/ 2569 h 2570"/>
              <a:gd name="T4" fmla="*/ 0 w 2570"/>
              <a:gd name="T5" fmla="*/ 1285 h 2570"/>
              <a:gd name="T6" fmla="*/ 1285 w 2570"/>
              <a:gd name="T7" fmla="*/ 0 h 2570"/>
              <a:gd name="T8" fmla="*/ 2569 w 2570"/>
              <a:gd name="T9" fmla="*/ 1285 h 2570"/>
            </a:gdLst>
            <a:ahLst/>
            <a:cxnLst>
              <a:cxn ang="0">
                <a:pos x="T0" y="T1"/>
              </a:cxn>
              <a:cxn ang="0">
                <a:pos x="T2" y="T3"/>
              </a:cxn>
              <a:cxn ang="0">
                <a:pos x="T4" y="T5"/>
              </a:cxn>
              <a:cxn ang="0">
                <a:pos x="T6" y="T7"/>
              </a:cxn>
              <a:cxn ang="0">
                <a:pos x="T8" y="T9"/>
              </a:cxn>
            </a:cxnLst>
            <a:rect l="0" t="0" r="r" b="b"/>
            <a:pathLst>
              <a:path w="2570" h="2570">
                <a:moveTo>
                  <a:pt x="2569" y="1285"/>
                </a:moveTo>
                <a:cubicBezTo>
                  <a:pt x="2569" y="1994"/>
                  <a:pt x="1994" y="2569"/>
                  <a:pt x="1285" y="2569"/>
                </a:cubicBezTo>
                <a:cubicBezTo>
                  <a:pt x="575" y="2569"/>
                  <a:pt x="0" y="1994"/>
                  <a:pt x="0" y="1285"/>
                </a:cubicBezTo>
                <a:cubicBezTo>
                  <a:pt x="0" y="575"/>
                  <a:pt x="575" y="0"/>
                  <a:pt x="1285" y="0"/>
                </a:cubicBezTo>
                <a:cubicBezTo>
                  <a:pt x="1994" y="0"/>
                  <a:pt x="2569" y="575"/>
                  <a:pt x="2569" y="1285"/>
                </a:cubicBezTo>
              </a:path>
            </a:pathLst>
          </a:custGeom>
          <a:solidFill>
            <a:srgbClr val="FFFFFF"/>
          </a:solidFill>
          <a:ln>
            <a:noFill/>
          </a:ln>
          <a:effectLst/>
        </xdr:spPr>
        <xdr:txBody>
          <a:bodyPr wrap="square" anchor="ctr"/>
          <a:lstStyle/>
          <a:p>
            <a:endParaRPr lang="es-ES_tradnl"/>
          </a:p>
        </xdr:txBody>
      </xdr:sp>
      <xdr:sp macro="" textlink="">
        <xdr:nvSpPr>
          <xdr:cNvPr id="65" name="Forma libre: forma 72">
            <a:extLst>
              <a:ext uri="{FF2B5EF4-FFF2-40B4-BE49-F238E27FC236}">
                <a16:creationId xmlns:a16="http://schemas.microsoft.com/office/drawing/2014/main" id="{00000000-0008-0000-1500-000041000000}"/>
              </a:ext>
            </a:extLst>
          </xdr:cNvPr>
          <xdr:cNvSpPr>
            <a:spLocks noChangeArrowheads="1"/>
          </xdr:cNvSpPr>
        </xdr:nvSpPr>
        <xdr:spPr bwMode="auto">
          <a:xfrm>
            <a:off x="10994607" y="2495588"/>
            <a:ext cx="3138163" cy="2240106"/>
          </a:xfrm>
          <a:custGeom>
            <a:avLst/>
            <a:gdLst>
              <a:gd name="connsiteX0" fmla="*/ 2001316 w 3121135"/>
              <a:gd name="connsiteY0" fmla="*/ 0 h 2240106"/>
              <a:gd name="connsiteX1" fmla="*/ 3121135 w 3121135"/>
              <a:gd name="connsiteY1" fmla="*/ 1120286 h 2240106"/>
              <a:gd name="connsiteX2" fmla="*/ 2001316 w 3121135"/>
              <a:gd name="connsiteY2" fmla="*/ 2240106 h 2240106"/>
              <a:gd name="connsiteX3" fmla="*/ 886814 w 3121135"/>
              <a:gd name="connsiteY3" fmla="*/ 1234762 h 2240106"/>
              <a:gd name="connsiteX4" fmla="*/ 884587 w 3121135"/>
              <a:gd name="connsiteY4" fmla="*/ 1190672 h 2240106"/>
              <a:gd name="connsiteX5" fmla="*/ 271290 w 3121135"/>
              <a:gd name="connsiteY5" fmla="*/ 1190672 h 2240106"/>
              <a:gd name="connsiteX6" fmla="*/ 560191 w 3121135"/>
              <a:gd name="connsiteY6" fmla="*/ 1480103 h 2240106"/>
              <a:gd name="connsiteX7" fmla="*/ 460373 w 3121135"/>
              <a:gd name="connsiteY7" fmla="*/ 1579845 h 2240106"/>
              <a:gd name="connsiteX8" fmla="*/ 100284 w 3121135"/>
              <a:gd name="connsiteY8" fmla="*/ 1220028 h 2240106"/>
              <a:gd name="connsiteX9" fmla="*/ 0 w 3121135"/>
              <a:gd name="connsiteY9" fmla="*/ 1119820 h 2240106"/>
              <a:gd name="connsiteX10" fmla="*/ 100284 w 3121135"/>
              <a:gd name="connsiteY10" fmla="*/ 1019611 h 2240106"/>
              <a:gd name="connsiteX11" fmla="*/ 460373 w 3121135"/>
              <a:gd name="connsiteY11" fmla="*/ 660260 h 2240106"/>
              <a:gd name="connsiteX12" fmla="*/ 560191 w 3121135"/>
              <a:gd name="connsiteY12" fmla="*/ 760468 h 2240106"/>
              <a:gd name="connsiteX13" fmla="*/ 271008 w 3121135"/>
              <a:gd name="connsiteY13" fmla="*/ 1049433 h 2240106"/>
              <a:gd name="connsiteX14" fmla="*/ 884608 w 3121135"/>
              <a:gd name="connsiteY14" fmla="*/ 1049433 h 2240106"/>
              <a:gd name="connsiteX15" fmla="*/ 886814 w 3121135"/>
              <a:gd name="connsiteY15" fmla="*/ 1005727 h 2240106"/>
              <a:gd name="connsiteX16" fmla="*/ 2001316 w 3121135"/>
              <a:gd name="connsiteY16" fmla="*/ 0 h 22401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3121135" h="2240106">
                <a:moveTo>
                  <a:pt x="2001316" y="0"/>
                </a:moveTo>
                <a:cubicBezTo>
                  <a:pt x="2619661" y="0"/>
                  <a:pt x="3121135" y="501475"/>
                  <a:pt x="3121135" y="1120286"/>
                </a:cubicBezTo>
                <a:cubicBezTo>
                  <a:pt x="3121135" y="1738631"/>
                  <a:pt x="2619661" y="2240106"/>
                  <a:pt x="2001316" y="2240106"/>
                </a:cubicBezTo>
                <a:cubicBezTo>
                  <a:pt x="1421181" y="2240106"/>
                  <a:pt x="944174" y="1799357"/>
                  <a:pt x="886814" y="1234762"/>
                </a:cubicBezTo>
                <a:lnTo>
                  <a:pt x="884587" y="1190672"/>
                </a:lnTo>
                <a:lnTo>
                  <a:pt x="271290" y="1190672"/>
                </a:lnTo>
                <a:lnTo>
                  <a:pt x="560191" y="1480103"/>
                </a:lnTo>
                <a:lnTo>
                  <a:pt x="460373" y="1579845"/>
                </a:lnTo>
                <a:lnTo>
                  <a:pt x="100284" y="1220028"/>
                </a:lnTo>
                <a:lnTo>
                  <a:pt x="0" y="1119820"/>
                </a:lnTo>
                <a:lnTo>
                  <a:pt x="100284" y="1019611"/>
                </a:lnTo>
                <a:lnTo>
                  <a:pt x="460373" y="660260"/>
                </a:lnTo>
                <a:lnTo>
                  <a:pt x="560191" y="760468"/>
                </a:lnTo>
                <a:lnTo>
                  <a:pt x="271008" y="1049433"/>
                </a:lnTo>
                <a:lnTo>
                  <a:pt x="884608" y="1049433"/>
                </a:lnTo>
                <a:lnTo>
                  <a:pt x="886814" y="1005727"/>
                </a:lnTo>
                <a:cubicBezTo>
                  <a:pt x="944174" y="440749"/>
                  <a:pt x="1421181" y="0"/>
                  <a:pt x="2001316" y="0"/>
                </a:cubicBezTo>
                <a:close/>
              </a:path>
            </a:pathLst>
          </a:custGeom>
          <a:solidFill>
            <a:srgbClr val="0070C0"/>
          </a:solidFill>
          <a:ln>
            <a:noFill/>
          </a:ln>
          <a:effectLst/>
        </xdr:spPr>
        <xdr:txBody>
          <a:bodyPr wrap="square" anchor="ctr">
            <a:noAutofit/>
          </a:bodyPr>
          <a:lstStyle/>
          <a:p>
            <a:endParaRPr lang="es-ES_tradnl"/>
          </a:p>
        </xdr:txBody>
      </xdr:sp>
      <xdr:sp macro="" textlink="">
        <xdr:nvSpPr>
          <xdr:cNvPr id="66" name="Freeform 25">
            <a:extLst>
              <a:ext uri="{FF2B5EF4-FFF2-40B4-BE49-F238E27FC236}">
                <a16:creationId xmlns:a16="http://schemas.microsoft.com/office/drawing/2014/main" id="{00000000-0008-0000-1500-000042000000}"/>
              </a:ext>
            </a:extLst>
          </xdr:cNvPr>
          <xdr:cNvSpPr>
            <a:spLocks noChangeArrowheads="1"/>
          </xdr:cNvSpPr>
        </xdr:nvSpPr>
        <xdr:spPr bwMode="auto">
          <a:xfrm>
            <a:off x="11998819" y="2638573"/>
            <a:ext cx="1945661" cy="1954135"/>
          </a:xfrm>
          <a:custGeom>
            <a:avLst/>
            <a:gdLst>
              <a:gd name="T0" fmla="*/ 4201 w 4202"/>
              <a:gd name="T1" fmla="*/ 2100 h 4201"/>
              <a:gd name="T2" fmla="*/ 2101 w 4202"/>
              <a:gd name="T3" fmla="*/ 4200 h 4201"/>
              <a:gd name="T4" fmla="*/ 0 w 4202"/>
              <a:gd name="T5" fmla="*/ 2100 h 4201"/>
              <a:gd name="T6" fmla="*/ 2101 w 4202"/>
              <a:gd name="T7" fmla="*/ 0 h 4201"/>
              <a:gd name="T8" fmla="*/ 4201 w 4202"/>
              <a:gd name="T9" fmla="*/ 2100 h 4201"/>
            </a:gdLst>
            <a:ahLst/>
            <a:cxnLst>
              <a:cxn ang="0">
                <a:pos x="T0" y="T1"/>
              </a:cxn>
              <a:cxn ang="0">
                <a:pos x="T2" y="T3"/>
              </a:cxn>
              <a:cxn ang="0">
                <a:pos x="T4" y="T5"/>
              </a:cxn>
              <a:cxn ang="0">
                <a:pos x="T6" y="T7"/>
              </a:cxn>
              <a:cxn ang="0">
                <a:pos x="T8" y="T9"/>
              </a:cxn>
            </a:cxnLst>
            <a:rect l="0" t="0" r="r" b="b"/>
            <a:pathLst>
              <a:path w="4202" h="4201">
                <a:moveTo>
                  <a:pt x="4201" y="2100"/>
                </a:moveTo>
                <a:cubicBezTo>
                  <a:pt x="4201" y="3259"/>
                  <a:pt x="3261" y="4200"/>
                  <a:pt x="2101" y="4200"/>
                </a:cubicBezTo>
                <a:cubicBezTo>
                  <a:pt x="941" y="4200"/>
                  <a:pt x="0" y="3259"/>
                  <a:pt x="0" y="2100"/>
                </a:cubicBezTo>
                <a:cubicBezTo>
                  <a:pt x="0" y="939"/>
                  <a:pt x="941" y="0"/>
                  <a:pt x="2101" y="0"/>
                </a:cubicBezTo>
                <a:cubicBezTo>
                  <a:pt x="3261" y="0"/>
                  <a:pt x="4201" y="939"/>
                  <a:pt x="4201" y="2100"/>
                </a:cubicBezTo>
              </a:path>
            </a:pathLst>
          </a:custGeom>
          <a:solidFill>
            <a:srgbClr val="FFFFFF"/>
          </a:solidFill>
          <a:ln>
            <a:noFill/>
          </a:ln>
          <a:effectLst/>
        </xdr:spPr>
        <xdr:txBody>
          <a:bodyPr wrap="square" anchor="ctr"/>
          <a:lstStyle/>
          <a:p>
            <a:endParaRPr lang="es-ES_tradnl"/>
          </a:p>
        </xdr:txBody>
      </xdr:sp>
      <xdr:sp macro="" textlink="">
        <xdr:nvSpPr>
          <xdr:cNvPr id="67" name="Forma libre: forma 67">
            <a:extLst>
              <a:ext uri="{FF2B5EF4-FFF2-40B4-BE49-F238E27FC236}">
                <a16:creationId xmlns:a16="http://schemas.microsoft.com/office/drawing/2014/main" id="{00000000-0008-0000-1500-000043000000}"/>
              </a:ext>
            </a:extLst>
          </xdr:cNvPr>
          <xdr:cNvSpPr>
            <a:spLocks noChangeArrowheads="1"/>
          </xdr:cNvSpPr>
        </xdr:nvSpPr>
        <xdr:spPr bwMode="auto">
          <a:xfrm>
            <a:off x="12187115" y="2781559"/>
            <a:ext cx="9024766" cy="1881869"/>
          </a:xfrm>
          <a:custGeom>
            <a:avLst/>
            <a:gdLst>
              <a:gd name="connsiteX0" fmla="*/ 824929 w 10001348"/>
              <a:gd name="connsiteY0" fmla="*/ 0 h 1618304"/>
              <a:gd name="connsiteX1" fmla="*/ 1682487 w 10001348"/>
              <a:gd name="connsiteY1" fmla="*/ 0 h 1618304"/>
              <a:gd name="connsiteX2" fmla="*/ 4136210 w 10001348"/>
              <a:gd name="connsiteY2" fmla="*/ 0 h 1618304"/>
              <a:gd name="connsiteX3" fmla="*/ 9731626 w 10001348"/>
              <a:gd name="connsiteY3" fmla="*/ 0 h 1618304"/>
              <a:gd name="connsiteX4" fmla="*/ 10001348 w 10001348"/>
              <a:gd name="connsiteY4" fmla="*/ 269723 h 1618304"/>
              <a:gd name="connsiteX5" fmla="*/ 10001348 w 10001348"/>
              <a:gd name="connsiteY5" fmla="*/ 1348581 h 1618304"/>
              <a:gd name="connsiteX6" fmla="*/ 9731626 w 10001348"/>
              <a:gd name="connsiteY6" fmla="*/ 1618304 h 1618304"/>
              <a:gd name="connsiteX7" fmla="*/ 1682487 w 10001348"/>
              <a:gd name="connsiteY7" fmla="*/ 1618304 h 1618304"/>
              <a:gd name="connsiteX8" fmla="*/ 1677864 w 10001348"/>
              <a:gd name="connsiteY8" fmla="*/ 1617838 h 1618304"/>
              <a:gd name="connsiteX9" fmla="*/ 809095 w 10001348"/>
              <a:gd name="connsiteY9" fmla="*/ 1617838 h 1618304"/>
              <a:gd name="connsiteX10" fmla="*/ 136 w 10001348"/>
              <a:gd name="connsiteY10" fmla="*/ 824990 h 1618304"/>
              <a:gd name="connsiteX11" fmla="*/ 824929 w 10001348"/>
              <a:gd name="connsiteY11" fmla="*/ 0 h 161830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0001348" h="1618304">
                <a:moveTo>
                  <a:pt x="824929" y="0"/>
                </a:moveTo>
                <a:lnTo>
                  <a:pt x="1682487" y="0"/>
                </a:lnTo>
                <a:lnTo>
                  <a:pt x="4136210" y="0"/>
                </a:lnTo>
                <a:lnTo>
                  <a:pt x="9731626" y="0"/>
                </a:lnTo>
                <a:cubicBezTo>
                  <a:pt x="9880590" y="0"/>
                  <a:pt x="10001348" y="120759"/>
                  <a:pt x="10001348" y="269723"/>
                </a:cubicBezTo>
                <a:lnTo>
                  <a:pt x="10001348" y="1348581"/>
                </a:lnTo>
                <a:cubicBezTo>
                  <a:pt x="10001348" y="1497545"/>
                  <a:pt x="9880590" y="1618304"/>
                  <a:pt x="9731626" y="1618304"/>
                </a:cubicBezTo>
                <a:lnTo>
                  <a:pt x="1682487" y="1618304"/>
                </a:lnTo>
                <a:lnTo>
                  <a:pt x="1677864" y="1617838"/>
                </a:lnTo>
                <a:lnTo>
                  <a:pt x="809095" y="1617838"/>
                </a:lnTo>
                <a:cubicBezTo>
                  <a:pt x="367590" y="1617838"/>
                  <a:pt x="8985" y="1264271"/>
                  <a:pt x="136" y="824990"/>
                </a:cubicBezTo>
                <a:cubicBezTo>
                  <a:pt x="-8247" y="371269"/>
                  <a:pt x="371782" y="0"/>
                  <a:pt x="824929" y="0"/>
                </a:cubicBezTo>
                <a:close/>
              </a:path>
            </a:pathLst>
          </a:custGeom>
          <a:solidFill>
            <a:srgbClr val="6699FF"/>
          </a:solidFill>
          <a:ln>
            <a:noFill/>
          </a:ln>
          <a:effectLst/>
        </xdr:spPr>
        <xdr:txBody>
          <a:bodyPr wrap="square" anchor="ctr">
            <a:noAutofit/>
          </a:bodyPr>
          <a:lstStyle/>
          <a:p>
            <a:endParaRPr lang="es-ES_tradnl" b="1"/>
          </a:p>
        </xdr:txBody>
      </xdr:sp>
      <xdr:sp macro="" textlink="">
        <xdr:nvSpPr>
          <xdr:cNvPr id="68" name="Freeform 28">
            <a:extLst>
              <a:ext uri="{FF2B5EF4-FFF2-40B4-BE49-F238E27FC236}">
                <a16:creationId xmlns:a16="http://schemas.microsoft.com/office/drawing/2014/main" id="{00000000-0008-0000-1500-000044000000}"/>
              </a:ext>
            </a:extLst>
          </xdr:cNvPr>
          <xdr:cNvSpPr>
            <a:spLocks noChangeArrowheads="1"/>
          </xdr:cNvSpPr>
        </xdr:nvSpPr>
        <xdr:spPr bwMode="auto">
          <a:xfrm>
            <a:off x="12375399" y="3019868"/>
            <a:ext cx="1192502" cy="1191546"/>
          </a:xfrm>
          <a:custGeom>
            <a:avLst/>
            <a:gdLst>
              <a:gd name="T0" fmla="*/ 1285 w 2570"/>
              <a:gd name="T1" fmla="*/ 0 h 2570"/>
              <a:gd name="T2" fmla="*/ 0 w 2570"/>
              <a:gd name="T3" fmla="*/ 1285 h 2570"/>
              <a:gd name="T4" fmla="*/ 0 w 2570"/>
              <a:gd name="T5" fmla="*/ 1292 h 2570"/>
              <a:gd name="T6" fmla="*/ 0 w 2570"/>
              <a:gd name="T7" fmla="*/ 2569 h 2570"/>
              <a:gd name="T8" fmla="*/ 1279 w 2570"/>
              <a:gd name="T9" fmla="*/ 2569 h 2570"/>
              <a:gd name="T10" fmla="*/ 1285 w 2570"/>
              <a:gd name="T11" fmla="*/ 2569 h 2570"/>
              <a:gd name="T12" fmla="*/ 2569 w 2570"/>
              <a:gd name="T13" fmla="*/ 1285 h 2570"/>
              <a:gd name="T14" fmla="*/ 1285 w 2570"/>
              <a:gd name="T15" fmla="*/ 0 h 257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2570" h="2570">
                <a:moveTo>
                  <a:pt x="1285" y="0"/>
                </a:moveTo>
                <a:cubicBezTo>
                  <a:pt x="575" y="0"/>
                  <a:pt x="0" y="575"/>
                  <a:pt x="0" y="1285"/>
                </a:cubicBezTo>
                <a:cubicBezTo>
                  <a:pt x="0" y="1288"/>
                  <a:pt x="0" y="1290"/>
                  <a:pt x="0" y="1292"/>
                </a:cubicBezTo>
                <a:lnTo>
                  <a:pt x="0" y="2569"/>
                </a:lnTo>
                <a:lnTo>
                  <a:pt x="1279" y="2569"/>
                </a:lnTo>
                <a:cubicBezTo>
                  <a:pt x="1280" y="2569"/>
                  <a:pt x="1283" y="2569"/>
                  <a:pt x="1285" y="2569"/>
                </a:cubicBezTo>
                <a:cubicBezTo>
                  <a:pt x="1994" y="2569"/>
                  <a:pt x="2569" y="1994"/>
                  <a:pt x="2569" y="1285"/>
                </a:cubicBezTo>
                <a:cubicBezTo>
                  <a:pt x="2569" y="575"/>
                  <a:pt x="1994" y="0"/>
                  <a:pt x="1285" y="0"/>
                </a:cubicBezTo>
              </a:path>
            </a:pathLst>
          </a:custGeom>
          <a:solidFill>
            <a:srgbClr val="229DCE">
              <a:lumMod val="75000"/>
            </a:srgbClr>
          </a:solidFill>
          <a:ln>
            <a:noFill/>
          </a:ln>
          <a:effectLst/>
        </xdr:spPr>
        <xdr:txBody>
          <a:bodyPr wrap="square" anchor="ctr"/>
          <a:lstStyle/>
          <a:p>
            <a:endParaRPr lang="es-ES_tradnl"/>
          </a:p>
        </xdr:txBody>
      </xdr:sp>
      <xdr:sp macro="" textlink="">
        <xdr:nvSpPr>
          <xdr:cNvPr id="69" name="TextBox 2">
            <a:extLst>
              <a:ext uri="{FF2B5EF4-FFF2-40B4-BE49-F238E27FC236}">
                <a16:creationId xmlns:a16="http://schemas.microsoft.com/office/drawing/2014/main" id="{00000000-0008-0000-1500-000045000000}"/>
              </a:ext>
            </a:extLst>
          </xdr:cNvPr>
          <xdr:cNvSpPr txBox="1"/>
        </xdr:nvSpPr>
        <xdr:spPr>
          <a:xfrm>
            <a:off x="12626452" y="3305839"/>
            <a:ext cx="753159" cy="619604"/>
          </a:xfrm>
          <a:prstGeom prst="rect">
            <a:avLst/>
          </a:prstGeom>
          <a:solidFill>
            <a:srgbClr val="0070C0"/>
          </a:solidFill>
        </xdr:spPr>
        <xdr:txBody>
          <a:bodyPr wrap="square" rtlCol="0" anchor="ctr">
            <a:sp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ctr"/>
            <a:endParaRPr lang="en-US" sz="1600" b="1">
              <a:solidFill>
                <a:srgbClr val="FFFFFF"/>
              </a:solidFill>
              <a:latin typeface="Arial" panose="020B0604020202020204" pitchFamily="34" charset="0"/>
              <a:cs typeface="Arial" panose="020B0604020202020204" pitchFamily="34" charset="0"/>
            </a:endParaRPr>
          </a:p>
        </xdr:txBody>
      </xdr:sp>
      <xdr:sp macro="" textlink="">
        <xdr:nvSpPr>
          <xdr:cNvPr id="70" name="Subtitle 2">
            <a:extLst>
              <a:ext uri="{FF2B5EF4-FFF2-40B4-BE49-F238E27FC236}">
                <a16:creationId xmlns:a16="http://schemas.microsoft.com/office/drawing/2014/main" id="{00000000-0008-0000-1500-000046000000}"/>
              </a:ext>
            </a:extLst>
          </xdr:cNvPr>
          <xdr:cNvSpPr txBox="1">
            <a:spLocks/>
          </xdr:cNvSpPr>
        </xdr:nvSpPr>
        <xdr:spPr>
          <a:xfrm>
            <a:off x="13490503" y="2495588"/>
            <a:ext cx="13617706" cy="549569"/>
          </a:xfrm>
          <a:prstGeom prst="rect">
            <a:avLst/>
          </a:prstGeom>
        </xdr:spPr>
        <xdr:txBody>
          <a:bodyPr vert="horz" wrap="square" lIns="91440" tIns="45720" rIns="91440" bIns="45720" rtlCol="0" anchor="ctr">
            <a:noAutofit/>
          </a:bodyPr>
          <a:lstStyle>
            <a:defPPr>
              <a:defRPr lang="en-US"/>
            </a:defPPr>
            <a:lvl1pPr marL="0" algn="l" defTabSz="1828434" rtl="0" eaLnBrk="1" latinLnBrk="0" hangingPunct="1">
              <a:defRPr sz="3600" kern="1200">
                <a:solidFill>
                  <a:srgbClr val="737572"/>
                </a:solidFill>
                <a:latin typeface="Calibri" panose="020F0502020204030204"/>
              </a:defRPr>
            </a:lvl1pPr>
            <a:lvl2pPr marL="914217" algn="l" defTabSz="1828434" rtl="0" eaLnBrk="1" latinLnBrk="0" hangingPunct="1">
              <a:defRPr sz="3600" kern="1200">
                <a:solidFill>
                  <a:srgbClr val="737572"/>
                </a:solidFill>
                <a:latin typeface="Calibri" panose="020F0502020204030204"/>
              </a:defRPr>
            </a:lvl2pPr>
            <a:lvl3pPr marL="1828434" algn="l" defTabSz="1828434" rtl="0" eaLnBrk="1" latinLnBrk="0" hangingPunct="1">
              <a:defRPr sz="3600" kern="1200">
                <a:solidFill>
                  <a:srgbClr val="737572"/>
                </a:solidFill>
                <a:latin typeface="Calibri" panose="020F0502020204030204"/>
              </a:defRPr>
            </a:lvl3pPr>
            <a:lvl4pPr marL="2742651" algn="l" defTabSz="1828434" rtl="0" eaLnBrk="1" latinLnBrk="0" hangingPunct="1">
              <a:defRPr sz="3600" kern="1200">
                <a:solidFill>
                  <a:srgbClr val="737572"/>
                </a:solidFill>
                <a:latin typeface="Calibri" panose="020F0502020204030204"/>
              </a:defRPr>
            </a:lvl4pPr>
            <a:lvl5pPr marL="3656868" algn="l" defTabSz="1828434" rtl="0" eaLnBrk="1" latinLnBrk="0" hangingPunct="1">
              <a:defRPr sz="3600" kern="1200">
                <a:solidFill>
                  <a:srgbClr val="737572"/>
                </a:solidFill>
                <a:latin typeface="Calibri" panose="020F0502020204030204"/>
              </a:defRPr>
            </a:lvl5pPr>
            <a:lvl6pPr marL="4571086" algn="l" defTabSz="1828434" rtl="0" eaLnBrk="1" latinLnBrk="0" hangingPunct="1">
              <a:defRPr sz="3600" kern="1200">
                <a:solidFill>
                  <a:srgbClr val="737572"/>
                </a:solidFill>
                <a:latin typeface="Calibri" panose="020F0502020204030204"/>
              </a:defRPr>
            </a:lvl6pPr>
            <a:lvl7pPr marL="5485303" algn="l" defTabSz="1828434" rtl="0" eaLnBrk="1" latinLnBrk="0" hangingPunct="1">
              <a:defRPr sz="3600" kern="1200">
                <a:solidFill>
                  <a:srgbClr val="737572"/>
                </a:solidFill>
                <a:latin typeface="Calibri" panose="020F0502020204030204"/>
              </a:defRPr>
            </a:lvl7pPr>
            <a:lvl8pPr marL="6399520" algn="l" defTabSz="1828434" rtl="0" eaLnBrk="1" latinLnBrk="0" hangingPunct="1">
              <a:defRPr sz="3600" kern="1200">
                <a:solidFill>
                  <a:srgbClr val="737572"/>
                </a:solidFill>
                <a:latin typeface="Calibri" panose="020F0502020204030204"/>
              </a:defRPr>
            </a:lvl8pPr>
            <a:lvl9pPr marL="7313737" algn="l" defTabSz="1828434" rtl="0" eaLnBrk="1" latinLnBrk="0" hangingPunct="1">
              <a:defRPr sz="3600" kern="1200">
                <a:solidFill>
                  <a:srgbClr val="737572"/>
                </a:solidFill>
                <a:latin typeface="Calibri" panose="020F0502020204030204"/>
              </a:defRPr>
            </a:lvl9pPr>
          </a:lstStyle>
          <a:p>
            <a:pPr algn="l">
              <a:lnSpc>
                <a:spcPts val="4100"/>
              </a:lnSpc>
            </a:pPr>
            <a:r>
              <a:rPr lang="en-US" sz="1100" b="1">
                <a:solidFill>
                  <a:srgbClr val="FFFFFF"/>
                </a:solidFill>
                <a:latin typeface="Arial" panose="020B0604020202020204" pitchFamily="34" charset="0"/>
                <a:ea typeface="Open Sans Light" panose="020B0306030504020204" pitchFamily="34" charset="0"/>
                <a:cs typeface="Arial" panose="020B0604020202020204" pitchFamily="34" charset="0"/>
              </a:rPr>
              <a:t>INDICE</a:t>
            </a:r>
          </a:p>
        </xdr:txBody>
      </xdr:sp>
    </xdr:grpSp>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lgn="ctr">
          <a:defRPr sz="1400">
            <a:solidFill>
              <a:schemeClr val="tx1">
                <a:lumMod val="65000"/>
                <a:lumOff val="35000"/>
              </a:schemeClr>
            </a:solidFill>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6.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7.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8.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9.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1.xml"/><Relationship Id="rId1" Type="http://schemas.openxmlformats.org/officeDocument/2006/relationships/printerSettings" Target="../printerSettings/printerSettings10.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2.xml"/><Relationship Id="rId1" Type="http://schemas.openxmlformats.org/officeDocument/2006/relationships/printerSettings" Target="../printerSettings/printerSettings11.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3.xml"/><Relationship Id="rId1" Type="http://schemas.openxmlformats.org/officeDocument/2006/relationships/printerSettings" Target="../printerSettings/printerSettings12.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4.xml"/><Relationship Id="rId1" Type="http://schemas.openxmlformats.org/officeDocument/2006/relationships/printerSettings" Target="../printerSettings/printerSettings13.bin"/><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trlProp" Target="../ctrlProps/ctrlProp28.xml"/><Relationship Id="rId2" Type="http://schemas.openxmlformats.org/officeDocument/2006/relationships/drawing" Target="../drawings/drawing15.xml"/><Relationship Id="rId1" Type="http://schemas.openxmlformats.org/officeDocument/2006/relationships/printerSettings" Target="../printerSettings/printerSettings14.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2F92"/>
  </sheetPr>
  <dimension ref="A1:AY1069"/>
  <sheetViews>
    <sheetView tabSelected="1" view="pageBreakPreview" zoomScale="70" zoomScaleNormal="60" zoomScaleSheetLayoutView="70" workbookViewId="0">
      <selection sqref="A1:J1"/>
    </sheetView>
  </sheetViews>
  <sheetFormatPr baseColWidth="10" defaultColWidth="11" defaultRowHeight="15.75" x14ac:dyDescent="0.25"/>
  <cols>
    <col min="1" max="1" width="4.875" customWidth="1"/>
    <col min="2" max="2" width="2.5" customWidth="1"/>
    <col min="3" max="3" width="36.875" customWidth="1"/>
    <col min="4" max="4" width="23.875" customWidth="1"/>
    <col min="5" max="5" width="50.875" customWidth="1"/>
    <col min="6" max="6" width="18.5" customWidth="1"/>
    <col min="7" max="7" width="15.875" customWidth="1"/>
    <col min="8" max="8" width="29" customWidth="1"/>
    <col min="9" max="9" width="2.625" customWidth="1"/>
    <col min="10" max="10" width="4.5" customWidth="1"/>
  </cols>
  <sheetData>
    <row r="1" spans="1:50" ht="102" customHeight="1" x14ac:dyDescent="0.25">
      <c r="A1" s="302"/>
      <c r="B1" s="303"/>
      <c r="C1" s="303"/>
      <c r="D1" s="303"/>
      <c r="E1" s="303"/>
      <c r="F1" s="303"/>
      <c r="G1" s="303"/>
      <c r="H1" s="303"/>
      <c r="I1" s="303"/>
      <c r="J1" s="304"/>
      <c r="K1" s="240"/>
      <c r="L1" s="237"/>
      <c r="M1" s="237"/>
      <c r="N1" s="137"/>
    </row>
    <row r="2" spans="1:50" ht="26.25" customHeight="1" x14ac:dyDescent="0.25">
      <c r="A2" s="296" t="s">
        <v>412</v>
      </c>
      <c r="B2" s="297"/>
      <c r="C2" s="297"/>
      <c r="D2" s="297"/>
      <c r="E2" s="297"/>
      <c r="F2" s="297"/>
      <c r="G2" s="297"/>
      <c r="H2" s="297"/>
      <c r="I2" s="297"/>
      <c r="J2" s="298"/>
      <c r="K2" s="238"/>
      <c r="L2" s="238"/>
      <c r="M2" s="238"/>
      <c r="N2" s="137"/>
    </row>
    <row r="3" spans="1:50" ht="36" customHeight="1" x14ac:dyDescent="0.25">
      <c r="A3" s="299"/>
      <c r="B3" s="300"/>
      <c r="C3" s="300"/>
      <c r="D3" s="300"/>
      <c r="E3" s="300"/>
      <c r="F3" s="300"/>
      <c r="G3" s="300"/>
      <c r="H3" s="300"/>
      <c r="I3" s="300"/>
      <c r="J3" s="301"/>
      <c r="K3" s="238"/>
      <c r="L3" s="238"/>
      <c r="M3" s="238"/>
      <c r="N3" s="137"/>
    </row>
    <row r="4" spans="1:50" ht="36" customHeight="1" x14ac:dyDescent="0.25">
      <c r="A4" s="292" t="s">
        <v>406</v>
      </c>
      <c r="B4" s="293"/>
      <c r="C4" s="293"/>
      <c r="D4" s="242" t="s">
        <v>407</v>
      </c>
      <c r="E4" s="293" t="s">
        <v>413</v>
      </c>
      <c r="F4" s="293"/>
      <c r="G4" s="242" t="s">
        <v>256</v>
      </c>
      <c r="H4" s="243" t="s">
        <v>414</v>
      </c>
      <c r="I4" s="294" t="s">
        <v>415</v>
      </c>
      <c r="J4" s="295"/>
      <c r="K4" s="241"/>
      <c r="L4" s="239"/>
      <c r="M4" s="137"/>
      <c r="N4" s="137"/>
    </row>
    <row r="5" spans="1:50" ht="30.95" customHeight="1" x14ac:dyDescent="0.25">
      <c r="A5" s="5"/>
      <c r="B5" s="5"/>
      <c r="C5" s="307"/>
      <c r="D5" s="307"/>
      <c r="E5" s="307"/>
      <c r="F5" s="307"/>
      <c r="G5" s="307"/>
      <c r="H5" s="307"/>
      <c r="I5" s="6"/>
      <c r="J5" s="6"/>
      <c r="K5" s="4"/>
      <c r="L5" s="4"/>
      <c r="M5" s="4"/>
      <c r="N5" s="4"/>
      <c r="O5" s="4"/>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row>
    <row r="6" spans="1:50" x14ac:dyDescent="0.25">
      <c r="A6" s="6"/>
      <c r="B6" s="1"/>
      <c r="C6" s="3"/>
      <c r="D6" s="3"/>
      <c r="E6" s="3"/>
      <c r="F6" s="3"/>
      <c r="G6" s="3"/>
      <c r="H6" s="3"/>
      <c r="I6" s="1"/>
      <c r="J6" s="6"/>
      <c r="K6" s="2"/>
      <c r="L6" s="2"/>
      <c r="M6" s="2"/>
      <c r="N6" s="244"/>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row>
    <row r="7" spans="1:50" ht="32.1" customHeight="1" x14ac:dyDescent="0.25">
      <c r="A7" s="6"/>
      <c r="B7" s="1"/>
      <c r="C7" s="308"/>
      <c r="D7" s="308"/>
      <c r="E7" s="308"/>
      <c r="F7" s="308"/>
      <c r="G7" s="308"/>
      <c r="H7" s="308"/>
      <c r="I7" s="1"/>
      <c r="J7" s="6"/>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row>
    <row r="8" spans="1:50" ht="15.95" customHeight="1" x14ac:dyDescent="0.25">
      <c r="A8" s="6"/>
      <c r="B8" s="1"/>
      <c r="C8" s="309"/>
      <c r="D8" s="309"/>
      <c r="E8" s="309"/>
      <c r="F8" s="309"/>
      <c r="G8" s="309"/>
      <c r="H8" s="309"/>
      <c r="I8" s="1"/>
      <c r="J8" s="6"/>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row>
    <row r="9" spans="1:50" ht="87.95" customHeight="1" x14ac:dyDescent="0.25">
      <c r="A9" s="6"/>
      <c r="B9" s="1"/>
      <c r="C9" s="309"/>
      <c r="D9" s="309"/>
      <c r="E9" s="309"/>
      <c r="F9" s="309"/>
      <c r="G9" s="309"/>
      <c r="H9" s="309"/>
      <c r="I9" s="1"/>
      <c r="J9" s="6"/>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row>
    <row r="10" spans="1:50" ht="26.1" customHeight="1" x14ac:dyDescent="0.25">
      <c r="A10" s="6"/>
      <c r="B10" s="1"/>
      <c r="C10" s="306"/>
      <c r="D10" s="306"/>
      <c r="E10" s="306"/>
      <c r="F10" s="306"/>
      <c r="G10" s="306"/>
      <c r="H10" s="306"/>
      <c r="I10" s="1"/>
      <c r="J10" s="6"/>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row>
    <row r="11" spans="1:50" ht="39.950000000000003" customHeight="1" x14ac:dyDescent="0.25">
      <c r="A11" s="6"/>
      <c r="B11" s="1"/>
      <c r="C11" s="310" t="s">
        <v>6</v>
      </c>
      <c r="D11" s="310"/>
      <c r="E11" s="310"/>
      <c r="F11" s="310"/>
      <c r="G11" s="310"/>
      <c r="H11" s="310"/>
      <c r="I11" s="1"/>
      <c r="J11" s="6"/>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row>
    <row r="12" spans="1:50" ht="15.95" customHeight="1" x14ac:dyDescent="0.25">
      <c r="A12" s="6"/>
      <c r="B12" s="1"/>
      <c r="C12" s="306"/>
      <c r="D12" s="306"/>
      <c r="E12" s="306"/>
      <c r="F12" s="306"/>
      <c r="G12" s="306"/>
      <c r="H12" s="306"/>
      <c r="I12" s="1"/>
      <c r="J12" s="6"/>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row>
    <row r="13" spans="1:50" ht="48.95" customHeight="1" x14ac:dyDescent="0.25">
      <c r="A13" s="6"/>
      <c r="B13" s="1"/>
      <c r="C13" s="305"/>
      <c r="D13" s="305"/>
      <c r="E13" s="305"/>
      <c r="F13" s="305"/>
      <c r="G13" s="305"/>
      <c r="H13" s="305"/>
      <c r="I13" s="1"/>
      <c r="J13" s="6"/>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row>
    <row r="14" spans="1:50" ht="15.95" customHeight="1" x14ac:dyDescent="0.25">
      <c r="A14" s="6"/>
      <c r="B14" s="1"/>
      <c r="C14" s="306"/>
      <c r="D14" s="306"/>
      <c r="E14" s="306"/>
      <c r="F14" s="306"/>
      <c r="G14" s="306"/>
      <c r="H14" s="306"/>
      <c r="I14" s="1"/>
      <c r="J14" s="6"/>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row>
    <row r="15" spans="1:50" ht="15.95" customHeight="1" x14ac:dyDescent="0.25">
      <c r="A15" s="6"/>
      <c r="B15" s="1"/>
      <c r="C15" s="8"/>
      <c r="D15" s="8"/>
      <c r="E15" s="8"/>
      <c r="F15" s="8"/>
      <c r="G15" s="8"/>
      <c r="H15" s="8"/>
      <c r="I15" s="1"/>
      <c r="J15" s="6"/>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row>
    <row r="16" spans="1:50" ht="18" customHeight="1" x14ac:dyDescent="0.25">
      <c r="A16" s="6"/>
      <c r="B16" s="1"/>
      <c r="C16" s="8"/>
      <c r="D16" s="8"/>
      <c r="E16" s="8"/>
      <c r="F16" s="8"/>
      <c r="G16" s="8"/>
      <c r="H16" s="8"/>
      <c r="I16" s="1"/>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row>
    <row r="17" spans="1:50" ht="15.95" customHeight="1" x14ac:dyDescent="0.25">
      <c r="A17" s="6"/>
      <c r="B17" s="1"/>
      <c r="C17" s="8"/>
      <c r="D17" s="8"/>
      <c r="E17" s="8"/>
      <c r="F17" s="8"/>
      <c r="G17" s="8"/>
      <c r="H17" s="8"/>
      <c r="I17" s="1"/>
      <c r="J17" s="6"/>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row>
    <row r="18" spans="1:50" ht="15.95" customHeight="1" x14ac:dyDescent="0.25">
      <c r="A18" s="6"/>
      <c r="B18" s="1"/>
      <c r="C18" s="8"/>
      <c r="D18" s="8"/>
      <c r="E18" s="8"/>
      <c r="F18" s="8"/>
      <c r="G18" s="8"/>
      <c r="H18" s="8"/>
      <c r="I18" s="1"/>
      <c r="J18" s="6"/>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row>
    <row r="19" spans="1:50" ht="15.95" customHeight="1" x14ac:dyDescent="0.25">
      <c r="A19" s="6"/>
      <c r="B19" s="1"/>
      <c r="C19" s="8"/>
      <c r="D19" s="8"/>
      <c r="E19" s="8"/>
      <c r="F19" s="8"/>
      <c r="G19" s="8"/>
      <c r="H19" s="8"/>
      <c r="I19" s="1"/>
      <c r="J19" s="6"/>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row>
    <row r="20" spans="1:50" ht="15.95" customHeight="1" x14ac:dyDescent="0.25">
      <c r="A20" s="6"/>
      <c r="B20" s="1"/>
      <c r="C20" s="8"/>
      <c r="D20" s="8"/>
      <c r="E20" s="8"/>
      <c r="F20" s="8"/>
      <c r="G20" s="8"/>
      <c r="H20" s="8"/>
      <c r="I20" s="1"/>
      <c r="J20" s="6"/>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row>
    <row r="21" spans="1:50" ht="15.95" customHeight="1" x14ac:dyDescent="0.25">
      <c r="A21" s="6"/>
      <c r="B21" s="1"/>
      <c r="C21" s="8"/>
      <c r="D21" s="8"/>
      <c r="E21" s="8"/>
      <c r="F21" s="8"/>
      <c r="G21" s="8"/>
      <c r="H21" s="8"/>
      <c r="I21" s="1"/>
      <c r="J21" s="6"/>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row>
    <row r="22" spans="1:50" ht="15.95" customHeight="1" x14ac:dyDescent="0.25">
      <c r="A22" s="6"/>
      <c r="B22" s="1"/>
      <c r="C22" s="8"/>
      <c r="D22" s="8"/>
      <c r="E22" s="8"/>
      <c r="F22" s="8"/>
      <c r="G22" s="8"/>
      <c r="H22" s="8"/>
      <c r="I22" s="1"/>
      <c r="J22" s="6"/>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row>
    <row r="23" spans="1:50" ht="15.95" customHeight="1" x14ac:dyDescent="0.25">
      <c r="A23" s="6"/>
      <c r="B23" s="1"/>
      <c r="C23" s="8"/>
      <c r="D23" s="8"/>
      <c r="E23" s="8"/>
      <c r="F23" s="8"/>
      <c r="G23" s="8"/>
      <c r="H23" s="8"/>
      <c r="I23" s="1"/>
      <c r="J23" s="6"/>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row>
    <row r="24" spans="1:50" ht="15" customHeight="1" x14ac:dyDescent="0.25">
      <c r="A24" s="6"/>
      <c r="B24" s="1"/>
      <c r="C24" s="8"/>
      <c r="D24" s="8"/>
      <c r="E24" s="8"/>
      <c r="F24" s="8"/>
      <c r="G24" s="8"/>
      <c r="H24" s="8"/>
      <c r="I24" s="1"/>
      <c r="J24" s="6"/>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row>
    <row r="25" spans="1:50" ht="60" customHeight="1" x14ac:dyDescent="0.25">
      <c r="A25" s="6"/>
      <c r="B25" s="1"/>
      <c r="C25" s="8"/>
      <c r="D25" s="8"/>
      <c r="E25" s="8"/>
      <c r="F25" s="8"/>
      <c r="G25" s="8"/>
      <c r="H25" s="8"/>
      <c r="I25" s="1"/>
      <c r="J25" s="6"/>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row>
    <row r="26" spans="1:50" ht="66" customHeight="1" x14ac:dyDescent="0.25">
      <c r="A26" s="6"/>
      <c r="B26" s="1"/>
      <c r="C26" s="8"/>
      <c r="D26" s="8"/>
      <c r="E26" s="8"/>
      <c r="F26" s="8"/>
      <c r="G26" s="8"/>
      <c r="H26" s="8"/>
      <c r="I26" s="1"/>
      <c r="J26" s="6"/>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row>
    <row r="27" spans="1:50" ht="66" customHeight="1" x14ac:dyDescent="0.25">
      <c r="A27" s="6"/>
      <c r="B27" s="1"/>
      <c r="C27" s="8"/>
      <c r="D27" s="8"/>
      <c r="E27" s="8"/>
      <c r="F27" s="8"/>
      <c r="G27" s="8"/>
      <c r="H27" s="8"/>
      <c r="I27" s="1"/>
      <c r="J27" s="6"/>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row>
    <row r="28" spans="1:50" ht="66" customHeight="1" x14ac:dyDescent="0.25">
      <c r="A28" s="6"/>
      <c r="B28" s="1"/>
      <c r="C28" s="8"/>
      <c r="D28" s="8"/>
      <c r="E28" s="8"/>
      <c r="F28" s="8"/>
      <c r="G28" s="8"/>
      <c r="H28" s="8"/>
      <c r="I28" s="1"/>
      <c r="J28" s="6"/>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row>
    <row r="29" spans="1:50" ht="66" customHeight="1" x14ac:dyDescent="0.25">
      <c r="A29" s="6"/>
      <c r="B29" s="1"/>
      <c r="C29" s="8"/>
      <c r="D29" s="8"/>
      <c r="E29" s="8"/>
      <c r="F29" s="8"/>
      <c r="G29" s="8"/>
      <c r="H29" s="8"/>
      <c r="I29" s="1"/>
      <c r="J29" s="6"/>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row>
    <row r="30" spans="1:50" ht="18" customHeight="1" x14ac:dyDescent="0.25">
      <c r="A30" s="6"/>
      <c r="B30" s="1"/>
      <c r="C30" s="15"/>
      <c r="D30" s="15"/>
      <c r="E30" s="15"/>
      <c r="F30" s="15"/>
      <c r="G30" s="15"/>
      <c r="H30" s="15"/>
      <c r="I30" s="1"/>
      <c r="J30" s="6"/>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row>
    <row r="31" spans="1:50" ht="24" customHeight="1" x14ac:dyDescent="0.25">
      <c r="A31" s="6"/>
      <c r="B31" s="6"/>
      <c r="C31" s="7"/>
      <c r="D31" s="7"/>
      <c r="E31" s="7"/>
      <c r="F31" s="7"/>
      <c r="G31" s="7"/>
      <c r="H31" s="7"/>
      <c r="I31" s="6"/>
      <c r="J31" s="6"/>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row>
    <row r="32" spans="1:50" ht="39" customHeight="1" x14ac:dyDescent="0.25">
      <c r="A32" s="2"/>
      <c r="B32" s="2"/>
      <c r="C32" s="8"/>
      <c r="D32" s="8"/>
      <c r="E32" s="8"/>
      <c r="F32" s="8"/>
      <c r="G32" s="8"/>
      <c r="H32" s="8"/>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row>
    <row r="33" spans="1:51" ht="48" customHeight="1" x14ac:dyDescent="0.25">
      <c r="A33" s="2"/>
      <c r="B33" s="2"/>
      <c r="C33" s="8"/>
      <c r="D33" s="8"/>
      <c r="E33" s="8"/>
      <c r="F33" s="8"/>
      <c r="G33" s="8"/>
      <c r="H33" s="8"/>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row>
    <row r="34" spans="1:51" ht="45" customHeight="1" x14ac:dyDescent="0.25">
      <c r="A34" s="2"/>
      <c r="B34" s="2"/>
      <c r="C34" s="8"/>
      <c r="D34" s="8"/>
      <c r="E34" s="8"/>
      <c r="F34" s="8"/>
      <c r="G34" s="8"/>
      <c r="H34" s="8"/>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row>
    <row r="35" spans="1:51" ht="44.1" customHeight="1" x14ac:dyDescent="0.25">
      <c r="A35" s="2"/>
      <c r="B35" s="2"/>
      <c r="C35" s="8"/>
      <c r="D35" s="8"/>
      <c r="E35" s="8"/>
      <c r="F35" s="8"/>
      <c r="G35" s="8"/>
      <c r="H35" s="8"/>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row>
    <row r="36" spans="1:51" ht="50.1" customHeight="1" x14ac:dyDescent="0.25">
      <c r="A36" s="2"/>
      <c r="B36" s="2"/>
      <c r="C36" s="8"/>
      <c r="D36" s="8"/>
      <c r="E36" s="8"/>
      <c r="F36" s="8"/>
      <c r="G36" s="8"/>
      <c r="H36" s="8"/>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row>
    <row r="37" spans="1:51" ht="84.95" customHeight="1" x14ac:dyDescent="0.25">
      <c r="A37" s="2"/>
      <c r="B37" s="2"/>
      <c r="C37" s="8"/>
      <c r="D37" s="8"/>
      <c r="E37" s="8"/>
      <c r="F37" s="8"/>
      <c r="G37" s="8"/>
      <c r="H37" s="8"/>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row>
    <row r="38" spans="1:51" ht="48" customHeight="1" x14ac:dyDescent="0.25">
      <c r="A38" s="2"/>
      <c r="B38" s="2"/>
      <c r="C38" s="8"/>
      <c r="D38" s="8"/>
      <c r="E38" s="8"/>
      <c r="F38" s="8"/>
      <c r="G38" s="8"/>
      <c r="H38" s="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row>
    <row r="39" spans="1:51" ht="48" customHeight="1" x14ac:dyDescent="0.25">
      <c r="A39" s="2"/>
      <c r="B39" s="2"/>
      <c r="C39" s="8"/>
      <c r="D39" s="8"/>
      <c r="E39" s="8"/>
      <c r="F39" s="8"/>
      <c r="G39" s="8"/>
      <c r="H39" s="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row>
    <row r="40" spans="1:51" ht="48" customHeight="1" x14ac:dyDescent="0.25">
      <c r="A40" s="2"/>
      <c r="B40" s="2"/>
      <c r="C40" s="8"/>
      <c r="D40" s="8"/>
      <c r="E40" s="8"/>
      <c r="F40" s="8"/>
      <c r="G40" s="8"/>
      <c r="H40" s="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row>
    <row r="41" spans="1:51" ht="57" customHeight="1" x14ac:dyDescent="0.25">
      <c r="A41" s="2"/>
      <c r="B41" s="2"/>
      <c r="C41" s="8"/>
      <c r="D41" s="8"/>
      <c r="E41" s="8"/>
      <c r="F41" s="8"/>
      <c r="G41" s="8"/>
      <c r="H41" s="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row>
    <row r="42" spans="1:51" ht="57" customHeight="1" x14ac:dyDescent="0.25">
      <c r="A42" s="2"/>
      <c r="B42" s="2"/>
      <c r="C42" s="8"/>
      <c r="D42" s="8"/>
      <c r="E42" s="8"/>
      <c r="F42" s="8"/>
      <c r="G42" s="8"/>
      <c r="H42" s="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row>
    <row r="43" spans="1:51" ht="59.1" customHeight="1" x14ac:dyDescent="0.25">
      <c r="A43" s="2"/>
      <c r="B43" s="2"/>
      <c r="C43" s="8"/>
      <c r="D43" s="8"/>
      <c r="E43" s="8"/>
      <c r="F43" s="8"/>
      <c r="G43" s="8"/>
      <c r="H43" s="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row>
    <row r="44" spans="1:51" x14ac:dyDescent="0.25">
      <c r="A44" s="2"/>
      <c r="B44" s="4"/>
      <c r="C44" s="4"/>
      <c r="D44" s="4"/>
      <c r="E44" s="4"/>
      <c r="F44" s="4"/>
      <c r="G44" s="4"/>
      <c r="H44" s="4"/>
      <c r="I44" s="4"/>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row>
    <row r="45" spans="1:51" ht="39" customHeight="1" x14ac:dyDescent="0.25">
      <c r="A45" s="2"/>
      <c r="B45" s="4"/>
      <c r="C45" s="4"/>
      <c r="D45" s="4"/>
      <c r="E45" s="4"/>
      <c r="F45" s="4"/>
      <c r="G45" s="4"/>
      <c r="H45" s="4"/>
      <c r="I45" s="4"/>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row>
    <row r="46" spans="1:51" x14ac:dyDescent="0.25">
      <c r="A46" s="2"/>
      <c r="B46" s="2"/>
      <c r="C46" s="4"/>
      <c r="D46" s="4"/>
      <c r="E46" s="4"/>
      <c r="F46" s="4"/>
      <c r="G46" s="4"/>
      <c r="H46" s="4"/>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row>
    <row r="47" spans="1:51" x14ac:dyDescent="0.25">
      <c r="A47" s="2"/>
      <c r="B47" s="2"/>
      <c r="C47" s="4"/>
      <c r="D47" s="4"/>
      <c r="E47" s="4"/>
      <c r="F47" s="4"/>
      <c r="G47" s="4"/>
      <c r="H47" s="4"/>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row>
    <row r="48" spans="1:51" x14ac:dyDescent="0.25">
      <c r="A48" s="2"/>
      <c r="B48" s="2"/>
      <c r="C48" s="4"/>
      <c r="D48" s="4"/>
      <c r="E48" s="4"/>
      <c r="F48" s="4"/>
      <c r="G48" s="4"/>
      <c r="H48" s="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row>
    <row r="49" spans="1:51" x14ac:dyDescent="0.25">
      <c r="A49" s="2"/>
      <c r="B49" s="2"/>
      <c r="C49" s="4"/>
      <c r="D49" s="4"/>
      <c r="E49" s="4"/>
      <c r="F49" s="4"/>
      <c r="G49" s="4"/>
      <c r="H49" s="4"/>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row>
    <row r="50" spans="1:51" x14ac:dyDescent="0.25">
      <c r="A50" s="2"/>
      <c r="B50" s="2"/>
      <c r="C50" s="4"/>
      <c r="D50" s="4"/>
      <c r="E50" s="4"/>
      <c r="F50" s="4"/>
      <c r="G50" s="4"/>
      <c r="H50" s="4"/>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row>
    <row r="51" spans="1:51" x14ac:dyDescent="0.25">
      <c r="A51" s="2"/>
      <c r="B51" s="2"/>
      <c r="C51" s="4"/>
      <c r="D51" s="4"/>
      <c r="E51" s="4"/>
      <c r="F51" s="4"/>
      <c r="G51" s="4"/>
      <c r="H51" s="4"/>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row>
    <row r="52" spans="1:51" x14ac:dyDescent="0.25">
      <c r="A52" s="2"/>
      <c r="B52" s="2"/>
      <c r="C52" s="4"/>
      <c r="D52" s="4"/>
      <c r="E52" s="4"/>
      <c r="F52" s="4"/>
      <c r="G52" s="4"/>
      <c r="H52" s="4"/>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row>
    <row r="53" spans="1:51" x14ac:dyDescent="0.25">
      <c r="A53" s="2"/>
      <c r="B53" s="2"/>
      <c r="C53" s="4"/>
      <c r="D53" s="4"/>
      <c r="E53" s="4"/>
      <c r="F53" s="4"/>
      <c r="G53" s="4"/>
      <c r="H53" s="4"/>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row>
    <row r="54" spans="1:51" x14ac:dyDescent="0.25">
      <c r="A54" s="2"/>
      <c r="B54" s="2"/>
      <c r="C54" s="4"/>
      <c r="D54" s="4"/>
      <c r="E54" s="4"/>
      <c r="F54" s="4"/>
      <c r="G54" s="4"/>
      <c r="H54" s="4"/>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row>
    <row r="55" spans="1:51" x14ac:dyDescent="0.25">
      <c r="A55" s="2"/>
      <c r="B55" s="2"/>
      <c r="C55" s="4"/>
      <c r="D55" s="4"/>
      <c r="E55" s="4"/>
      <c r="F55" s="4"/>
      <c r="G55" s="4"/>
      <c r="H55" s="4"/>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row>
    <row r="56" spans="1:51" x14ac:dyDescent="0.25">
      <c r="A56" s="2"/>
      <c r="B56" s="2"/>
      <c r="C56" s="4"/>
      <c r="D56" s="4"/>
      <c r="E56" s="4"/>
      <c r="F56" s="4"/>
      <c r="G56" s="4"/>
      <c r="H56" s="4"/>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row>
    <row r="57" spans="1:51" x14ac:dyDescent="0.25">
      <c r="A57" s="2"/>
      <c r="B57" s="2"/>
      <c r="C57" s="4"/>
      <c r="D57" s="4"/>
      <c r="E57" s="4"/>
      <c r="F57" s="4"/>
      <c r="G57" s="4"/>
      <c r="H57" s="4"/>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row>
    <row r="58" spans="1:51" x14ac:dyDescent="0.25">
      <c r="A58" s="2"/>
      <c r="B58" s="2"/>
      <c r="C58" s="4"/>
      <c r="D58" s="4"/>
      <c r="E58" s="4"/>
      <c r="F58" s="4"/>
      <c r="G58" s="4"/>
      <c r="H58" s="4"/>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row>
    <row r="59" spans="1:51" x14ac:dyDescent="0.25">
      <c r="A59" s="2"/>
      <c r="B59" s="2"/>
      <c r="C59" s="4"/>
      <c r="D59" s="4"/>
      <c r="E59" s="4"/>
      <c r="F59" s="4"/>
      <c r="G59" s="4"/>
      <c r="H59" s="4"/>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row>
    <row r="60" spans="1:51" x14ac:dyDescent="0.25">
      <c r="A60" s="2"/>
      <c r="B60" s="2"/>
      <c r="C60" s="4"/>
      <c r="D60" s="4"/>
      <c r="E60" s="4"/>
      <c r="F60" s="4"/>
      <c r="G60" s="4"/>
      <c r="H60" s="4"/>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row>
    <row r="61" spans="1:51" x14ac:dyDescent="0.25">
      <c r="A61" s="2"/>
      <c r="B61" s="2"/>
      <c r="C61" s="4"/>
      <c r="D61" s="4"/>
      <c r="E61" s="4"/>
      <c r="F61" s="4"/>
      <c r="G61" s="4"/>
      <c r="H61" s="4"/>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row>
    <row r="62" spans="1:51" x14ac:dyDescent="0.25">
      <c r="A62" s="2"/>
      <c r="B62" s="2"/>
      <c r="C62" s="4"/>
      <c r="D62" s="4"/>
      <c r="E62" s="4"/>
      <c r="F62" s="4"/>
      <c r="G62" s="4"/>
      <c r="H62" s="4"/>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row>
    <row r="63" spans="1:51" x14ac:dyDescent="0.25">
      <c r="A63" s="2"/>
      <c r="B63" s="2"/>
      <c r="C63" s="4"/>
      <c r="D63" s="4"/>
      <c r="E63" s="4"/>
      <c r="F63" s="4"/>
      <c r="G63" s="4"/>
      <c r="H63" s="4"/>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row>
    <row r="64" spans="1:51" x14ac:dyDescent="0.25">
      <c r="A64" s="2"/>
      <c r="B64" s="2"/>
      <c r="C64" s="4"/>
      <c r="D64" s="4"/>
      <c r="E64" s="4"/>
      <c r="F64" s="4"/>
      <c r="G64" s="4"/>
      <c r="H64" s="4"/>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row>
    <row r="65" spans="1:51" x14ac:dyDescent="0.25">
      <c r="A65" s="2"/>
      <c r="B65" s="2"/>
      <c r="C65" s="4"/>
      <c r="D65" s="4"/>
      <c r="E65" s="4"/>
      <c r="F65" s="4"/>
      <c r="G65" s="4"/>
      <c r="H65" s="4"/>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row>
    <row r="66" spans="1:51" x14ac:dyDescent="0.25">
      <c r="A66" s="2"/>
      <c r="B66" s="2"/>
      <c r="C66" s="4"/>
      <c r="D66" s="4"/>
      <c r="E66" s="4"/>
      <c r="F66" s="4"/>
      <c r="G66" s="4"/>
      <c r="H66" s="4"/>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row>
    <row r="67" spans="1:51" x14ac:dyDescent="0.25">
      <c r="A67" s="2"/>
      <c r="B67" s="2"/>
      <c r="C67" s="4"/>
      <c r="D67" s="4"/>
      <c r="E67" s="4"/>
      <c r="F67" s="4"/>
      <c r="G67" s="4"/>
      <c r="H67" s="4"/>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row>
    <row r="68" spans="1:51" x14ac:dyDescent="0.25">
      <c r="A68" s="2"/>
      <c r="B68" s="2"/>
      <c r="C68" s="4"/>
      <c r="D68" s="4"/>
      <c r="E68" s="4"/>
      <c r="F68" s="4"/>
      <c r="G68" s="4"/>
      <c r="H68" s="4"/>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row>
    <row r="69" spans="1:51" x14ac:dyDescent="0.25">
      <c r="A69" s="2"/>
      <c r="B69" s="2"/>
      <c r="C69" s="4"/>
      <c r="D69" s="4"/>
      <c r="E69" s="4"/>
      <c r="F69" s="4"/>
      <c r="G69" s="4"/>
      <c r="H69" s="4"/>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row>
    <row r="70" spans="1:51" x14ac:dyDescent="0.25">
      <c r="A70" s="2"/>
      <c r="B70" s="2"/>
      <c r="C70" s="4"/>
      <c r="D70" s="4"/>
      <c r="E70" s="4"/>
      <c r="F70" s="4"/>
      <c r="G70" s="4"/>
      <c r="H70" s="4"/>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row>
    <row r="71" spans="1:51" x14ac:dyDescent="0.25">
      <c r="A71" s="2"/>
      <c r="B71" s="2"/>
      <c r="C71" s="4"/>
      <c r="D71" s="4"/>
      <c r="E71" s="4"/>
      <c r="F71" s="4"/>
      <c r="G71" s="4"/>
      <c r="H71" s="4"/>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row>
    <row r="72" spans="1:51" x14ac:dyDescent="0.25">
      <c r="A72" s="2"/>
      <c r="B72" s="2"/>
      <c r="C72" s="4"/>
      <c r="D72" s="4"/>
      <c r="E72" s="4"/>
      <c r="F72" s="4"/>
      <c r="G72" s="4"/>
      <c r="H72" s="4"/>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row>
    <row r="73" spans="1:51" x14ac:dyDescent="0.25">
      <c r="A73" s="2"/>
      <c r="B73" s="2"/>
      <c r="C73" s="4"/>
      <c r="D73" s="4"/>
      <c r="E73" s="4"/>
      <c r="F73" s="4"/>
      <c r="G73" s="4"/>
      <c r="H73" s="4"/>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row>
    <row r="74" spans="1:51" x14ac:dyDescent="0.25">
      <c r="A74" s="2"/>
      <c r="B74" s="2"/>
      <c r="C74" s="4"/>
      <c r="D74" s="4"/>
      <c r="E74" s="4"/>
      <c r="F74" s="4"/>
      <c r="G74" s="4"/>
      <c r="H74" s="4"/>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row>
    <row r="75" spans="1:51" x14ac:dyDescent="0.25">
      <c r="A75" s="2"/>
      <c r="B75" s="2"/>
      <c r="C75" s="4"/>
      <c r="D75" s="4"/>
      <c r="E75" s="4"/>
      <c r="F75" s="4"/>
      <c r="G75" s="4"/>
      <c r="H75" s="4"/>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row>
    <row r="76" spans="1:51" x14ac:dyDescent="0.25">
      <c r="A76" s="2"/>
      <c r="B76" s="2"/>
      <c r="C76" s="4"/>
      <c r="D76" s="4"/>
      <c r="E76" s="4"/>
      <c r="F76" s="4"/>
      <c r="G76" s="4"/>
      <c r="H76" s="4"/>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row>
    <row r="77" spans="1:51" x14ac:dyDescent="0.25">
      <c r="A77" s="2"/>
      <c r="B77" s="2"/>
      <c r="C77" s="4"/>
      <c r="D77" s="4"/>
      <c r="E77" s="4"/>
      <c r="F77" s="4"/>
      <c r="G77" s="4"/>
      <c r="H77" s="4"/>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row>
    <row r="78" spans="1:51" x14ac:dyDescent="0.25">
      <c r="A78" s="2"/>
      <c r="B78" s="2"/>
      <c r="C78" s="4"/>
      <c r="D78" s="4"/>
      <c r="E78" s="4"/>
      <c r="F78" s="4"/>
      <c r="G78" s="4"/>
      <c r="H78" s="4"/>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row>
    <row r="79" spans="1:51" x14ac:dyDescent="0.25">
      <c r="A79" s="2"/>
      <c r="B79" s="2"/>
      <c r="C79" s="4"/>
      <c r="D79" s="4"/>
      <c r="E79" s="4"/>
      <c r="F79" s="4"/>
      <c r="G79" s="4"/>
      <c r="H79" s="4"/>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row>
    <row r="80" spans="1:51" x14ac:dyDescent="0.25">
      <c r="A80" s="2"/>
      <c r="B80" s="2"/>
      <c r="C80" s="4"/>
      <c r="D80" s="4"/>
      <c r="E80" s="4"/>
      <c r="F80" s="4"/>
      <c r="G80" s="4"/>
      <c r="H80" s="4"/>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row>
    <row r="81" spans="1:51" x14ac:dyDescent="0.25">
      <c r="A81" s="2"/>
      <c r="B81" s="2"/>
      <c r="C81" s="4"/>
      <c r="D81" s="4"/>
      <c r="E81" s="4"/>
      <c r="F81" s="4"/>
      <c r="G81" s="4"/>
      <c r="H81" s="4"/>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row>
    <row r="82" spans="1:51" x14ac:dyDescent="0.25">
      <c r="A82" s="2"/>
      <c r="B82" s="2"/>
      <c r="C82" s="4"/>
      <c r="D82" s="4"/>
      <c r="E82" s="4"/>
      <c r="F82" s="4"/>
      <c r="G82" s="4"/>
      <c r="H82" s="4"/>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row>
    <row r="83" spans="1:51" x14ac:dyDescent="0.25">
      <c r="A83" s="2"/>
      <c r="B83" s="2"/>
      <c r="C83" s="4"/>
      <c r="D83" s="4"/>
      <c r="E83" s="4"/>
      <c r="F83" s="4"/>
      <c r="G83" s="4"/>
      <c r="H83" s="4"/>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row>
    <row r="84" spans="1:51" x14ac:dyDescent="0.25">
      <c r="A84" s="2"/>
      <c r="B84" s="2"/>
      <c r="C84" s="4"/>
      <c r="D84" s="4"/>
      <c r="E84" s="4"/>
      <c r="F84" s="4"/>
      <c r="G84" s="4"/>
      <c r="H84" s="4"/>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row>
    <row r="85" spans="1:51" x14ac:dyDescent="0.25">
      <c r="A85" s="2"/>
      <c r="B85" s="2"/>
      <c r="C85" s="4"/>
      <c r="D85" s="4"/>
      <c r="E85" s="4"/>
      <c r="F85" s="4"/>
      <c r="G85" s="4"/>
      <c r="H85" s="4"/>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row>
    <row r="86" spans="1:51" x14ac:dyDescent="0.25">
      <c r="A86" s="2"/>
      <c r="B86" s="2"/>
      <c r="C86" s="4"/>
      <c r="D86" s="4"/>
      <c r="E86" s="4"/>
      <c r="F86" s="4"/>
      <c r="G86" s="4"/>
      <c r="H86" s="4"/>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row>
    <row r="87" spans="1:51" x14ac:dyDescent="0.25">
      <c r="A87" s="2"/>
      <c r="B87" s="2"/>
      <c r="C87" s="4"/>
      <c r="D87" s="4"/>
      <c r="E87" s="4"/>
      <c r="F87" s="4"/>
      <c r="G87" s="4"/>
      <c r="H87" s="4"/>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row>
    <row r="88" spans="1:51" x14ac:dyDescent="0.25">
      <c r="A88" s="2"/>
      <c r="B88" s="2"/>
      <c r="C88" s="4"/>
      <c r="D88" s="4"/>
      <c r="E88" s="4"/>
      <c r="F88" s="4"/>
      <c r="G88" s="4"/>
      <c r="H88" s="4"/>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row>
    <row r="89" spans="1:51" x14ac:dyDescent="0.25">
      <c r="A89" s="2"/>
      <c r="B89" s="2"/>
      <c r="C89" s="4"/>
      <c r="D89" s="4"/>
      <c r="E89" s="4"/>
      <c r="F89" s="4"/>
      <c r="G89" s="4"/>
      <c r="H89" s="4"/>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row>
    <row r="90" spans="1:51" x14ac:dyDescent="0.25">
      <c r="A90" s="2"/>
      <c r="B90" s="2"/>
      <c r="C90" s="4"/>
      <c r="D90" s="4"/>
      <c r="E90" s="4"/>
      <c r="F90" s="4"/>
      <c r="G90" s="4"/>
      <c r="H90" s="4"/>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row>
    <row r="91" spans="1:51" x14ac:dyDescent="0.25">
      <c r="A91" s="2"/>
      <c r="B91" s="2"/>
      <c r="C91" s="4"/>
      <c r="D91" s="4"/>
      <c r="E91" s="4"/>
      <c r="F91" s="4"/>
      <c r="G91" s="4"/>
      <c r="H91" s="4"/>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row>
    <row r="92" spans="1:51" x14ac:dyDescent="0.25">
      <c r="A92" s="2"/>
      <c r="B92" s="2"/>
      <c r="C92" s="4"/>
      <c r="D92" s="4"/>
      <c r="E92" s="4"/>
      <c r="F92" s="4"/>
      <c r="G92" s="4"/>
      <c r="H92" s="4"/>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row>
    <row r="93" spans="1:51" x14ac:dyDescent="0.25">
      <c r="A93" s="2"/>
      <c r="B93" s="2"/>
      <c r="C93" s="4"/>
      <c r="D93" s="4"/>
      <c r="E93" s="4"/>
      <c r="F93" s="4"/>
      <c r="G93" s="4"/>
      <c r="H93" s="4"/>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row>
    <row r="94" spans="1:51" x14ac:dyDescent="0.25">
      <c r="A94" s="2"/>
      <c r="B94" s="2"/>
      <c r="C94" s="4"/>
      <c r="D94" s="4"/>
      <c r="E94" s="4"/>
      <c r="F94" s="4"/>
      <c r="G94" s="4"/>
      <c r="H94" s="4"/>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row>
    <row r="95" spans="1:51" x14ac:dyDescent="0.25">
      <c r="A95" s="2"/>
      <c r="B95" s="2"/>
      <c r="C95" s="4"/>
      <c r="D95" s="4"/>
      <c r="E95" s="4"/>
      <c r="F95" s="4"/>
      <c r="G95" s="4"/>
      <c r="H95" s="4"/>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row>
    <row r="96" spans="1:51" x14ac:dyDescent="0.25">
      <c r="A96" s="2"/>
      <c r="B96" s="2"/>
      <c r="C96" s="4"/>
      <c r="D96" s="4"/>
      <c r="E96" s="4"/>
      <c r="F96" s="4"/>
      <c r="G96" s="4"/>
      <c r="H96" s="4"/>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row>
    <row r="97" spans="1:51" x14ac:dyDescent="0.25">
      <c r="A97" s="2"/>
      <c r="B97" s="2"/>
      <c r="C97" s="4"/>
      <c r="D97" s="4"/>
      <c r="E97" s="4"/>
      <c r="F97" s="4"/>
      <c r="G97" s="4"/>
      <c r="H97" s="4"/>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row>
    <row r="98" spans="1:51" x14ac:dyDescent="0.25">
      <c r="A98" s="2"/>
      <c r="B98" s="2"/>
      <c r="C98" s="4"/>
      <c r="D98" s="4"/>
      <c r="E98" s="4"/>
      <c r="F98" s="4"/>
      <c r="G98" s="4"/>
      <c r="H98" s="4"/>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row>
    <row r="99" spans="1:51" x14ac:dyDescent="0.25">
      <c r="A99" s="2"/>
      <c r="B99" s="2"/>
      <c r="C99" s="4"/>
      <c r="D99" s="4"/>
      <c r="E99" s="4"/>
      <c r="F99" s="4"/>
      <c r="G99" s="4"/>
      <c r="H99" s="4"/>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row>
    <row r="100" spans="1:51" x14ac:dyDescent="0.25">
      <c r="A100" s="2"/>
      <c r="B100" s="2"/>
      <c r="C100" s="4"/>
      <c r="D100" s="4"/>
      <c r="E100" s="4"/>
      <c r="F100" s="4"/>
      <c r="G100" s="4"/>
      <c r="H100" s="4"/>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row>
    <row r="101" spans="1:51" x14ac:dyDescent="0.25">
      <c r="A101" s="2"/>
      <c r="B101" s="2"/>
      <c r="C101" s="4"/>
      <c r="D101" s="4"/>
      <c r="E101" s="4"/>
      <c r="F101" s="4"/>
      <c r="G101" s="4"/>
      <c r="H101" s="4"/>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row>
    <row r="102" spans="1:51" x14ac:dyDescent="0.25">
      <c r="A102" s="2"/>
      <c r="B102" s="2"/>
      <c r="C102" s="4"/>
      <c r="D102" s="4"/>
      <c r="E102" s="4"/>
      <c r="F102" s="4"/>
      <c r="G102" s="4"/>
      <c r="H102" s="4"/>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row>
    <row r="103" spans="1:51" x14ac:dyDescent="0.25">
      <c r="A103" s="2"/>
      <c r="B103" s="2"/>
      <c r="C103" s="4"/>
      <c r="D103" s="4"/>
      <c r="E103" s="4"/>
      <c r="F103" s="4"/>
      <c r="G103" s="4"/>
      <c r="H103" s="4"/>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row>
    <row r="104" spans="1:51" x14ac:dyDescent="0.25">
      <c r="A104" s="2"/>
      <c r="B104" s="2"/>
      <c r="C104" s="4"/>
      <c r="D104" s="4"/>
      <c r="E104" s="4"/>
      <c r="F104" s="4"/>
      <c r="G104" s="4"/>
      <c r="H104" s="4"/>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row>
    <row r="105" spans="1:51" x14ac:dyDescent="0.25">
      <c r="A105" s="2"/>
      <c r="B105" s="2"/>
      <c r="C105" s="4"/>
      <c r="D105" s="4"/>
      <c r="E105" s="4"/>
      <c r="F105" s="4"/>
      <c r="G105" s="4"/>
      <c r="H105" s="4"/>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row>
    <row r="106" spans="1:51" x14ac:dyDescent="0.25">
      <c r="A106" s="2"/>
      <c r="B106" s="2"/>
      <c r="C106" s="4"/>
      <c r="D106" s="4"/>
      <c r="E106" s="4"/>
      <c r="F106" s="4"/>
      <c r="G106" s="4"/>
      <c r="H106" s="4"/>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row>
    <row r="107" spans="1:51" x14ac:dyDescent="0.25">
      <c r="A107" s="2"/>
      <c r="B107" s="2"/>
      <c r="C107" s="4"/>
      <c r="D107" s="4"/>
      <c r="E107" s="4"/>
      <c r="F107" s="4"/>
      <c r="G107" s="4"/>
      <c r="H107" s="4"/>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row>
    <row r="108" spans="1:51" x14ac:dyDescent="0.25">
      <c r="A108" s="2"/>
      <c r="B108" s="2"/>
      <c r="C108" s="4"/>
      <c r="D108" s="4"/>
      <c r="E108" s="4"/>
      <c r="F108" s="4"/>
      <c r="G108" s="4"/>
      <c r="H108" s="4"/>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row>
    <row r="109" spans="1:51" x14ac:dyDescent="0.25">
      <c r="A109" s="2"/>
      <c r="B109" s="2"/>
      <c r="C109" s="4"/>
      <c r="D109" s="4"/>
      <c r="E109" s="4"/>
      <c r="F109" s="4"/>
      <c r="G109" s="4"/>
      <c r="H109" s="4"/>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row>
    <row r="110" spans="1:51" x14ac:dyDescent="0.25">
      <c r="A110" s="2"/>
      <c r="B110" s="2"/>
      <c r="C110" s="4"/>
      <c r="D110" s="4"/>
      <c r="E110" s="4"/>
      <c r="F110" s="4"/>
      <c r="G110" s="4"/>
      <c r="H110" s="4"/>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row>
    <row r="111" spans="1:51" x14ac:dyDescent="0.25">
      <c r="A111" s="2"/>
      <c r="B111" s="2"/>
      <c r="C111" s="4"/>
      <c r="D111" s="4"/>
      <c r="E111" s="4"/>
      <c r="F111" s="4"/>
      <c r="G111" s="4"/>
      <c r="H111" s="4"/>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row>
    <row r="112" spans="1:51" x14ac:dyDescent="0.25">
      <c r="A112" s="2"/>
      <c r="B112" s="2"/>
      <c r="C112" s="4"/>
      <c r="D112" s="4"/>
      <c r="E112" s="4"/>
      <c r="F112" s="4"/>
      <c r="G112" s="4"/>
      <c r="H112" s="4"/>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row>
    <row r="113" spans="1:51" x14ac:dyDescent="0.25">
      <c r="A113" s="2"/>
      <c r="B113" s="2"/>
      <c r="C113" s="4"/>
      <c r="D113" s="4"/>
      <c r="E113" s="4"/>
      <c r="F113" s="4"/>
      <c r="G113" s="4"/>
      <c r="H113" s="4"/>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row>
    <row r="114" spans="1:51" x14ac:dyDescent="0.25">
      <c r="A114" s="2"/>
      <c r="B114" s="2"/>
      <c r="C114" s="4"/>
      <c r="D114" s="4"/>
      <c r="E114" s="4"/>
      <c r="F114" s="4"/>
      <c r="G114" s="4"/>
      <c r="H114" s="4"/>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row>
    <row r="115" spans="1:51" x14ac:dyDescent="0.25">
      <c r="A115" s="2"/>
      <c r="B115" s="2"/>
      <c r="C115" s="4"/>
      <c r="D115" s="4"/>
      <c r="E115" s="4"/>
      <c r="F115" s="4"/>
      <c r="G115" s="4"/>
      <c r="H115" s="4"/>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row>
    <row r="116" spans="1:51" x14ac:dyDescent="0.25">
      <c r="A116" s="2"/>
      <c r="B116" s="2"/>
      <c r="C116" s="4"/>
      <c r="D116" s="4"/>
      <c r="E116" s="4"/>
      <c r="F116" s="4"/>
      <c r="G116" s="4"/>
      <c r="H116" s="4"/>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row>
    <row r="117" spans="1:51" x14ac:dyDescent="0.25">
      <c r="A117" s="2"/>
      <c r="B117" s="2"/>
      <c r="C117" s="4"/>
      <c r="D117" s="4"/>
      <c r="E117" s="4"/>
      <c r="F117" s="4"/>
      <c r="G117" s="4"/>
      <c r="H117" s="4"/>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row>
    <row r="118" spans="1:51" x14ac:dyDescent="0.25">
      <c r="A118" s="2"/>
      <c r="B118" s="2"/>
      <c r="C118" s="4"/>
      <c r="D118" s="4"/>
      <c r="E118" s="4"/>
      <c r="F118" s="4"/>
      <c r="G118" s="4"/>
      <c r="H118" s="4"/>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row>
    <row r="119" spans="1:51" x14ac:dyDescent="0.25">
      <c r="A119" s="2"/>
      <c r="B119" s="2"/>
      <c r="C119" s="4"/>
      <c r="D119" s="4"/>
      <c r="E119" s="4"/>
      <c r="F119" s="4"/>
      <c r="G119" s="4"/>
      <c r="H119" s="4"/>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row>
    <row r="120" spans="1:5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row>
    <row r="121" spans="1:5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row>
    <row r="122" spans="1:5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row>
    <row r="123" spans="1:5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row>
    <row r="124" spans="1:5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row>
    <row r="125" spans="1:5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row>
    <row r="126" spans="1:5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row>
    <row r="127" spans="1:5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row>
    <row r="128" spans="1:5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row>
    <row r="129" spans="1:5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row>
    <row r="130" spans="1:5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row>
    <row r="131" spans="1:5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row>
    <row r="132" spans="1:5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row>
    <row r="133" spans="1:5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row>
    <row r="134" spans="1:5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row>
    <row r="135" spans="1:5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row>
    <row r="136" spans="1:5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row>
    <row r="137" spans="1:5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row>
    <row r="138" spans="1:5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row>
    <row r="139" spans="1:5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row>
    <row r="140" spans="1:5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row>
    <row r="141" spans="1:5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row>
    <row r="142" spans="1:5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row>
    <row r="143" spans="1:5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row>
    <row r="144" spans="1:5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row>
    <row r="145" spans="1:5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row>
    <row r="146" spans="1:5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row>
    <row r="147" spans="1:5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row>
    <row r="148" spans="1:5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row>
    <row r="149" spans="1:5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row>
    <row r="150" spans="1:5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row>
    <row r="151" spans="1:5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row>
    <row r="152" spans="1:5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row>
    <row r="153" spans="1:5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row>
    <row r="154" spans="1:5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row>
    <row r="155" spans="1:5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row>
    <row r="156" spans="1:5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row>
    <row r="157" spans="1:5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row>
    <row r="158" spans="1:5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row>
    <row r="159" spans="1:5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row>
    <row r="160" spans="1:5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row>
    <row r="161" spans="1:5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row>
    <row r="162" spans="1:5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row>
    <row r="163" spans="1:5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row>
    <row r="164" spans="1:5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row>
    <row r="165" spans="1:5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row>
    <row r="166" spans="1:5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row>
    <row r="167" spans="1:5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row>
    <row r="168" spans="1:5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row>
    <row r="169" spans="1:5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row>
    <row r="170" spans="1:5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row>
    <row r="171" spans="1:5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row>
    <row r="172" spans="1:5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row>
    <row r="173" spans="1:5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row>
    <row r="174" spans="1:5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row>
    <row r="175" spans="1:5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row>
    <row r="176" spans="1:5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row>
    <row r="177" spans="1:5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row>
    <row r="178" spans="1:5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row>
    <row r="179" spans="1:5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row>
    <row r="180" spans="1:5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row>
    <row r="181" spans="1:5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row>
    <row r="182" spans="1:5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row>
    <row r="183" spans="1:5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row>
    <row r="184" spans="1:5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row>
    <row r="185" spans="1:5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row>
    <row r="186" spans="1:5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row>
    <row r="187" spans="1:5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row>
    <row r="188" spans="1:5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row>
    <row r="189" spans="1:5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row>
    <row r="190" spans="1:5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row>
    <row r="191" spans="1:5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row>
    <row r="192" spans="1:5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row>
    <row r="193" spans="1:5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row>
    <row r="194" spans="1:5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row>
    <row r="195" spans="1:5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row>
    <row r="196" spans="1:5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row>
    <row r="197" spans="1:5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row>
    <row r="198" spans="1:5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row>
    <row r="199" spans="1:5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row>
    <row r="200" spans="1:5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row>
    <row r="201" spans="1:5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row>
    <row r="202" spans="1:5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row>
    <row r="203" spans="1:5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row>
    <row r="204" spans="1:5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row>
    <row r="205" spans="1:5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row>
    <row r="206" spans="1:5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row>
    <row r="207" spans="1:5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row>
    <row r="208" spans="1:5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row>
    <row r="209" spans="1:5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row>
    <row r="210" spans="1:5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row>
    <row r="211" spans="1:5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row>
    <row r="212" spans="1:5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row>
    <row r="213" spans="1:5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row>
    <row r="214" spans="1:5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row>
    <row r="215" spans="1:5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row>
    <row r="216" spans="1:5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row>
    <row r="217" spans="1:5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row>
    <row r="218" spans="1:5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row>
    <row r="219" spans="1:5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row>
    <row r="220" spans="1:5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row>
    <row r="221" spans="1:5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row>
    <row r="222" spans="1:5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row>
    <row r="223" spans="1:5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row>
    <row r="224" spans="1:5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row>
    <row r="225" spans="1:5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row>
    <row r="226" spans="1:5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row>
    <row r="227" spans="1:5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row>
    <row r="228" spans="1:5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row>
    <row r="229" spans="1:5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row>
    <row r="230" spans="1:5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row>
    <row r="231" spans="1:5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row>
    <row r="232" spans="1:5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row>
    <row r="233" spans="1:5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row>
    <row r="234" spans="1:5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row>
    <row r="235" spans="1:5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row>
    <row r="236" spans="1:5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row>
    <row r="237" spans="1:5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row>
    <row r="238" spans="1:5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row>
    <row r="239" spans="1:5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row>
    <row r="240" spans="1:5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row>
    <row r="241" spans="1:5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row>
    <row r="242" spans="1:5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row>
    <row r="243" spans="1:5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row>
    <row r="244" spans="1:5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row>
    <row r="245" spans="1:5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row>
    <row r="246" spans="1:5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row>
    <row r="247" spans="1:5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row>
    <row r="248" spans="1:5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row>
    <row r="249" spans="1:5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row>
    <row r="250" spans="1:5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row>
    <row r="251" spans="1:5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row>
    <row r="252" spans="1:5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row>
    <row r="253" spans="1:5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row>
    <row r="254" spans="1:5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row>
    <row r="255" spans="1:5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row>
    <row r="256" spans="1:5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row>
    <row r="257" spans="1:5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row>
    <row r="258" spans="1:5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row>
    <row r="259" spans="1:5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row>
    <row r="260" spans="1:5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row>
    <row r="261" spans="1:5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row>
    <row r="262" spans="1:5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row>
    <row r="263" spans="1:5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row>
    <row r="264" spans="1:5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row>
    <row r="265" spans="1:5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row>
    <row r="266" spans="1:5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row>
    <row r="267" spans="1:5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row>
    <row r="268" spans="1:5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row>
    <row r="269" spans="1:5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row>
    <row r="270" spans="1:5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row>
    <row r="271" spans="1:5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row>
    <row r="272" spans="1:5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row>
    <row r="273" spans="1:5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row>
    <row r="274" spans="1:5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row>
    <row r="275" spans="1:5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row>
    <row r="276" spans="1:5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row>
    <row r="277" spans="1:5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row>
    <row r="278" spans="1:5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row>
    <row r="279" spans="1:5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row>
    <row r="280" spans="1:5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row>
    <row r="281" spans="1:5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row>
    <row r="282" spans="1:5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row>
    <row r="283" spans="1:5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row>
    <row r="284" spans="1:5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row>
    <row r="285" spans="1:5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row>
    <row r="286" spans="1:5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row>
    <row r="287" spans="1:5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row>
    <row r="288" spans="1:5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row>
    <row r="289" spans="1:5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row>
    <row r="290" spans="1:5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row>
    <row r="291" spans="1:5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row>
    <row r="292" spans="1:5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row>
    <row r="293" spans="1:5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row>
    <row r="294" spans="1:5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row>
    <row r="295" spans="1:5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row>
    <row r="296" spans="1:5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row>
    <row r="297" spans="1:5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row>
    <row r="298" spans="1:5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row>
    <row r="299" spans="1:5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row>
    <row r="300" spans="1:5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row>
    <row r="301" spans="1:5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row>
    <row r="302" spans="1:5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row>
    <row r="303" spans="1:5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row>
    <row r="304" spans="1:5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row>
    <row r="305" spans="1:5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row>
    <row r="306" spans="1:5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row>
    <row r="307" spans="1:5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row>
    <row r="308" spans="1:5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row>
    <row r="309" spans="1:5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row>
    <row r="310" spans="1:5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row>
    <row r="311" spans="1:5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row>
    <row r="312" spans="1:5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row>
    <row r="313" spans="1:5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row>
    <row r="314" spans="1:5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row>
    <row r="315" spans="1:5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row>
    <row r="316" spans="1:5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row>
    <row r="317" spans="1:5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row>
    <row r="318" spans="1:5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row>
    <row r="319" spans="1:5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row>
    <row r="320" spans="1:5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row>
    <row r="321" spans="1:5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row>
    <row r="322" spans="1:5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row>
    <row r="323" spans="1:5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row>
    <row r="324" spans="1:5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row>
    <row r="325" spans="1:5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row>
    <row r="326" spans="1:5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row>
    <row r="327" spans="1:5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row>
    <row r="328" spans="1:5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row>
    <row r="329" spans="1:5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row>
    <row r="330" spans="1:5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row>
    <row r="331" spans="1:5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row>
    <row r="332" spans="1:5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row>
    <row r="333" spans="1:5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row>
    <row r="334" spans="1:5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row>
    <row r="335" spans="1:5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row>
    <row r="336" spans="1:5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row>
    <row r="337" spans="1:5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row>
    <row r="338" spans="1:5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row>
    <row r="339" spans="1:5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row>
    <row r="340" spans="1:5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row>
    <row r="341" spans="1:5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row>
    <row r="342" spans="1:5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row>
    <row r="343" spans="1:5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row>
    <row r="344" spans="1:5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row>
    <row r="345" spans="1:5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row>
    <row r="346" spans="1:5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row>
    <row r="347" spans="1:5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row>
    <row r="348" spans="1:5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row>
    <row r="349" spans="1:5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row>
    <row r="350" spans="1:5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row>
    <row r="351" spans="1:5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row>
    <row r="352" spans="1:5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row>
    <row r="353" spans="1:5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row>
    <row r="354" spans="1:5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row>
    <row r="355" spans="1:5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row>
    <row r="356" spans="1:5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row>
    <row r="357" spans="1:5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row>
    <row r="358" spans="1:5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row>
    <row r="359" spans="1:5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row>
    <row r="360" spans="1:5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row>
    <row r="361" spans="1:5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row>
    <row r="362" spans="1:5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row>
    <row r="363" spans="1:5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row>
    <row r="364" spans="1:5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row>
    <row r="365" spans="1:5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row>
    <row r="366" spans="1:5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row>
    <row r="367" spans="1:5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row>
    <row r="368" spans="1:5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row>
    <row r="369" spans="1:5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row>
    <row r="370" spans="1:5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row>
    <row r="371" spans="1:5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row>
    <row r="372" spans="1:5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row>
    <row r="373" spans="1:5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row>
    <row r="374" spans="1:5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row>
    <row r="375" spans="1:5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row>
    <row r="376" spans="1:5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row>
    <row r="377" spans="1:5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row>
    <row r="378" spans="1:5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row>
    <row r="379" spans="1:5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row>
    <row r="380" spans="1:5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row>
    <row r="381" spans="1:5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row>
    <row r="382" spans="1:5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row>
    <row r="383" spans="1:5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row>
    <row r="384" spans="1:5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row>
    <row r="385" spans="1:5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row>
    <row r="386" spans="1:5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row>
    <row r="387" spans="1:5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row>
    <row r="388" spans="1:5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row>
    <row r="389" spans="1:5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row>
    <row r="390" spans="1:5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row>
    <row r="391" spans="1:5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row>
    <row r="392" spans="1:5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row>
    <row r="393" spans="1:5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row>
    <row r="394" spans="1:5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row>
    <row r="395" spans="1:5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row>
    <row r="396" spans="1:5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row>
    <row r="397" spans="1:5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row>
    <row r="398" spans="1:5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row>
    <row r="399" spans="1:5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row>
    <row r="400" spans="1:5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row>
    <row r="401" spans="1:5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row>
    <row r="402" spans="1:5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row>
    <row r="403" spans="1:5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row>
    <row r="404" spans="1:5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row>
    <row r="405" spans="1:5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row>
    <row r="406" spans="1:5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row>
    <row r="407" spans="1:5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row>
    <row r="408" spans="1:5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row>
    <row r="409" spans="1:5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row>
    <row r="410" spans="1:5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row>
    <row r="411" spans="1:5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row>
    <row r="412" spans="1:5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row>
    <row r="413" spans="1:5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row>
    <row r="414" spans="1:5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row>
    <row r="415" spans="1:5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row>
    <row r="416" spans="1:5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row>
    <row r="417" spans="1:5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row>
    <row r="418" spans="1:5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row>
    <row r="419" spans="1:5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row>
    <row r="420" spans="1:5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row>
    <row r="421" spans="1:5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row>
    <row r="422" spans="1:5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row>
    <row r="423" spans="1:5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row>
    <row r="424" spans="1:5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row>
    <row r="425" spans="1:5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row>
    <row r="426" spans="1:5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row>
    <row r="427" spans="1:5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row>
    <row r="428" spans="1:5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row>
    <row r="429" spans="1:5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row>
    <row r="430" spans="1:5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row>
    <row r="431" spans="1:5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row>
    <row r="432" spans="1:5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row>
    <row r="433" spans="1:5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row>
    <row r="434" spans="1:5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row>
    <row r="435" spans="1:5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row>
    <row r="436" spans="1:5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row>
    <row r="437" spans="1:5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row>
    <row r="438" spans="1:5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row>
    <row r="439" spans="1:5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row>
    <row r="440" spans="1:5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row>
    <row r="441" spans="1:5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row>
    <row r="442" spans="1:5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row>
    <row r="443" spans="1:5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row>
    <row r="444" spans="1:5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row>
    <row r="445" spans="1:5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row>
    <row r="446" spans="1:5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row>
    <row r="447" spans="1:5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row>
    <row r="448" spans="1:5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row>
    <row r="449" spans="1:5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row>
    <row r="450" spans="1:5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row>
    <row r="451" spans="1:5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row>
    <row r="452" spans="1:5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row>
    <row r="453" spans="1:5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row>
    <row r="454" spans="1:5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row>
    <row r="455" spans="1:5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row>
    <row r="456" spans="1:5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row>
    <row r="457" spans="1:5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row>
    <row r="458" spans="1:5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row>
    <row r="459" spans="1:5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row>
    <row r="460" spans="1:5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row>
    <row r="461" spans="1:5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row>
    <row r="462" spans="1:5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row>
    <row r="463" spans="1:5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row>
    <row r="464" spans="1:5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row>
    <row r="465" spans="1:5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row>
    <row r="466" spans="1:5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row>
    <row r="467" spans="1:5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row>
    <row r="468" spans="1:5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row>
    <row r="469" spans="1:5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row>
    <row r="470" spans="1:5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row>
    <row r="471" spans="1:5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row>
    <row r="472" spans="1:5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row>
    <row r="473" spans="1:5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row>
    <row r="474" spans="1:5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row>
    <row r="475" spans="1:5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row>
    <row r="476" spans="1:5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row>
    <row r="477" spans="1:5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row>
    <row r="478" spans="1:5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row>
    <row r="479" spans="1:5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row>
    <row r="480" spans="1:5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row>
    <row r="481" spans="1:5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row>
    <row r="482" spans="1:5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row>
    <row r="483" spans="1:5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row>
    <row r="484" spans="1:5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row>
    <row r="485" spans="1:5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row>
    <row r="486" spans="1:5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row>
    <row r="487" spans="1:5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row>
    <row r="488" spans="1:5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row>
    <row r="489" spans="1:5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row>
    <row r="490" spans="1:5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row>
    <row r="491" spans="1:5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row>
    <row r="492" spans="1:5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row>
    <row r="493" spans="1:5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row>
    <row r="494" spans="1:5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row>
    <row r="495" spans="1:5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row>
    <row r="496" spans="1:5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row>
    <row r="497" spans="1:5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row>
    <row r="498" spans="1:5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row>
    <row r="499" spans="1:5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row>
    <row r="500" spans="1:5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row>
    <row r="501" spans="1:5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row>
    <row r="502" spans="1:5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row>
    <row r="503" spans="1:5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row>
    <row r="504" spans="1:5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row>
    <row r="505" spans="1:5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row>
    <row r="506" spans="1:5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row>
    <row r="507" spans="1:5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row>
    <row r="508" spans="1:5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row>
    <row r="509" spans="1:5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row>
    <row r="510" spans="1:5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row>
    <row r="511" spans="1:5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row>
    <row r="512" spans="1:5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row>
    <row r="513" spans="1:5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row>
    <row r="514" spans="1:5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row>
    <row r="515" spans="1:5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row>
    <row r="516" spans="1:5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row>
    <row r="517" spans="1:5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row>
    <row r="518" spans="1:5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row>
    <row r="519" spans="1:5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row>
    <row r="520" spans="1:5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row>
    <row r="521" spans="1:5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row>
    <row r="522" spans="1:5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row>
    <row r="523" spans="1:5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row>
    <row r="524" spans="1:5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row>
    <row r="525" spans="1:5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row>
    <row r="526" spans="1:5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row>
    <row r="527" spans="1:5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row>
    <row r="528" spans="1:5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row>
    <row r="529" spans="1:5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row>
    <row r="530" spans="1:5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row>
    <row r="531" spans="1:5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row>
    <row r="532" spans="1:5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row>
    <row r="533" spans="1:5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row>
    <row r="534" spans="1:5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row>
    <row r="535" spans="1:5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row>
    <row r="536" spans="1:5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row>
    <row r="537" spans="1:5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row>
    <row r="538" spans="1:5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row>
    <row r="539" spans="1:5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row>
    <row r="540" spans="1:5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row>
    <row r="541" spans="1:5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row>
    <row r="542" spans="1:5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row>
    <row r="543" spans="1:5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row>
    <row r="544" spans="1:5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row>
    <row r="545" spans="1:5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row>
    <row r="546" spans="1:5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row>
    <row r="547" spans="1:5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row>
    <row r="548" spans="1:5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row>
    <row r="549" spans="1:5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row>
    <row r="550" spans="1:5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row>
    <row r="551" spans="1:5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row>
    <row r="552" spans="1:5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row>
    <row r="553" spans="1:5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row>
    <row r="554" spans="1:5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row>
    <row r="555" spans="1:5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row>
    <row r="556" spans="1:5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row>
    <row r="557" spans="1:5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row>
    <row r="558" spans="1:5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row>
    <row r="559" spans="1:5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row>
    <row r="560" spans="1:5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row>
    <row r="561" spans="1:5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row>
    <row r="562" spans="1:5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row>
    <row r="563" spans="1:5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row>
    <row r="564" spans="1:5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row>
    <row r="565" spans="1:5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row>
    <row r="566" spans="1:5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row>
    <row r="567" spans="1:5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row>
    <row r="568" spans="1:5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row>
    <row r="569" spans="1:5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row>
    <row r="570" spans="1:5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row>
    <row r="571" spans="1:5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row>
    <row r="572" spans="1:5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row>
    <row r="573" spans="1:5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row>
    <row r="574" spans="1:5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row>
    <row r="575" spans="1:5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row>
    <row r="576" spans="1:5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row>
    <row r="577" spans="1:5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row>
    <row r="578" spans="1:5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row>
    <row r="579" spans="1:5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row>
    <row r="580" spans="1:5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row>
    <row r="581" spans="1:5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row>
    <row r="582" spans="1:5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row>
    <row r="583" spans="1:5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row>
    <row r="584" spans="1:5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row>
    <row r="585" spans="1:5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row>
    <row r="586" spans="1:5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row>
    <row r="587" spans="1:5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row>
    <row r="588" spans="1:5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row>
    <row r="589" spans="1:5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row>
    <row r="590" spans="1:5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row>
    <row r="591" spans="1:5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row>
    <row r="592" spans="1:5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row>
    <row r="593" spans="1:5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row>
    <row r="594" spans="1:5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row>
    <row r="595" spans="1:5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row>
    <row r="596" spans="1:5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row>
    <row r="597" spans="1:5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row>
    <row r="598" spans="1:5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row>
    <row r="599" spans="1:5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row>
    <row r="600" spans="1:5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row>
    <row r="601" spans="1:5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row>
    <row r="602" spans="1:5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row>
    <row r="603" spans="1:5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row>
    <row r="604" spans="1:5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row>
    <row r="605" spans="1:5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row>
    <row r="606" spans="1:5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row>
    <row r="607" spans="1:5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row>
    <row r="608" spans="1:5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row>
    <row r="609" spans="1:5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row>
    <row r="610" spans="1:5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row>
    <row r="611" spans="1:5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row>
    <row r="612" spans="1:5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row>
    <row r="613" spans="1:5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row>
    <row r="614" spans="1:5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row>
    <row r="615" spans="1:5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row>
    <row r="616" spans="1:5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row>
    <row r="617" spans="1:5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row>
    <row r="618" spans="1:5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row>
    <row r="619" spans="1:5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row>
    <row r="620" spans="1:5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row>
    <row r="621" spans="1:5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row>
    <row r="622" spans="1:5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row>
    <row r="623" spans="1:5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row>
    <row r="624" spans="1:5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row>
    <row r="625" spans="1:5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row>
    <row r="626" spans="1:5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row>
    <row r="627" spans="1:5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row>
    <row r="628" spans="1:5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row>
    <row r="629" spans="1:5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row>
    <row r="630" spans="1:5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row>
    <row r="631" spans="1:5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row>
    <row r="632" spans="1:5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row>
    <row r="633" spans="1:5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row>
    <row r="634" spans="1:5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row>
    <row r="635" spans="1:5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row>
    <row r="636" spans="1:5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row>
    <row r="637" spans="1:5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row>
    <row r="638" spans="1:5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row>
    <row r="639" spans="1:5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row>
    <row r="640" spans="1:5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row>
    <row r="641" spans="1:5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row>
    <row r="642" spans="1:5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row>
    <row r="643" spans="1:5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row>
    <row r="644" spans="1:5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row>
    <row r="645" spans="1:5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row>
    <row r="646" spans="1:5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row>
    <row r="647" spans="1:5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row>
    <row r="648" spans="1:5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row>
    <row r="649" spans="1:5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row>
    <row r="650" spans="1:5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row>
    <row r="651" spans="1:5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row>
    <row r="652" spans="1:5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row>
    <row r="653" spans="1:5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row>
    <row r="654" spans="1:5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row>
    <row r="655" spans="1:5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row>
    <row r="656" spans="1:5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row>
    <row r="657" spans="1:5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row>
    <row r="658" spans="1:5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row>
    <row r="659" spans="1:5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row>
    <row r="660" spans="1:5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row>
    <row r="661" spans="1:5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row>
    <row r="662" spans="1:5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row>
    <row r="663" spans="1:5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row>
    <row r="664" spans="1:5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row>
    <row r="665" spans="1:5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row>
    <row r="666" spans="1:5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row>
    <row r="667" spans="1:5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row>
    <row r="668" spans="1:5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row>
    <row r="669" spans="1:5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row>
    <row r="670" spans="1:5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row>
    <row r="671" spans="1:5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row>
    <row r="672" spans="1:5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row>
    <row r="673" spans="1:5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row>
    <row r="674" spans="1:5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row>
    <row r="675" spans="1:5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row>
    <row r="676" spans="1:5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row>
    <row r="677" spans="1:5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row>
    <row r="678" spans="1:5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row>
    <row r="679" spans="1:5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row>
    <row r="680" spans="1:5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row>
    <row r="681" spans="1:5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row>
    <row r="682" spans="1:5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row>
    <row r="683" spans="1:5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row>
    <row r="684" spans="1:5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row>
    <row r="685" spans="1:5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row>
    <row r="686" spans="1:5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row>
    <row r="687" spans="1:5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row>
    <row r="688" spans="1:5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row>
    <row r="689" spans="1:5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row>
    <row r="690" spans="1:5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row>
    <row r="691" spans="1:5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row>
    <row r="692" spans="1:5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row>
    <row r="693" spans="1:5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row>
    <row r="694" spans="1:5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row>
    <row r="695" spans="1:5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row>
    <row r="696" spans="1:5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row>
    <row r="697" spans="1:5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row>
    <row r="698" spans="1:5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row>
    <row r="699" spans="1:5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row>
    <row r="700" spans="1:5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row>
    <row r="701" spans="1:5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row>
    <row r="702" spans="1:5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row>
    <row r="703" spans="1:5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row>
    <row r="704" spans="1:5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row>
    <row r="705" spans="1:5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row>
    <row r="706" spans="1:5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row>
    <row r="707" spans="1:5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row>
    <row r="708" spans="1:5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row>
    <row r="709" spans="1:5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row>
    <row r="710" spans="1:5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row>
    <row r="711" spans="1:5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row>
    <row r="712" spans="1:5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row>
    <row r="713" spans="1:5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row>
    <row r="714" spans="1:5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row>
    <row r="715" spans="1:5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row>
    <row r="716" spans="1:5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row>
    <row r="717" spans="1:5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row>
    <row r="718" spans="1:5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row>
    <row r="719" spans="1:5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row>
    <row r="720" spans="1:5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row>
    <row r="721" spans="1:5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row>
    <row r="722" spans="1:5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row>
    <row r="723" spans="1:5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row>
    <row r="724" spans="1:5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row>
    <row r="725" spans="1:5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row>
    <row r="726" spans="1:5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row>
    <row r="727" spans="1:5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row>
    <row r="728" spans="1:5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row>
    <row r="729" spans="1:5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row>
    <row r="730" spans="1:5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row>
    <row r="731" spans="1:5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row>
    <row r="732" spans="1:5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row>
    <row r="733" spans="1:5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row>
    <row r="734" spans="1:5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row>
    <row r="735" spans="1:5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row>
    <row r="736" spans="1:5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row>
    <row r="737" spans="1:5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row>
    <row r="738" spans="1:5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row>
    <row r="739" spans="1:5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row>
    <row r="740" spans="1:5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row>
    <row r="741" spans="1:5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row>
    <row r="742" spans="1:5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row>
    <row r="743" spans="1:5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row>
    <row r="744" spans="1:5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row>
    <row r="745" spans="1:5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row>
    <row r="746" spans="1:5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row>
    <row r="747" spans="1:5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row>
    <row r="748" spans="1:5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row>
    <row r="749" spans="1:5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row>
    <row r="750" spans="1:5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row>
    <row r="751" spans="1:5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row>
    <row r="752" spans="1:5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row>
    <row r="753" spans="1:5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row>
    <row r="754" spans="1:5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row>
    <row r="755" spans="1:5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row>
    <row r="756" spans="1:5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row>
    <row r="757" spans="1:5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row>
    <row r="758" spans="1:5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row>
    <row r="759" spans="1:5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row>
    <row r="760" spans="1:5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row>
    <row r="761" spans="1:5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row>
    <row r="762" spans="1:5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row>
    <row r="763" spans="1:5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row>
    <row r="764" spans="1:5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row>
    <row r="765" spans="1:5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row>
    <row r="766" spans="1:5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row>
    <row r="767" spans="1:5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row>
    <row r="768" spans="1:5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row>
    <row r="769" spans="1:5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row>
    <row r="770" spans="1:5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row>
    <row r="771" spans="1:5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row>
    <row r="772" spans="1:5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row>
    <row r="773" spans="1:5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row>
    <row r="774" spans="1:5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row>
    <row r="775" spans="1:5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row>
    <row r="776" spans="1:5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row>
    <row r="777" spans="1:5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row>
    <row r="778" spans="1:5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row>
    <row r="779" spans="1:5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row>
    <row r="780" spans="1:5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row>
    <row r="781" spans="1:5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row>
    <row r="782" spans="1:5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row>
    <row r="783" spans="1:5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row>
    <row r="784" spans="1:5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row>
    <row r="785" spans="1:5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row>
    <row r="786" spans="1:5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row>
    <row r="787" spans="1:5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row>
    <row r="788" spans="1:5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row>
    <row r="789" spans="1:5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row>
    <row r="790" spans="1:5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row>
    <row r="791" spans="1:5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row>
    <row r="792" spans="1:5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row>
    <row r="793" spans="1:5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row>
    <row r="794" spans="1:5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row>
    <row r="795" spans="1:5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row>
    <row r="796" spans="1:5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row>
    <row r="797" spans="1:5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row>
    <row r="798" spans="1:5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row>
    <row r="799" spans="1:5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row>
    <row r="800" spans="1:5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row>
    <row r="801" spans="1:5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row>
    <row r="802" spans="1:5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row>
    <row r="803" spans="1:5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row>
    <row r="804" spans="1:5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row>
    <row r="805" spans="1:5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row>
    <row r="806" spans="1:5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row>
    <row r="807" spans="1:5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row>
    <row r="808" spans="1:5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row>
    <row r="809" spans="1:5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row>
    <row r="810" spans="1:5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row>
    <row r="811" spans="1:5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row>
    <row r="812" spans="1:5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row>
    <row r="813" spans="1:5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row>
    <row r="814" spans="1:5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row>
    <row r="815" spans="1:5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row>
    <row r="816" spans="1:5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row>
    <row r="817" spans="1:5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row>
    <row r="818" spans="1:5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row>
    <row r="819" spans="1:5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row>
    <row r="820" spans="1:5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row>
    <row r="821" spans="1:5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row>
    <row r="822" spans="1:5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row>
    <row r="823" spans="1:5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row>
    <row r="824" spans="1:5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row>
    <row r="825" spans="1:5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row>
    <row r="826" spans="1:5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row>
    <row r="827" spans="1:5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row>
    <row r="828" spans="1:5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row>
    <row r="829" spans="1:5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row>
    <row r="830" spans="1:5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row>
    <row r="831" spans="1:5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row>
    <row r="832" spans="1:5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row>
    <row r="833" spans="1:5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row>
    <row r="834" spans="1:5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row>
    <row r="835" spans="1:5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row>
    <row r="836" spans="1:5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row>
    <row r="837" spans="1:5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row>
    <row r="838" spans="1:5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row>
    <row r="839" spans="1:5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row>
    <row r="840" spans="1:5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row>
    <row r="841" spans="1:5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row>
    <row r="842" spans="1:5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row>
    <row r="843" spans="1:5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row>
    <row r="844" spans="1:5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row>
    <row r="845" spans="1:5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row>
    <row r="846" spans="1:5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row>
    <row r="847" spans="1:5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row>
    <row r="848" spans="1:5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row>
    <row r="849" spans="1:5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row>
    <row r="850" spans="1:5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row>
    <row r="851" spans="1:5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row>
    <row r="852" spans="1:5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row>
    <row r="853" spans="1:5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row>
    <row r="854" spans="1:5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row>
    <row r="855" spans="1:5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row>
    <row r="856" spans="1:5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row>
    <row r="857" spans="1:5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row>
    <row r="858" spans="1:5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row>
    <row r="859" spans="1:5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row>
    <row r="860" spans="1:5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row>
    <row r="861" spans="1:5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row>
    <row r="862" spans="1:5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row>
    <row r="863" spans="1:5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row>
    <row r="864" spans="1:5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row>
    <row r="865" spans="1:5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row>
    <row r="866" spans="1:5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row>
    <row r="867" spans="1:5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row>
    <row r="868" spans="1:5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row>
    <row r="869" spans="1:5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row>
    <row r="870" spans="1:5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row>
    <row r="871" spans="1:5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row>
    <row r="872" spans="1:5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row>
    <row r="873" spans="1:5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row>
    <row r="874" spans="1:5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row>
    <row r="875" spans="1:5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row>
    <row r="876" spans="1:5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row>
    <row r="877" spans="1:5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row>
    <row r="878" spans="1:5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row>
    <row r="879" spans="1:5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row>
    <row r="880" spans="1:5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row>
    <row r="881" spans="1:5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row>
    <row r="882" spans="1:5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row>
    <row r="883" spans="1:5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row>
    <row r="884" spans="1:5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row>
    <row r="885" spans="1:5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row>
    <row r="886" spans="1:5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row>
    <row r="887" spans="1:5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row>
    <row r="888" spans="1:5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row>
    <row r="889" spans="1:5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row>
    <row r="890" spans="1:5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row>
    <row r="891" spans="1:5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row>
    <row r="892" spans="1:5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row>
    <row r="893" spans="1:5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row>
    <row r="894" spans="1:5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row>
    <row r="895" spans="1:5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row>
    <row r="896" spans="1:5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row>
    <row r="897" spans="1:5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row>
    <row r="898" spans="1:5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row>
    <row r="899" spans="1:5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row>
    <row r="900" spans="1:5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row>
    <row r="901" spans="1:5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row>
    <row r="902" spans="1:5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row>
    <row r="903" spans="1:5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row>
    <row r="904" spans="1:5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row>
    <row r="905" spans="1:5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row>
    <row r="906" spans="1:5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row>
    <row r="907" spans="1:5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row>
    <row r="908" spans="1:5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row>
    <row r="909" spans="1:5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row>
    <row r="910" spans="1:5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row>
    <row r="911" spans="1:5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row>
    <row r="912" spans="1:5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row>
    <row r="913" spans="1:5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row>
    <row r="914" spans="1:5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row>
    <row r="915" spans="1:5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row>
    <row r="916" spans="1:5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row>
    <row r="917" spans="1:5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row>
    <row r="918" spans="1:5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row>
    <row r="919" spans="1:5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row>
    <row r="920" spans="1:5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row>
    <row r="921" spans="1:5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row>
    <row r="922" spans="1:5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row>
    <row r="923" spans="1:5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row>
    <row r="924" spans="1:5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row>
    <row r="925" spans="1:5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row>
    <row r="926" spans="1:5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row>
    <row r="927" spans="1:5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row>
    <row r="928" spans="1:5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row>
    <row r="929" spans="1:5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row>
    <row r="930" spans="1:5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row>
    <row r="931" spans="1:5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row>
    <row r="932" spans="1:5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row>
    <row r="933" spans="1:5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row>
    <row r="934" spans="1:5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row>
    <row r="935" spans="1:5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row>
    <row r="936" spans="1:5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row>
    <row r="937" spans="1:5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row>
    <row r="938" spans="1:5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row>
    <row r="939" spans="1:5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row>
    <row r="940" spans="1:5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row>
    <row r="941" spans="1:5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row>
    <row r="942" spans="1:5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row>
    <row r="943" spans="1:5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row>
    <row r="944" spans="1:5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row>
    <row r="945" spans="1:5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row>
    <row r="946" spans="1:5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row>
    <row r="947" spans="1:5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row>
    <row r="948" spans="1:5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row>
    <row r="949" spans="1:5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row>
    <row r="950" spans="1:5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row>
    <row r="951" spans="1:5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row>
    <row r="952" spans="1:5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row>
    <row r="953" spans="1:5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row>
    <row r="954" spans="1:5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row>
    <row r="955" spans="1:5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row>
    <row r="956" spans="1:5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row>
    <row r="957" spans="1:5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row>
    <row r="958" spans="1:5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row>
    <row r="959" spans="1:5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row>
    <row r="960" spans="1:5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row>
    <row r="961" spans="1:5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row>
    <row r="962" spans="1:5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row>
    <row r="963" spans="1:5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row>
    <row r="964" spans="1:5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row>
    <row r="965" spans="1:5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row>
    <row r="966" spans="1:5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row>
    <row r="967" spans="1:5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row>
    <row r="968" spans="1:5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row>
    <row r="969" spans="1:5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row>
    <row r="970" spans="1:5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row>
    <row r="971" spans="1:5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row>
    <row r="972" spans="1:5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row>
    <row r="973" spans="1:5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row>
    <row r="974" spans="1:5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row>
    <row r="975" spans="1:5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row>
    <row r="976" spans="1:5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row>
    <row r="977" spans="1:5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row>
    <row r="978" spans="1:5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row>
    <row r="979" spans="1:5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row>
    <row r="980" spans="1:5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row>
    <row r="981" spans="1:5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row>
    <row r="982" spans="1:5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row>
    <row r="983" spans="1:5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row>
    <row r="984" spans="1:5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row>
    <row r="985" spans="1:5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row>
    <row r="986" spans="1:5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row>
    <row r="987" spans="1:5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row>
    <row r="988" spans="1:5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row>
    <row r="989" spans="1:5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row>
    <row r="990" spans="1:5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row>
    <row r="991" spans="1:5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row>
    <row r="992" spans="1:5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row>
    <row r="993" spans="1:5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row>
    <row r="994" spans="1:5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row>
    <row r="995" spans="1:5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row>
    <row r="996" spans="1:5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row>
    <row r="997" spans="1:5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row>
    <row r="998" spans="1:5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row>
    <row r="999" spans="1:5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row>
    <row r="1000" spans="1:5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row>
    <row r="1001" spans="1:51"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row>
    <row r="1002" spans="1:51" x14ac:dyDescent="0.2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row>
    <row r="1003" spans="1:51" x14ac:dyDescent="0.25">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row>
    <row r="1004" spans="1:51" x14ac:dyDescent="0.25">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row>
    <row r="1005" spans="1:51" x14ac:dyDescent="0.25">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row>
    <row r="1006" spans="1:51" x14ac:dyDescent="0.25">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row>
    <row r="1007" spans="1:51" x14ac:dyDescent="0.25">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row>
    <row r="1008" spans="1:51" x14ac:dyDescent="0.25">
      <c r="A1008" s="2"/>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row>
    <row r="1009" spans="1:51" x14ac:dyDescent="0.25">
      <c r="A1009" s="2"/>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row>
    <row r="1010" spans="1:51" x14ac:dyDescent="0.25">
      <c r="A1010" s="2"/>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row>
    <row r="1011" spans="1:51" x14ac:dyDescent="0.25">
      <c r="A1011" s="2"/>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row>
    <row r="1012" spans="1:51" x14ac:dyDescent="0.25">
      <c r="A1012" s="2"/>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row>
    <row r="1013" spans="1:51" x14ac:dyDescent="0.25">
      <c r="A1013" s="2"/>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row>
    <row r="1014" spans="1:51" x14ac:dyDescent="0.25">
      <c r="A1014" s="2"/>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row>
    <row r="1015" spans="1:51" x14ac:dyDescent="0.25">
      <c r="A1015" s="2"/>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row>
    <row r="1016" spans="1:51" x14ac:dyDescent="0.25">
      <c r="A1016" s="2"/>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row>
    <row r="1017" spans="1:51" x14ac:dyDescent="0.25">
      <c r="A1017" s="2"/>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row>
    <row r="1018" spans="1:51" x14ac:dyDescent="0.25">
      <c r="A1018" s="2"/>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row>
    <row r="1019" spans="1:51" x14ac:dyDescent="0.25">
      <c r="A1019" s="2"/>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row>
    <row r="1020" spans="1:51" x14ac:dyDescent="0.25">
      <c r="A1020" s="2"/>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row>
    <row r="1021" spans="1:51" x14ac:dyDescent="0.25">
      <c r="A1021" s="2"/>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row>
    <row r="1022" spans="1:51" x14ac:dyDescent="0.25">
      <c r="A1022" s="2"/>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row>
    <row r="1023" spans="1:51" x14ac:dyDescent="0.25">
      <c r="A1023" s="2"/>
      <c r="B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row>
    <row r="1024" spans="1:51" x14ac:dyDescent="0.25">
      <c r="A1024" s="2"/>
      <c r="B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row>
    <row r="1025" spans="1:51" x14ac:dyDescent="0.25">
      <c r="A1025" s="2"/>
      <c r="B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row>
    <row r="1026" spans="1:51" x14ac:dyDescent="0.25">
      <c r="A1026" s="2"/>
      <c r="B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row>
    <row r="1027" spans="1:51" x14ac:dyDescent="0.25">
      <c r="A1027" s="2"/>
      <c r="B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row>
    <row r="1028" spans="1:51" x14ac:dyDescent="0.25">
      <c r="A1028" s="2"/>
      <c r="B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row>
    <row r="1029" spans="1:51" x14ac:dyDescent="0.25">
      <c r="A1029" s="2"/>
      <c r="B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row>
    <row r="1030" spans="1:51" x14ac:dyDescent="0.25">
      <c r="A1030" s="2"/>
      <c r="B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row>
    <row r="1031" spans="1:51" x14ac:dyDescent="0.25">
      <c r="A1031" s="2"/>
      <c r="B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row>
    <row r="1032" spans="1:51" x14ac:dyDescent="0.25">
      <c r="A1032" s="2"/>
      <c r="B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row>
    <row r="1033" spans="1:51" x14ac:dyDescent="0.25">
      <c r="A1033" s="2"/>
      <c r="B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row>
    <row r="1034" spans="1:51" x14ac:dyDescent="0.25">
      <c r="A1034" s="2"/>
      <c r="B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row>
    <row r="1035" spans="1:51" x14ac:dyDescent="0.25">
      <c r="A1035" s="2"/>
      <c r="B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row>
    <row r="1036" spans="1:51" x14ac:dyDescent="0.25">
      <c r="A1036" s="2"/>
      <c r="B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row>
    <row r="1037" spans="1:51" x14ac:dyDescent="0.25">
      <c r="A1037" s="2"/>
      <c r="B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row>
    <row r="1038" spans="1:51" x14ac:dyDescent="0.25">
      <c r="A1038" s="2"/>
      <c r="B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row>
    <row r="1039" spans="1:51" x14ac:dyDescent="0.25">
      <c r="A1039" s="2"/>
      <c r="B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row>
    <row r="1040" spans="1:51" x14ac:dyDescent="0.25">
      <c r="A1040" s="2"/>
      <c r="B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row>
    <row r="1041" spans="1:51" x14ac:dyDescent="0.25">
      <c r="A1041" s="2"/>
      <c r="B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row>
    <row r="1042" spans="1:51" x14ac:dyDescent="0.25">
      <c r="A1042" s="2"/>
      <c r="B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row>
    <row r="1043" spans="1:51" x14ac:dyDescent="0.25">
      <c r="A1043" s="2"/>
      <c r="B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row>
    <row r="1044" spans="1:51" x14ac:dyDescent="0.25">
      <c r="A1044" s="2"/>
      <c r="B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row>
    <row r="1045" spans="1:51" x14ac:dyDescent="0.25">
      <c r="A1045" s="2"/>
      <c r="B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row>
    <row r="1046" spans="1:51" x14ac:dyDescent="0.25">
      <c r="A1046" s="2"/>
      <c r="B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row>
    <row r="1047" spans="1:51" x14ac:dyDescent="0.25">
      <c r="A1047" s="2"/>
      <c r="B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row>
    <row r="1048" spans="1:51" x14ac:dyDescent="0.25">
      <c r="A1048" s="2"/>
      <c r="B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row>
    <row r="1049" spans="1:51" x14ac:dyDescent="0.25">
      <c r="A1049" s="2"/>
      <c r="B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row>
    <row r="1050" spans="1:51" x14ac:dyDescent="0.25">
      <c r="A1050" s="2"/>
      <c r="B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row>
    <row r="1051" spans="1:51" x14ac:dyDescent="0.25">
      <c r="A1051" s="2"/>
      <c r="B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row>
    <row r="1052" spans="1:51" x14ac:dyDescent="0.25">
      <c r="A1052" s="2"/>
      <c r="B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row>
    <row r="1053" spans="1:51" x14ac:dyDescent="0.25">
      <c r="A1053" s="2"/>
      <c r="B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row>
    <row r="1054" spans="1:51" x14ac:dyDescent="0.25">
      <c r="A1054" s="2"/>
      <c r="B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row>
    <row r="1055" spans="1:51" x14ac:dyDescent="0.25">
      <c r="A1055" s="2"/>
      <c r="B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row>
    <row r="1056" spans="1:51" x14ac:dyDescent="0.25">
      <c r="A1056" s="2"/>
      <c r="B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row>
    <row r="1057" spans="1:51" x14ac:dyDescent="0.25">
      <c r="A1057" s="2"/>
      <c r="B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row>
    <row r="1058" spans="1:51" x14ac:dyDescent="0.25">
      <c r="A1058" s="2"/>
      <c r="B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row>
    <row r="1059" spans="1:51" x14ac:dyDescent="0.25">
      <c r="A1059" s="2"/>
      <c r="B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row>
    <row r="1060" spans="1:51" x14ac:dyDescent="0.25">
      <c r="A1060" s="2"/>
      <c r="B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row>
    <row r="1061" spans="1:51" x14ac:dyDescent="0.25">
      <c r="A1061" s="2"/>
      <c r="B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row>
    <row r="1062" spans="1:51" x14ac:dyDescent="0.25">
      <c r="A1062" s="2"/>
      <c r="B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row>
    <row r="1063" spans="1:51" x14ac:dyDescent="0.25">
      <c r="A1063" s="2"/>
      <c r="B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row>
    <row r="1064" spans="1:51" x14ac:dyDescent="0.25">
      <c r="A1064" s="2"/>
      <c r="B1064" s="2"/>
      <c r="C1064" s="2"/>
      <c r="D1064" s="2"/>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row>
    <row r="1065" spans="1:51" x14ac:dyDescent="0.25">
      <c r="A1065" s="2"/>
      <c r="B1065" s="2"/>
      <c r="C1065" s="2"/>
      <c r="D1065" s="2"/>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row>
    <row r="1066" spans="1:51" x14ac:dyDescent="0.25">
      <c r="A1066" s="2"/>
      <c r="B1066" s="2"/>
      <c r="C1066" s="2"/>
      <c r="D1066" s="2"/>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row>
    <row r="1067" spans="1:51" x14ac:dyDescent="0.25">
      <c r="A1067" s="2"/>
      <c r="B1067" s="2"/>
      <c r="C1067" s="2"/>
      <c r="D1067" s="2"/>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row>
    <row r="1068" spans="1:51" x14ac:dyDescent="0.25">
      <c r="A1068" s="2"/>
      <c r="B1068" s="2"/>
      <c r="C1068" s="2"/>
      <c r="D1068" s="2"/>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row>
    <row r="1069" spans="1:51" x14ac:dyDescent="0.25">
      <c r="A1069" s="2"/>
      <c r="B1069" s="2"/>
      <c r="C1069" s="2"/>
      <c r="D1069" s="2"/>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row>
  </sheetData>
  <mergeCells count="13">
    <mergeCell ref="C13:H13"/>
    <mergeCell ref="C14:H14"/>
    <mergeCell ref="C5:H5"/>
    <mergeCell ref="C7:H7"/>
    <mergeCell ref="C8:H9"/>
    <mergeCell ref="C10:H10"/>
    <mergeCell ref="C11:H11"/>
    <mergeCell ref="C12:H12"/>
    <mergeCell ref="A4:C4"/>
    <mergeCell ref="E4:F4"/>
    <mergeCell ref="I4:J4"/>
    <mergeCell ref="A2:J3"/>
    <mergeCell ref="A1:J1"/>
  </mergeCells>
  <pageMargins left="0.7" right="0.7" top="0.75" bottom="0.75" header="0.3" footer="0.3"/>
  <pageSetup scale="3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2F92"/>
  </sheetPr>
  <dimension ref="A1:AY1075"/>
  <sheetViews>
    <sheetView view="pageBreakPreview" topLeftCell="A7" zoomScale="57" zoomScaleNormal="60" zoomScaleSheetLayoutView="57" workbookViewId="0">
      <selection activeCell="M30" sqref="M30"/>
    </sheetView>
  </sheetViews>
  <sheetFormatPr baseColWidth="10" defaultColWidth="11" defaultRowHeight="15.75" x14ac:dyDescent="0.25"/>
  <cols>
    <col min="1" max="1" width="4.875" customWidth="1"/>
    <col min="2" max="2" width="2.5" customWidth="1"/>
    <col min="3" max="3" width="36.875" customWidth="1"/>
    <col min="4" max="4" width="37.625" customWidth="1"/>
    <col min="5" max="5" width="50.875" customWidth="1"/>
    <col min="6" max="6" width="18.5" customWidth="1"/>
    <col min="7" max="7" width="15.875" customWidth="1"/>
    <col min="8" max="8" width="29" customWidth="1"/>
    <col min="9" max="9" width="2.625" customWidth="1"/>
    <col min="10" max="10" width="4.5" customWidth="1"/>
  </cols>
  <sheetData>
    <row r="1" spans="1:50" ht="102" customHeight="1" x14ac:dyDescent="0.25">
      <c r="A1" s="302"/>
      <c r="B1" s="303"/>
      <c r="C1" s="303"/>
      <c r="D1" s="303"/>
      <c r="E1" s="303"/>
      <c r="F1" s="303"/>
      <c r="G1" s="303"/>
      <c r="H1" s="303"/>
      <c r="I1" s="303"/>
      <c r="J1" s="304"/>
      <c r="K1" s="240"/>
      <c r="L1" s="237"/>
      <c r="M1" s="237"/>
      <c r="N1" s="137"/>
    </row>
    <row r="2" spans="1:50" ht="26.25" customHeight="1" x14ac:dyDescent="0.25">
      <c r="A2" s="296" t="s">
        <v>412</v>
      </c>
      <c r="B2" s="297"/>
      <c r="C2" s="297"/>
      <c r="D2" s="297"/>
      <c r="E2" s="297"/>
      <c r="F2" s="297"/>
      <c r="G2" s="297"/>
      <c r="H2" s="297"/>
      <c r="I2" s="297"/>
      <c r="J2" s="298"/>
      <c r="K2" s="238"/>
      <c r="L2" s="238"/>
      <c r="M2" s="238"/>
      <c r="N2" s="137"/>
    </row>
    <row r="3" spans="1:50" ht="36" customHeight="1" x14ac:dyDescent="0.25">
      <c r="A3" s="299"/>
      <c r="B3" s="300"/>
      <c r="C3" s="300"/>
      <c r="D3" s="300"/>
      <c r="E3" s="300"/>
      <c r="F3" s="300"/>
      <c r="G3" s="300"/>
      <c r="H3" s="300"/>
      <c r="I3" s="300"/>
      <c r="J3" s="301"/>
      <c r="K3" s="238"/>
      <c r="L3" s="238"/>
      <c r="M3" s="238"/>
      <c r="N3" s="137"/>
    </row>
    <row r="4" spans="1:50" ht="36" customHeight="1" x14ac:dyDescent="0.25">
      <c r="A4" s="292" t="s">
        <v>406</v>
      </c>
      <c r="B4" s="293"/>
      <c r="C4" s="293"/>
      <c r="D4" s="242" t="s">
        <v>407</v>
      </c>
      <c r="E4" s="293" t="s">
        <v>413</v>
      </c>
      <c r="F4" s="293"/>
      <c r="G4" s="242" t="s">
        <v>256</v>
      </c>
      <c r="H4" s="243" t="s">
        <v>414</v>
      </c>
      <c r="I4" s="294" t="s">
        <v>415</v>
      </c>
      <c r="J4" s="295"/>
      <c r="K4" s="241"/>
      <c r="L4" s="239"/>
      <c r="M4" s="137"/>
      <c r="N4" s="137"/>
    </row>
    <row r="5" spans="1:50" ht="247.5" customHeight="1" thickBot="1" x14ac:dyDescent="0.3">
      <c r="A5" s="5"/>
      <c r="B5" s="5"/>
      <c r="C5" s="312" t="s">
        <v>463</v>
      </c>
      <c r="D5" s="312"/>
      <c r="E5" s="312"/>
      <c r="F5" s="312"/>
      <c r="G5" s="312"/>
      <c r="H5" s="312"/>
      <c r="I5" s="6"/>
      <c r="J5" s="6"/>
      <c r="K5" s="4"/>
      <c r="L5" s="4"/>
      <c r="M5" s="4"/>
      <c r="N5" s="4"/>
      <c r="O5" s="4"/>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row>
    <row r="6" spans="1:50" ht="30.95" customHeight="1" x14ac:dyDescent="0.25">
      <c r="A6" s="5"/>
      <c r="B6" s="5"/>
      <c r="C6" s="311" t="s">
        <v>167</v>
      </c>
      <c r="D6" s="311"/>
      <c r="E6" s="311"/>
      <c r="F6" s="311"/>
      <c r="G6" s="311"/>
      <c r="H6" s="311"/>
      <c r="I6" s="6"/>
      <c r="J6" s="6"/>
      <c r="K6" s="4"/>
      <c r="L6" s="4"/>
      <c r="M6" s="4"/>
      <c r="N6" s="4"/>
      <c r="O6" s="4"/>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row>
    <row r="7" spans="1:50" x14ac:dyDescent="0.25">
      <c r="A7" s="6"/>
      <c r="B7" s="1"/>
      <c r="C7" s="3"/>
      <c r="D7" s="3"/>
      <c r="E7" s="3"/>
      <c r="F7" s="3"/>
      <c r="G7" s="3"/>
      <c r="H7" s="3"/>
      <c r="I7" s="1"/>
      <c r="J7" s="6"/>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row>
    <row r="8" spans="1:50" ht="32.1" customHeight="1" x14ac:dyDescent="0.25">
      <c r="A8" s="6"/>
      <c r="B8" s="1"/>
      <c r="C8" s="308"/>
      <c r="D8" s="308"/>
      <c r="E8" s="308"/>
      <c r="F8" s="308"/>
      <c r="G8" s="308"/>
      <c r="H8" s="308"/>
      <c r="I8" s="1"/>
      <c r="J8" s="6"/>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row>
    <row r="9" spans="1:50" ht="15.95" customHeight="1" x14ac:dyDescent="0.25">
      <c r="A9" s="6"/>
      <c r="B9" s="1"/>
      <c r="C9" s="309"/>
      <c r="D9" s="309"/>
      <c r="E9" s="309"/>
      <c r="F9" s="309"/>
      <c r="G9" s="309"/>
      <c r="H9" s="309"/>
      <c r="I9" s="1"/>
      <c r="J9" s="6"/>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row>
    <row r="10" spans="1:50" ht="87.95" customHeight="1" x14ac:dyDescent="0.25">
      <c r="A10" s="6"/>
      <c r="B10" s="1"/>
      <c r="C10" s="309"/>
      <c r="D10" s="309"/>
      <c r="E10" s="309"/>
      <c r="F10" s="309"/>
      <c r="G10" s="309"/>
      <c r="H10" s="309"/>
      <c r="I10" s="1"/>
      <c r="J10" s="6"/>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row>
    <row r="11" spans="1:50" ht="26.1" customHeight="1" x14ac:dyDescent="0.25">
      <c r="A11" s="6"/>
      <c r="B11" s="1"/>
      <c r="C11" s="306"/>
      <c r="D11" s="306"/>
      <c r="E11" s="306"/>
      <c r="F11" s="306"/>
      <c r="G11" s="306"/>
      <c r="H11" s="306"/>
      <c r="I11" s="1"/>
      <c r="J11" s="6"/>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row>
    <row r="12" spans="1:50" ht="39.950000000000003" customHeight="1" x14ac:dyDescent="0.25">
      <c r="A12" s="6"/>
      <c r="B12" s="1"/>
      <c r="C12" s="310" t="s">
        <v>6</v>
      </c>
      <c r="D12" s="310"/>
      <c r="E12" s="310"/>
      <c r="F12" s="310"/>
      <c r="G12" s="310"/>
      <c r="H12" s="310"/>
      <c r="I12" s="1"/>
      <c r="J12" s="6"/>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row>
    <row r="13" spans="1:50" ht="15.95" customHeight="1" x14ac:dyDescent="0.25">
      <c r="A13" s="6"/>
      <c r="B13" s="1"/>
      <c r="C13" s="306"/>
      <c r="D13" s="306"/>
      <c r="E13" s="306"/>
      <c r="F13" s="306"/>
      <c r="G13" s="306"/>
      <c r="H13" s="306"/>
      <c r="I13" s="1"/>
      <c r="J13" s="6"/>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row>
    <row r="14" spans="1:50" ht="48.95" customHeight="1" x14ac:dyDescent="0.25">
      <c r="A14" s="6"/>
      <c r="B14" s="1"/>
      <c r="C14" s="305"/>
      <c r="D14" s="305"/>
      <c r="E14" s="305"/>
      <c r="F14" s="305"/>
      <c r="G14" s="305"/>
      <c r="H14" s="305"/>
      <c r="I14" s="1"/>
      <c r="J14" s="6"/>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row>
    <row r="15" spans="1:50" ht="15.95" customHeight="1" x14ac:dyDescent="0.25">
      <c r="A15" s="6"/>
      <c r="B15" s="1"/>
      <c r="C15" s="306"/>
      <c r="D15" s="306"/>
      <c r="E15" s="306"/>
      <c r="F15" s="306"/>
      <c r="G15" s="306"/>
      <c r="H15" s="306"/>
      <c r="I15" s="1"/>
      <c r="J15" s="6"/>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row>
    <row r="16" spans="1:50" ht="15.95" customHeight="1" x14ac:dyDescent="0.25">
      <c r="A16" s="6"/>
      <c r="B16" s="1"/>
      <c r="C16" s="8"/>
      <c r="D16" s="8"/>
      <c r="E16" s="8"/>
      <c r="F16" s="8"/>
      <c r="G16" s="8"/>
      <c r="H16" s="8"/>
      <c r="I16" s="1"/>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row>
    <row r="17" spans="1:50" ht="18" customHeight="1" x14ac:dyDescent="0.25">
      <c r="A17" s="6"/>
      <c r="B17" s="1"/>
      <c r="C17" s="8"/>
      <c r="D17" s="8"/>
      <c r="E17" s="8"/>
      <c r="F17" s="8"/>
      <c r="G17" s="8"/>
      <c r="H17" s="8"/>
      <c r="I17" s="1"/>
      <c r="J17" s="6"/>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row>
    <row r="18" spans="1:50" ht="15.95" customHeight="1" x14ac:dyDescent="0.25">
      <c r="A18" s="6"/>
      <c r="B18" s="1"/>
      <c r="C18" s="8"/>
      <c r="D18" s="8"/>
      <c r="E18" s="8"/>
      <c r="F18" s="8"/>
      <c r="G18" s="8"/>
      <c r="H18" s="8"/>
      <c r="I18" s="1"/>
      <c r="J18" s="6"/>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row>
    <row r="19" spans="1:50" ht="15.95" customHeight="1" x14ac:dyDescent="0.25">
      <c r="A19" s="6"/>
      <c r="B19" s="1"/>
      <c r="C19" s="8"/>
      <c r="D19" s="8"/>
      <c r="E19" s="8"/>
      <c r="F19" s="8"/>
      <c r="G19" s="8"/>
      <c r="H19" s="8"/>
      <c r="I19" s="1"/>
      <c r="J19" s="6"/>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row>
    <row r="20" spans="1:50" ht="15.95" customHeight="1" x14ac:dyDescent="0.25">
      <c r="A20" s="6"/>
      <c r="B20" s="1"/>
      <c r="C20" s="8"/>
      <c r="D20" s="8"/>
      <c r="E20" s="8"/>
      <c r="F20" s="8"/>
      <c r="G20" s="8"/>
      <c r="H20" s="8"/>
      <c r="I20" s="1"/>
      <c r="J20" s="6"/>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row>
    <row r="21" spans="1:50" ht="15.95" customHeight="1" x14ac:dyDescent="0.25">
      <c r="A21" s="6"/>
      <c r="B21" s="1"/>
      <c r="C21" s="8"/>
      <c r="D21" s="8"/>
      <c r="E21" s="8"/>
      <c r="F21" s="8"/>
      <c r="G21" s="8"/>
      <c r="H21" s="8"/>
      <c r="I21" s="1"/>
      <c r="J21" s="6"/>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row>
    <row r="22" spans="1:50" ht="15.95" customHeight="1" x14ac:dyDescent="0.25">
      <c r="A22" s="6"/>
      <c r="B22" s="1"/>
      <c r="C22" s="8"/>
      <c r="D22" s="8"/>
      <c r="E22" s="8"/>
      <c r="F22" s="8"/>
      <c r="G22" s="8"/>
      <c r="H22" s="8"/>
      <c r="I22" s="1"/>
      <c r="J22" s="6"/>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row>
    <row r="23" spans="1:50" ht="15.95" customHeight="1" x14ac:dyDescent="0.25">
      <c r="A23" s="6"/>
      <c r="B23" s="1"/>
      <c r="C23" s="8"/>
      <c r="D23" s="8"/>
      <c r="E23" s="8"/>
      <c r="F23" s="8"/>
      <c r="G23" s="8"/>
      <c r="H23" s="8"/>
      <c r="I23" s="1"/>
      <c r="J23" s="6"/>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row>
    <row r="24" spans="1:50" ht="15.95" customHeight="1" x14ac:dyDescent="0.25">
      <c r="A24" s="6"/>
      <c r="B24" s="1"/>
      <c r="C24" s="8"/>
      <c r="D24" s="8"/>
      <c r="E24" s="8"/>
      <c r="F24" s="8"/>
      <c r="G24" s="8"/>
      <c r="H24" s="8"/>
      <c r="I24" s="1"/>
      <c r="J24" s="6"/>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row>
    <row r="25" spans="1:50" ht="15" customHeight="1" x14ac:dyDescent="0.25">
      <c r="A25" s="6"/>
      <c r="B25" s="1"/>
      <c r="C25" s="8"/>
      <c r="D25" s="8"/>
      <c r="E25" s="8"/>
      <c r="F25" s="8"/>
      <c r="G25" s="8"/>
      <c r="H25" s="8"/>
      <c r="I25" s="1"/>
      <c r="J25" s="6"/>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row>
    <row r="26" spans="1:50" ht="15" customHeight="1" x14ac:dyDescent="0.25">
      <c r="A26" s="6"/>
      <c r="B26" s="1"/>
      <c r="C26" s="8"/>
      <c r="D26" s="8"/>
      <c r="E26" s="8"/>
      <c r="F26" s="8"/>
      <c r="G26" s="8"/>
      <c r="H26" s="8"/>
      <c r="I26" s="1"/>
      <c r="J26" s="6"/>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row>
    <row r="27" spans="1:50" ht="15" customHeight="1" x14ac:dyDescent="0.25">
      <c r="A27" s="6"/>
      <c r="B27" s="1"/>
      <c r="C27" s="8"/>
      <c r="D27" s="8"/>
      <c r="E27" s="8"/>
      <c r="F27" s="8"/>
      <c r="G27" s="8"/>
      <c r="H27" s="8"/>
      <c r="I27" s="1"/>
      <c r="J27" s="6"/>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row>
    <row r="28" spans="1:50" ht="15.95" customHeight="1" x14ac:dyDescent="0.25">
      <c r="A28" s="6"/>
      <c r="B28" s="1"/>
      <c r="C28" s="8"/>
      <c r="D28" s="8"/>
      <c r="E28" s="8"/>
      <c r="F28" s="8"/>
      <c r="G28" s="8"/>
      <c r="H28" s="8"/>
      <c r="I28" s="1"/>
      <c r="J28" s="6"/>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row>
    <row r="29" spans="1:50" ht="15.75" customHeight="1" x14ac:dyDescent="0.25">
      <c r="A29" s="6"/>
      <c r="B29" s="1"/>
      <c r="C29" s="8"/>
      <c r="D29" s="8"/>
      <c r="E29" s="8"/>
      <c r="F29" s="8"/>
      <c r="G29" s="8"/>
      <c r="H29" s="8"/>
      <c r="I29" s="1"/>
      <c r="J29" s="6"/>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row>
    <row r="30" spans="1:50" ht="15.95" customHeight="1" x14ac:dyDescent="0.25">
      <c r="A30" s="6"/>
      <c r="B30" s="1"/>
      <c r="C30" s="8"/>
      <c r="D30" s="8"/>
      <c r="E30" s="8"/>
      <c r="F30" s="8"/>
      <c r="G30" s="8"/>
      <c r="H30" s="8"/>
      <c r="I30" s="1"/>
      <c r="J30" s="6"/>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row>
    <row r="31" spans="1:50" ht="60" customHeight="1" x14ac:dyDescent="0.25">
      <c r="A31" s="6"/>
      <c r="B31" s="1"/>
      <c r="C31" s="8"/>
      <c r="D31" s="8"/>
      <c r="E31" s="8"/>
      <c r="F31" s="8"/>
      <c r="G31" s="8"/>
      <c r="H31" s="8"/>
      <c r="I31" s="1"/>
      <c r="J31" s="6"/>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row>
    <row r="32" spans="1:50" ht="66" customHeight="1" x14ac:dyDescent="0.25">
      <c r="A32" s="6"/>
      <c r="B32" s="1"/>
      <c r="C32" s="8"/>
      <c r="D32" s="8"/>
      <c r="E32" s="8"/>
      <c r="F32" s="8"/>
      <c r="G32" s="8"/>
      <c r="H32" s="8"/>
      <c r="I32" s="1"/>
      <c r="J32" s="6"/>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row>
    <row r="33" spans="1:50" ht="66" customHeight="1" x14ac:dyDescent="0.25">
      <c r="A33" s="6"/>
      <c r="B33" s="1"/>
      <c r="C33" s="8"/>
      <c r="D33" s="8"/>
      <c r="E33" s="8"/>
      <c r="F33" s="8"/>
      <c r="G33" s="8"/>
      <c r="H33" s="8"/>
      <c r="I33" s="1"/>
      <c r="J33" s="6"/>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row>
    <row r="34" spans="1:50" ht="54.95" customHeight="1" x14ac:dyDescent="0.25">
      <c r="A34" s="6"/>
      <c r="B34" s="1"/>
      <c r="C34" s="8"/>
      <c r="D34" s="8"/>
      <c r="E34" s="8"/>
      <c r="F34" s="8"/>
      <c r="G34" s="8"/>
      <c r="H34" s="8"/>
      <c r="I34" s="1"/>
      <c r="J34" s="6"/>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row>
    <row r="35" spans="1:50" ht="35.1" customHeight="1" x14ac:dyDescent="0.25">
      <c r="A35" s="6"/>
      <c r="B35" s="1"/>
      <c r="C35" s="8"/>
      <c r="D35" s="8"/>
      <c r="E35" s="8"/>
      <c r="F35" s="8"/>
      <c r="G35" s="8"/>
      <c r="H35" s="8"/>
      <c r="I35" s="1"/>
      <c r="J35" s="6"/>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row>
    <row r="36" spans="1:50" ht="18" customHeight="1" x14ac:dyDescent="0.25">
      <c r="A36" s="6"/>
      <c r="B36" s="1"/>
      <c r="C36" s="15"/>
      <c r="D36" s="15"/>
      <c r="E36" s="15"/>
      <c r="F36" s="15"/>
      <c r="G36" s="15"/>
      <c r="H36" s="15"/>
      <c r="I36" s="1"/>
      <c r="J36" s="6"/>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row>
    <row r="37" spans="1:50" ht="24" customHeight="1" x14ac:dyDescent="0.25">
      <c r="A37" s="6"/>
      <c r="B37" s="6"/>
      <c r="C37" s="7"/>
      <c r="D37" s="7"/>
      <c r="E37" s="7"/>
      <c r="F37" s="7"/>
      <c r="G37" s="7"/>
      <c r="H37" s="7"/>
      <c r="I37" s="6"/>
      <c r="J37" s="6"/>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row>
    <row r="38" spans="1:50" ht="39" customHeight="1" x14ac:dyDescent="0.25">
      <c r="A38" s="2"/>
      <c r="B38" s="2"/>
      <c r="C38" s="8"/>
      <c r="D38" s="8"/>
      <c r="E38" s="8"/>
      <c r="F38" s="8"/>
      <c r="G38" s="8"/>
      <c r="H38" s="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row>
    <row r="39" spans="1:50" ht="48" customHeight="1" x14ac:dyDescent="0.25">
      <c r="A39" s="2"/>
      <c r="B39" s="2"/>
      <c r="C39" s="8"/>
      <c r="D39" s="8"/>
      <c r="E39" s="8"/>
      <c r="F39" s="8"/>
      <c r="G39" s="8"/>
      <c r="H39" s="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row>
    <row r="40" spans="1:50" ht="45" customHeight="1" x14ac:dyDescent="0.25">
      <c r="A40" s="2"/>
      <c r="B40" s="2"/>
      <c r="C40" s="8"/>
      <c r="D40" s="8"/>
      <c r="E40" s="8"/>
      <c r="F40" s="8"/>
      <c r="G40" s="8"/>
      <c r="H40" s="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row>
    <row r="41" spans="1:50" ht="44.1" customHeight="1" x14ac:dyDescent="0.25">
      <c r="A41" s="2"/>
      <c r="B41" s="2"/>
      <c r="C41" s="8"/>
      <c r="D41" s="8"/>
      <c r="E41" s="8"/>
      <c r="F41" s="8"/>
      <c r="G41" s="8"/>
      <c r="H41" s="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row>
    <row r="42" spans="1:50" ht="50.1" customHeight="1" x14ac:dyDescent="0.25">
      <c r="A42" s="2"/>
      <c r="B42" s="2"/>
      <c r="C42" s="8"/>
      <c r="D42" s="8"/>
      <c r="E42" s="8"/>
      <c r="F42" s="8"/>
      <c r="G42" s="8"/>
      <c r="H42" s="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row>
    <row r="43" spans="1:50" ht="84.95" customHeight="1" x14ac:dyDescent="0.25">
      <c r="A43" s="2"/>
      <c r="B43" s="2"/>
      <c r="C43" s="8"/>
      <c r="D43" s="8"/>
      <c r="E43" s="8"/>
      <c r="F43" s="8"/>
      <c r="G43" s="8"/>
      <c r="H43" s="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row>
    <row r="44" spans="1:50" ht="48" customHeight="1" x14ac:dyDescent="0.25">
      <c r="A44" s="2"/>
      <c r="B44" s="2"/>
      <c r="C44" s="8"/>
      <c r="D44" s="8"/>
      <c r="E44" s="8"/>
      <c r="F44" s="8"/>
      <c r="G44" s="8"/>
      <c r="H44" s="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row>
    <row r="45" spans="1:50" ht="48" customHeight="1" x14ac:dyDescent="0.25">
      <c r="A45" s="2"/>
      <c r="B45" s="2"/>
      <c r="C45" s="8"/>
      <c r="D45" s="8"/>
      <c r="E45" s="8"/>
      <c r="F45" s="8"/>
      <c r="G45" s="8"/>
      <c r="H45" s="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row>
    <row r="46" spans="1:50" ht="48" customHeight="1" x14ac:dyDescent="0.25">
      <c r="A46" s="2"/>
      <c r="B46" s="2"/>
      <c r="C46" s="8"/>
      <c r="D46" s="8"/>
      <c r="E46" s="8"/>
      <c r="F46" s="8"/>
      <c r="G46" s="8"/>
      <c r="H46" s="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row>
    <row r="47" spans="1:50" ht="57" customHeight="1" x14ac:dyDescent="0.25">
      <c r="A47" s="2"/>
      <c r="B47" s="2"/>
      <c r="C47" s="8"/>
      <c r="D47" s="8"/>
      <c r="E47" s="8"/>
      <c r="F47" s="8"/>
      <c r="G47" s="8"/>
      <c r="H47" s="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row>
    <row r="48" spans="1:50" ht="57" customHeight="1" x14ac:dyDescent="0.25">
      <c r="A48" s="2"/>
      <c r="B48" s="2"/>
      <c r="C48" s="8"/>
      <c r="D48" s="8"/>
      <c r="E48" s="8"/>
      <c r="F48" s="8"/>
      <c r="G48" s="8"/>
      <c r="H48" s="8"/>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row>
    <row r="49" spans="1:51" ht="59.1" customHeight="1" x14ac:dyDescent="0.25">
      <c r="A49" s="2"/>
      <c r="B49" s="2"/>
      <c r="C49" s="8"/>
      <c r="D49" s="8"/>
      <c r="E49" s="8"/>
      <c r="F49" s="8"/>
      <c r="G49" s="8"/>
      <c r="H49" s="8"/>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row>
    <row r="50" spans="1:51" x14ac:dyDescent="0.25">
      <c r="A50" s="2"/>
      <c r="B50" s="4"/>
      <c r="C50" s="4"/>
      <c r="D50" s="4"/>
      <c r="E50" s="4"/>
      <c r="F50" s="4"/>
      <c r="G50" s="4"/>
      <c r="H50" s="4"/>
      <c r="I50" s="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row>
    <row r="51" spans="1:51" ht="39" customHeight="1" x14ac:dyDescent="0.25">
      <c r="A51" s="2"/>
      <c r="B51" s="4"/>
      <c r="C51" s="4"/>
      <c r="D51" s="4"/>
      <c r="E51" s="4"/>
      <c r="F51" s="4"/>
      <c r="G51" s="4"/>
      <c r="H51" s="4"/>
      <c r="I51" s="4"/>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row>
    <row r="52" spans="1:51" x14ac:dyDescent="0.25">
      <c r="A52" s="2"/>
      <c r="B52" s="2"/>
      <c r="C52" s="4"/>
      <c r="D52" s="4"/>
      <c r="E52" s="4"/>
      <c r="F52" s="4"/>
      <c r="G52" s="4"/>
      <c r="H52" s="4"/>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row>
    <row r="53" spans="1:51" x14ac:dyDescent="0.25">
      <c r="A53" s="2"/>
      <c r="B53" s="2"/>
      <c r="C53" s="4"/>
      <c r="D53" s="4"/>
      <c r="E53" s="4"/>
      <c r="F53" s="4"/>
      <c r="G53" s="4"/>
      <c r="H53" s="4"/>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row>
    <row r="54" spans="1:51" x14ac:dyDescent="0.25">
      <c r="A54" s="2"/>
      <c r="B54" s="2"/>
      <c r="C54" s="4"/>
      <c r="D54" s="4"/>
      <c r="E54" s="4"/>
      <c r="F54" s="4"/>
      <c r="G54" s="4"/>
      <c r="H54" s="4"/>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row>
    <row r="55" spans="1:51" x14ac:dyDescent="0.25">
      <c r="A55" s="2"/>
      <c r="B55" s="2"/>
      <c r="C55" s="4"/>
      <c r="D55" s="4"/>
      <c r="E55" s="4"/>
      <c r="F55" s="4"/>
      <c r="G55" s="4"/>
      <c r="H55" s="4"/>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row>
    <row r="56" spans="1:51" x14ac:dyDescent="0.25">
      <c r="A56" s="2"/>
      <c r="B56" s="2"/>
      <c r="C56" s="4"/>
      <c r="D56" s="4"/>
      <c r="E56" s="4"/>
      <c r="F56" s="4"/>
      <c r="G56" s="4"/>
      <c r="H56" s="4"/>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row>
    <row r="57" spans="1:51" x14ac:dyDescent="0.25">
      <c r="A57" s="2"/>
      <c r="B57" s="2"/>
      <c r="C57" s="4"/>
      <c r="D57" s="4"/>
      <c r="E57" s="4"/>
      <c r="F57" s="4"/>
      <c r="G57" s="4"/>
      <c r="H57" s="4"/>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row>
    <row r="58" spans="1:51" x14ac:dyDescent="0.25">
      <c r="A58" s="2"/>
      <c r="B58" s="2"/>
      <c r="C58" s="4"/>
      <c r="D58" s="4"/>
      <c r="E58" s="4"/>
      <c r="F58" s="4"/>
      <c r="G58" s="4"/>
      <c r="H58" s="4"/>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row>
    <row r="59" spans="1:51" x14ac:dyDescent="0.25">
      <c r="A59" s="2"/>
      <c r="B59" s="2"/>
      <c r="C59" s="4"/>
      <c r="D59" s="4"/>
      <c r="E59" s="4"/>
      <c r="F59" s="4"/>
      <c r="G59" s="4"/>
      <c r="H59" s="4"/>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row>
    <row r="60" spans="1:51" x14ac:dyDescent="0.25">
      <c r="A60" s="2"/>
      <c r="B60" s="2"/>
      <c r="C60" s="4"/>
      <c r="D60" s="4"/>
      <c r="E60" s="4"/>
      <c r="F60" s="4"/>
      <c r="G60" s="4"/>
      <c r="H60" s="4"/>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row>
    <row r="61" spans="1:51" x14ac:dyDescent="0.25">
      <c r="A61" s="2"/>
      <c r="B61" s="2"/>
      <c r="C61" s="4"/>
      <c r="D61" s="4"/>
      <c r="E61" s="4"/>
      <c r="F61" s="4"/>
      <c r="G61" s="4"/>
      <c r="H61" s="4"/>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row>
    <row r="62" spans="1:51" x14ac:dyDescent="0.25">
      <c r="A62" s="2"/>
      <c r="B62" s="2"/>
      <c r="C62" s="4"/>
      <c r="D62" s="4"/>
      <c r="E62" s="4"/>
      <c r="F62" s="4"/>
      <c r="G62" s="4"/>
      <c r="H62" s="4"/>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row>
    <row r="63" spans="1:51" x14ac:dyDescent="0.25">
      <c r="A63" s="2"/>
      <c r="B63" s="2"/>
      <c r="C63" s="4"/>
      <c r="D63" s="4"/>
      <c r="E63" s="4"/>
      <c r="F63" s="4"/>
      <c r="G63" s="4"/>
      <c r="H63" s="4"/>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row>
    <row r="64" spans="1:51" x14ac:dyDescent="0.25">
      <c r="A64" s="2"/>
      <c r="B64" s="2"/>
      <c r="C64" s="4"/>
      <c r="D64" s="4"/>
      <c r="E64" s="4"/>
      <c r="F64" s="4"/>
      <c r="G64" s="4"/>
      <c r="H64" s="4"/>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row>
    <row r="65" spans="1:51" x14ac:dyDescent="0.25">
      <c r="A65" s="2"/>
      <c r="B65" s="2"/>
      <c r="C65" s="4"/>
      <c r="D65" s="4"/>
      <c r="E65" s="4"/>
      <c r="F65" s="4"/>
      <c r="G65" s="4"/>
      <c r="H65" s="4"/>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row>
    <row r="66" spans="1:51" x14ac:dyDescent="0.25">
      <c r="A66" s="2"/>
      <c r="B66" s="2"/>
      <c r="C66" s="4"/>
      <c r="D66" s="4"/>
      <c r="E66" s="4"/>
      <c r="F66" s="4"/>
      <c r="G66" s="4"/>
      <c r="H66" s="4"/>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row>
    <row r="67" spans="1:51" x14ac:dyDescent="0.25">
      <c r="A67" s="2"/>
      <c r="B67" s="2"/>
      <c r="C67" s="4"/>
      <c r="D67" s="4"/>
      <c r="E67" s="4"/>
      <c r="F67" s="4"/>
      <c r="G67" s="4"/>
      <c r="H67" s="4"/>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row>
    <row r="68" spans="1:51" x14ac:dyDescent="0.25">
      <c r="A68" s="2"/>
      <c r="B68" s="2"/>
      <c r="C68" s="4"/>
      <c r="D68" s="4"/>
      <c r="E68" s="4"/>
      <c r="F68" s="4"/>
      <c r="G68" s="4"/>
      <c r="H68" s="4"/>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row>
    <row r="69" spans="1:51" x14ac:dyDescent="0.25">
      <c r="A69" s="2"/>
      <c r="B69" s="2"/>
      <c r="C69" s="4"/>
      <c r="D69" s="4"/>
      <c r="E69" s="4"/>
      <c r="F69" s="4"/>
      <c r="G69" s="4"/>
      <c r="H69" s="4"/>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row>
    <row r="70" spans="1:51" x14ac:dyDescent="0.25">
      <c r="A70" s="2"/>
      <c r="B70" s="2"/>
      <c r="C70" s="4"/>
      <c r="D70" s="4"/>
      <c r="E70" s="4"/>
      <c r="F70" s="4"/>
      <c r="G70" s="4"/>
      <c r="H70" s="4"/>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row>
    <row r="71" spans="1:51" x14ac:dyDescent="0.25">
      <c r="A71" s="2"/>
      <c r="B71" s="2"/>
      <c r="C71" s="4"/>
      <c r="D71" s="4"/>
      <c r="E71" s="4"/>
      <c r="F71" s="4"/>
      <c r="G71" s="4"/>
      <c r="H71" s="4"/>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row>
    <row r="72" spans="1:51" x14ac:dyDescent="0.25">
      <c r="A72" s="2"/>
      <c r="B72" s="2"/>
      <c r="C72" s="4"/>
      <c r="D72" s="4"/>
      <c r="E72" s="4"/>
      <c r="F72" s="4"/>
      <c r="G72" s="4"/>
      <c r="H72" s="4"/>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row>
    <row r="73" spans="1:51" x14ac:dyDescent="0.25">
      <c r="A73" s="2"/>
      <c r="B73" s="2"/>
      <c r="C73" s="4"/>
      <c r="D73" s="4"/>
      <c r="E73" s="4"/>
      <c r="F73" s="4"/>
      <c r="G73" s="4"/>
      <c r="H73" s="4"/>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row>
    <row r="74" spans="1:51" x14ac:dyDescent="0.25">
      <c r="A74" s="2"/>
      <c r="B74" s="2"/>
      <c r="C74" s="4"/>
      <c r="D74" s="4"/>
      <c r="E74" s="4"/>
      <c r="F74" s="4"/>
      <c r="G74" s="4"/>
      <c r="H74" s="4"/>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row>
    <row r="75" spans="1:51" x14ac:dyDescent="0.25">
      <c r="A75" s="2"/>
      <c r="B75" s="2"/>
      <c r="C75" s="4"/>
      <c r="D75" s="4"/>
      <c r="E75" s="4"/>
      <c r="F75" s="4"/>
      <c r="G75" s="4"/>
      <c r="H75" s="4"/>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row>
    <row r="76" spans="1:51" x14ac:dyDescent="0.25">
      <c r="A76" s="2"/>
      <c r="B76" s="2"/>
      <c r="C76" s="4"/>
      <c r="D76" s="4"/>
      <c r="E76" s="4"/>
      <c r="F76" s="4"/>
      <c r="G76" s="4"/>
      <c r="H76" s="4"/>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row>
    <row r="77" spans="1:51" x14ac:dyDescent="0.25">
      <c r="A77" s="2"/>
      <c r="B77" s="2"/>
      <c r="C77" s="4"/>
      <c r="D77" s="4"/>
      <c r="E77" s="4"/>
      <c r="F77" s="4"/>
      <c r="G77" s="4"/>
      <c r="H77" s="4"/>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row>
    <row r="78" spans="1:51" x14ac:dyDescent="0.25">
      <c r="A78" s="2"/>
      <c r="B78" s="2"/>
      <c r="C78" s="4"/>
      <c r="D78" s="4"/>
      <c r="E78" s="4"/>
      <c r="F78" s="4"/>
      <c r="G78" s="4"/>
      <c r="H78" s="4"/>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row>
    <row r="79" spans="1:51" x14ac:dyDescent="0.25">
      <c r="A79" s="2"/>
      <c r="B79" s="2"/>
      <c r="C79" s="4"/>
      <c r="D79" s="4"/>
      <c r="E79" s="4"/>
      <c r="F79" s="4"/>
      <c r="G79" s="4"/>
      <c r="H79" s="4"/>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row>
    <row r="80" spans="1:51" x14ac:dyDescent="0.25">
      <c r="A80" s="2"/>
      <c r="B80" s="2"/>
      <c r="C80" s="4"/>
      <c r="D80" s="4"/>
      <c r="E80" s="4"/>
      <c r="F80" s="4"/>
      <c r="G80" s="4"/>
      <c r="H80" s="4"/>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row>
    <row r="81" spans="1:51" x14ac:dyDescent="0.25">
      <c r="A81" s="2"/>
      <c r="B81" s="2"/>
      <c r="C81" s="4"/>
      <c r="D81" s="4"/>
      <c r="E81" s="4"/>
      <c r="F81" s="4"/>
      <c r="G81" s="4"/>
      <c r="H81" s="4"/>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row>
    <row r="82" spans="1:51" x14ac:dyDescent="0.25">
      <c r="A82" s="2"/>
      <c r="B82" s="2"/>
      <c r="C82" s="4"/>
      <c r="D82" s="4"/>
      <c r="E82" s="4"/>
      <c r="F82" s="4"/>
      <c r="G82" s="4"/>
      <c r="H82" s="4"/>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row>
    <row r="83" spans="1:51" x14ac:dyDescent="0.25">
      <c r="A83" s="2"/>
      <c r="B83" s="2"/>
      <c r="C83" s="4"/>
      <c r="D83" s="4"/>
      <c r="E83" s="4"/>
      <c r="F83" s="4"/>
      <c r="G83" s="4"/>
      <c r="H83" s="4"/>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row>
    <row r="84" spans="1:51" x14ac:dyDescent="0.25">
      <c r="A84" s="2"/>
      <c r="B84" s="2"/>
      <c r="C84" s="4"/>
      <c r="D84" s="4"/>
      <c r="E84" s="4"/>
      <c r="F84" s="4"/>
      <c r="G84" s="4"/>
      <c r="H84" s="4"/>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row>
    <row r="85" spans="1:51" x14ac:dyDescent="0.25">
      <c r="A85" s="2"/>
      <c r="B85" s="2"/>
      <c r="C85" s="4"/>
      <c r="D85" s="4"/>
      <c r="E85" s="4"/>
      <c r="F85" s="4"/>
      <c r="G85" s="4"/>
      <c r="H85" s="4"/>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row>
    <row r="86" spans="1:51" x14ac:dyDescent="0.25">
      <c r="A86" s="2"/>
      <c r="B86" s="2"/>
      <c r="C86" s="4"/>
      <c r="D86" s="4"/>
      <c r="E86" s="4"/>
      <c r="F86" s="4"/>
      <c r="G86" s="4"/>
      <c r="H86" s="4"/>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row>
    <row r="87" spans="1:51" x14ac:dyDescent="0.25">
      <c r="A87" s="2"/>
      <c r="B87" s="2"/>
      <c r="C87" s="4"/>
      <c r="D87" s="4"/>
      <c r="E87" s="4"/>
      <c r="F87" s="4"/>
      <c r="G87" s="4"/>
      <c r="H87" s="4"/>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row>
    <row r="88" spans="1:51" x14ac:dyDescent="0.25">
      <c r="A88" s="2"/>
      <c r="B88" s="2"/>
      <c r="C88" s="4"/>
      <c r="D88" s="4"/>
      <c r="E88" s="4"/>
      <c r="F88" s="4"/>
      <c r="G88" s="4"/>
      <c r="H88" s="4"/>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row>
    <row r="89" spans="1:51" x14ac:dyDescent="0.25">
      <c r="A89" s="2"/>
      <c r="B89" s="2"/>
      <c r="C89" s="4"/>
      <c r="D89" s="4"/>
      <c r="E89" s="4"/>
      <c r="F89" s="4"/>
      <c r="G89" s="4"/>
      <c r="H89" s="4"/>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row>
    <row r="90" spans="1:51" x14ac:dyDescent="0.25">
      <c r="A90" s="2"/>
      <c r="B90" s="2"/>
      <c r="C90" s="4"/>
      <c r="D90" s="4"/>
      <c r="E90" s="4"/>
      <c r="F90" s="4"/>
      <c r="G90" s="4"/>
      <c r="H90" s="4"/>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row>
    <row r="91" spans="1:51" x14ac:dyDescent="0.25">
      <c r="A91" s="2"/>
      <c r="B91" s="2"/>
      <c r="C91" s="4"/>
      <c r="D91" s="4"/>
      <c r="E91" s="4"/>
      <c r="F91" s="4"/>
      <c r="G91" s="4"/>
      <c r="H91" s="4"/>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row>
    <row r="92" spans="1:51" x14ac:dyDescent="0.25">
      <c r="A92" s="2"/>
      <c r="B92" s="2"/>
      <c r="C92" s="4"/>
      <c r="D92" s="4"/>
      <c r="E92" s="4"/>
      <c r="F92" s="4"/>
      <c r="G92" s="4"/>
      <c r="H92" s="4"/>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row>
    <row r="93" spans="1:51" x14ac:dyDescent="0.25">
      <c r="A93" s="2"/>
      <c r="B93" s="2"/>
      <c r="C93" s="4"/>
      <c r="D93" s="4"/>
      <c r="E93" s="4"/>
      <c r="F93" s="4"/>
      <c r="G93" s="4"/>
      <c r="H93" s="4"/>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row>
    <row r="94" spans="1:51" x14ac:dyDescent="0.25">
      <c r="A94" s="2"/>
      <c r="B94" s="2"/>
      <c r="C94" s="4"/>
      <c r="D94" s="4"/>
      <c r="E94" s="4"/>
      <c r="F94" s="4"/>
      <c r="G94" s="4"/>
      <c r="H94" s="4"/>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row>
    <row r="95" spans="1:51" x14ac:dyDescent="0.25">
      <c r="A95" s="2"/>
      <c r="B95" s="2"/>
      <c r="C95" s="4"/>
      <c r="D95" s="4"/>
      <c r="E95" s="4"/>
      <c r="F95" s="4"/>
      <c r="G95" s="4"/>
      <c r="H95" s="4"/>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row>
    <row r="96" spans="1:51" x14ac:dyDescent="0.25">
      <c r="A96" s="2"/>
      <c r="B96" s="2"/>
      <c r="C96" s="4"/>
      <c r="D96" s="4"/>
      <c r="E96" s="4"/>
      <c r="F96" s="4"/>
      <c r="G96" s="4"/>
      <c r="H96" s="4"/>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row>
    <row r="97" spans="1:51" x14ac:dyDescent="0.25">
      <c r="A97" s="2"/>
      <c r="B97" s="2"/>
      <c r="C97" s="4"/>
      <c r="D97" s="4"/>
      <c r="E97" s="4"/>
      <c r="F97" s="4"/>
      <c r="G97" s="4"/>
      <c r="H97" s="4"/>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row>
    <row r="98" spans="1:51" x14ac:dyDescent="0.25">
      <c r="A98" s="2"/>
      <c r="B98" s="2"/>
      <c r="C98" s="4"/>
      <c r="D98" s="4"/>
      <c r="E98" s="4"/>
      <c r="F98" s="4"/>
      <c r="G98" s="4"/>
      <c r="H98" s="4"/>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row>
    <row r="99" spans="1:51" x14ac:dyDescent="0.25">
      <c r="A99" s="2"/>
      <c r="B99" s="2"/>
      <c r="C99" s="4"/>
      <c r="D99" s="4"/>
      <c r="E99" s="4"/>
      <c r="F99" s="4"/>
      <c r="G99" s="4"/>
      <c r="H99" s="4"/>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row>
    <row r="100" spans="1:51" x14ac:dyDescent="0.25">
      <c r="A100" s="2"/>
      <c r="B100" s="2"/>
      <c r="C100" s="4"/>
      <c r="D100" s="4"/>
      <c r="E100" s="4"/>
      <c r="F100" s="4"/>
      <c r="G100" s="4"/>
      <c r="H100" s="4"/>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row>
    <row r="101" spans="1:51" x14ac:dyDescent="0.25">
      <c r="A101" s="2"/>
      <c r="B101" s="2"/>
      <c r="C101" s="4"/>
      <c r="D101" s="4"/>
      <c r="E101" s="4"/>
      <c r="F101" s="4"/>
      <c r="G101" s="4"/>
      <c r="H101" s="4"/>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row>
    <row r="102" spans="1:51" x14ac:dyDescent="0.25">
      <c r="A102" s="2"/>
      <c r="B102" s="2"/>
      <c r="C102" s="4"/>
      <c r="D102" s="4"/>
      <c r="E102" s="4"/>
      <c r="F102" s="4"/>
      <c r="G102" s="4"/>
      <c r="H102" s="4"/>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row>
    <row r="103" spans="1:51" x14ac:dyDescent="0.25">
      <c r="A103" s="2"/>
      <c r="B103" s="2"/>
      <c r="C103" s="4"/>
      <c r="D103" s="4"/>
      <c r="E103" s="4"/>
      <c r="F103" s="4"/>
      <c r="G103" s="4"/>
      <c r="H103" s="4"/>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row>
    <row r="104" spans="1:51" x14ac:dyDescent="0.25">
      <c r="A104" s="2"/>
      <c r="B104" s="2"/>
      <c r="C104" s="4"/>
      <c r="D104" s="4"/>
      <c r="E104" s="4"/>
      <c r="F104" s="4"/>
      <c r="G104" s="4"/>
      <c r="H104" s="4"/>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row>
    <row r="105" spans="1:51" x14ac:dyDescent="0.25">
      <c r="A105" s="2"/>
      <c r="B105" s="2"/>
      <c r="C105" s="4"/>
      <c r="D105" s="4"/>
      <c r="E105" s="4"/>
      <c r="F105" s="4"/>
      <c r="G105" s="4"/>
      <c r="H105" s="4"/>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row>
    <row r="106" spans="1:51" x14ac:dyDescent="0.25">
      <c r="A106" s="2"/>
      <c r="B106" s="2"/>
      <c r="C106" s="4"/>
      <c r="D106" s="4"/>
      <c r="E106" s="4"/>
      <c r="F106" s="4"/>
      <c r="G106" s="4"/>
      <c r="H106" s="4"/>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row>
    <row r="107" spans="1:51" x14ac:dyDescent="0.25">
      <c r="A107" s="2"/>
      <c r="B107" s="2"/>
      <c r="C107" s="4"/>
      <c r="D107" s="4"/>
      <c r="E107" s="4"/>
      <c r="F107" s="4"/>
      <c r="G107" s="4"/>
      <c r="H107" s="4"/>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row>
    <row r="108" spans="1:51" x14ac:dyDescent="0.25">
      <c r="A108" s="2"/>
      <c r="B108" s="2"/>
      <c r="C108" s="4"/>
      <c r="D108" s="4"/>
      <c r="E108" s="4"/>
      <c r="F108" s="4"/>
      <c r="G108" s="4"/>
      <c r="H108" s="4"/>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row>
    <row r="109" spans="1:51" x14ac:dyDescent="0.25">
      <c r="A109" s="2"/>
      <c r="B109" s="2"/>
      <c r="C109" s="4"/>
      <c r="D109" s="4"/>
      <c r="E109" s="4"/>
      <c r="F109" s="4"/>
      <c r="G109" s="4"/>
      <c r="H109" s="4"/>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row>
    <row r="110" spans="1:51" x14ac:dyDescent="0.25">
      <c r="A110" s="2"/>
      <c r="B110" s="2"/>
      <c r="C110" s="4"/>
      <c r="D110" s="4"/>
      <c r="E110" s="4"/>
      <c r="F110" s="4"/>
      <c r="G110" s="4"/>
      <c r="H110" s="4"/>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row>
    <row r="111" spans="1:51" x14ac:dyDescent="0.25">
      <c r="A111" s="2"/>
      <c r="B111" s="2"/>
      <c r="C111" s="4"/>
      <c r="D111" s="4"/>
      <c r="E111" s="4"/>
      <c r="F111" s="4"/>
      <c r="G111" s="4"/>
      <c r="H111" s="4"/>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row>
    <row r="112" spans="1:51" x14ac:dyDescent="0.25">
      <c r="A112" s="2"/>
      <c r="B112" s="2"/>
      <c r="C112" s="4"/>
      <c r="D112" s="4"/>
      <c r="E112" s="4"/>
      <c r="F112" s="4"/>
      <c r="G112" s="4"/>
      <c r="H112" s="4"/>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row>
    <row r="113" spans="1:51" x14ac:dyDescent="0.25">
      <c r="A113" s="2"/>
      <c r="B113" s="2"/>
      <c r="C113" s="4"/>
      <c r="D113" s="4"/>
      <c r="E113" s="4"/>
      <c r="F113" s="4"/>
      <c r="G113" s="4"/>
      <c r="H113" s="4"/>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row>
    <row r="114" spans="1:51" x14ac:dyDescent="0.25">
      <c r="A114" s="2"/>
      <c r="B114" s="2"/>
      <c r="C114" s="4"/>
      <c r="D114" s="4"/>
      <c r="E114" s="4"/>
      <c r="F114" s="4"/>
      <c r="G114" s="4"/>
      <c r="H114" s="4"/>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row>
    <row r="115" spans="1:51" x14ac:dyDescent="0.25">
      <c r="A115" s="2"/>
      <c r="B115" s="2"/>
      <c r="C115" s="4"/>
      <c r="D115" s="4"/>
      <c r="E115" s="4"/>
      <c r="F115" s="4"/>
      <c r="G115" s="4"/>
      <c r="H115" s="4"/>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row>
    <row r="116" spans="1:51" x14ac:dyDescent="0.25">
      <c r="A116" s="2"/>
      <c r="B116" s="2"/>
      <c r="C116" s="4"/>
      <c r="D116" s="4"/>
      <c r="E116" s="4"/>
      <c r="F116" s="4"/>
      <c r="G116" s="4"/>
      <c r="H116" s="4"/>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row>
    <row r="117" spans="1:51" x14ac:dyDescent="0.25">
      <c r="A117" s="2"/>
      <c r="B117" s="2"/>
      <c r="C117" s="4"/>
      <c r="D117" s="4"/>
      <c r="E117" s="4"/>
      <c r="F117" s="4"/>
      <c r="G117" s="4"/>
      <c r="H117" s="4"/>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row>
    <row r="118" spans="1:51" x14ac:dyDescent="0.25">
      <c r="A118" s="2"/>
      <c r="B118" s="2"/>
      <c r="C118" s="4"/>
      <c r="D118" s="4"/>
      <c r="E118" s="4"/>
      <c r="F118" s="4"/>
      <c r="G118" s="4"/>
      <c r="H118" s="4"/>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row>
    <row r="119" spans="1:51" x14ac:dyDescent="0.25">
      <c r="A119" s="2"/>
      <c r="B119" s="2"/>
      <c r="C119" s="4"/>
      <c r="D119" s="4"/>
      <c r="E119" s="4"/>
      <c r="F119" s="4"/>
      <c r="G119" s="4"/>
      <c r="H119" s="4"/>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row>
    <row r="120" spans="1:51" x14ac:dyDescent="0.25">
      <c r="A120" s="2"/>
      <c r="B120" s="2"/>
      <c r="C120" s="4"/>
      <c r="D120" s="4"/>
      <c r="E120" s="4"/>
      <c r="F120" s="4"/>
      <c r="G120" s="4"/>
      <c r="H120" s="4"/>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row>
    <row r="121" spans="1:51" x14ac:dyDescent="0.25">
      <c r="A121" s="2"/>
      <c r="B121" s="2"/>
      <c r="C121" s="4"/>
      <c r="D121" s="4"/>
      <c r="E121" s="4"/>
      <c r="F121" s="4"/>
      <c r="G121" s="4"/>
      <c r="H121" s="4"/>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row>
    <row r="122" spans="1:51" x14ac:dyDescent="0.25">
      <c r="A122" s="2"/>
      <c r="B122" s="2"/>
      <c r="C122" s="4"/>
      <c r="D122" s="4"/>
      <c r="E122" s="4"/>
      <c r="F122" s="4"/>
      <c r="G122" s="4"/>
      <c r="H122" s="4"/>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row>
    <row r="123" spans="1:51" x14ac:dyDescent="0.25">
      <c r="A123" s="2"/>
      <c r="B123" s="2"/>
      <c r="C123" s="4"/>
      <c r="D123" s="4"/>
      <c r="E123" s="4"/>
      <c r="F123" s="4"/>
      <c r="G123" s="4"/>
      <c r="H123" s="4"/>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row>
    <row r="124" spans="1:51" x14ac:dyDescent="0.25">
      <c r="A124" s="2"/>
      <c r="B124" s="2"/>
      <c r="C124" s="4"/>
      <c r="D124" s="4"/>
      <c r="E124" s="4"/>
      <c r="F124" s="4"/>
      <c r="G124" s="4"/>
      <c r="H124" s="4"/>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row>
    <row r="125" spans="1:51" x14ac:dyDescent="0.25">
      <c r="A125" s="2"/>
      <c r="B125" s="2"/>
      <c r="C125" s="4"/>
      <c r="D125" s="4"/>
      <c r="E125" s="4"/>
      <c r="F125" s="4"/>
      <c r="G125" s="4"/>
      <c r="H125" s="4"/>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row>
    <row r="126" spans="1:5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row>
    <row r="127" spans="1:5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row>
    <row r="128" spans="1:5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row>
    <row r="129" spans="1:5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row>
    <row r="130" spans="1:5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row>
    <row r="131" spans="1:5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row>
    <row r="132" spans="1:5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row>
    <row r="133" spans="1:5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row>
    <row r="134" spans="1:5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row>
    <row r="135" spans="1:5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row>
    <row r="136" spans="1:5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row>
    <row r="137" spans="1:5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row>
    <row r="138" spans="1:5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row>
    <row r="139" spans="1:5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row>
    <row r="140" spans="1:5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row>
    <row r="141" spans="1:5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row>
    <row r="142" spans="1:5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row>
    <row r="143" spans="1:5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row>
    <row r="144" spans="1:5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row>
    <row r="145" spans="1:5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row>
    <row r="146" spans="1:5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row>
    <row r="147" spans="1:5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row>
    <row r="148" spans="1:5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row>
    <row r="149" spans="1:5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row>
    <row r="150" spans="1:5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row>
    <row r="151" spans="1:5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row>
    <row r="152" spans="1:5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row>
    <row r="153" spans="1:5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row>
    <row r="154" spans="1:5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row>
    <row r="155" spans="1:5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row>
    <row r="156" spans="1:5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row>
    <row r="157" spans="1:5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row>
    <row r="158" spans="1:5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row>
    <row r="159" spans="1:5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row>
    <row r="160" spans="1:5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row>
    <row r="161" spans="1:5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row>
    <row r="162" spans="1:5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row>
    <row r="163" spans="1:5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row>
    <row r="164" spans="1:5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row>
    <row r="165" spans="1:5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row>
    <row r="166" spans="1:5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row>
    <row r="167" spans="1:5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row>
    <row r="168" spans="1:5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row>
    <row r="169" spans="1:5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row>
    <row r="170" spans="1:5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row>
    <row r="171" spans="1:5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row>
    <row r="172" spans="1:5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row>
    <row r="173" spans="1:5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row>
    <row r="174" spans="1:5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row>
    <row r="175" spans="1:5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row>
    <row r="176" spans="1:5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row>
    <row r="177" spans="1:5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row>
    <row r="178" spans="1:5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row>
    <row r="179" spans="1:5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row>
    <row r="180" spans="1:5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row>
    <row r="181" spans="1:5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row>
    <row r="182" spans="1:5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row>
    <row r="183" spans="1:5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row>
    <row r="184" spans="1:5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row>
    <row r="185" spans="1:5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row>
    <row r="186" spans="1:5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row>
    <row r="187" spans="1:5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row>
    <row r="188" spans="1:5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row>
    <row r="189" spans="1:5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row>
    <row r="190" spans="1:5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row>
    <row r="191" spans="1:5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row>
    <row r="192" spans="1:5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row>
    <row r="193" spans="1:5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row>
    <row r="194" spans="1:5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row>
    <row r="195" spans="1:5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row>
    <row r="196" spans="1:5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row>
    <row r="197" spans="1:5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row>
    <row r="198" spans="1:5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row>
    <row r="199" spans="1:5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row>
    <row r="200" spans="1:5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row>
    <row r="201" spans="1:5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row>
    <row r="202" spans="1:5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row>
    <row r="203" spans="1:5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row>
    <row r="204" spans="1:5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row>
    <row r="205" spans="1:5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row>
    <row r="206" spans="1:5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row>
    <row r="207" spans="1:5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row>
    <row r="208" spans="1:5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row>
    <row r="209" spans="1:5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row>
    <row r="210" spans="1:5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row>
    <row r="211" spans="1:5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row>
    <row r="212" spans="1:5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row>
    <row r="213" spans="1:5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row>
    <row r="214" spans="1:5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row>
    <row r="215" spans="1:5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row>
    <row r="216" spans="1:5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row>
    <row r="217" spans="1:5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row>
    <row r="218" spans="1:5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row>
    <row r="219" spans="1:5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row>
    <row r="220" spans="1:5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row>
    <row r="221" spans="1:5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row>
    <row r="222" spans="1:5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row>
    <row r="223" spans="1:5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row>
    <row r="224" spans="1:5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row>
    <row r="225" spans="1:5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row>
    <row r="226" spans="1:5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row>
    <row r="227" spans="1:5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row>
    <row r="228" spans="1:5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row>
    <row r="229" spans="1:5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row>
    <row r="230" spans="1:5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row>
    <row r="231" spans="1:5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row>
    <row r="232" spans="1:5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row>
    <row r="233" spans="1:5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row>
    <row r="234" spans="1:5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row>
    <row r="235" spans="1:5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row>
    <row r="236" spans="1:5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row>
    <row r="237" spans="1:5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row>
    <row r="238" spans="1:5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row>
    <row r="239" spans="1:5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row>
    <row r="240" spans="1:5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row>
    <row r="241" spans="1:5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row>
    <row r="242" spans="1:5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row>
    <row r="243" spans="1:5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row>
    <row r="244" spans="1:5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row>
    <row r="245" spans="1:5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row>
    <row r="246" spans="1:5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row>
    <row r="247" spans="1:5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row>
    <row r="248" spans="1:5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row>
    <row r="249" spans="1:5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row>
    <row r="250" spans="1:5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row>
    <row r="251" spans="1:5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row>
    <row r="252" spans="1:5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row>
    <row r="253" spans="1:5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row>
    <row r="254" spans="1:5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row>
    <row r="255" spans="1:5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row>
    <row r="256" spans="1:5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row>
    <row r="257" spans="1:5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row>
    <row r="258" spans="1:5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row>
    <row r="259" spans="1:5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row>
    <row r="260" spans="1:5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row>
    <row r="261" spans="1:5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row>
    <row r="262" spans="1:5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row>
    <row r="263" spans="1:5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row>
    <row r="264" spans="1:5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row>
    <row r="265" spans="1:5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row>
    <row r="266" spans="1:5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row>
    <row r="267" spans="1:5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row>
    <row r="268" spans="1:5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row>
    <row r="269" spans="1:5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row>
    <row r="270" spans="1:5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row>
    <row r="271" spans="1:5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row>
    <row r="272" spans="1:5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row>
    <row r="273" spans="1:5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row>
    <row r="274" spans="1:5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row>
    <row r="275" spans="1:5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row>
    <row r="276" spans="1:5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row>
    <row r="277" spans="1:5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row>
    <row r="278" spans="1:5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row>
    <row r="279" spans="1:5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row>
    <row r="280" spans="1:5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row>
    <row r="281" spans="1:5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row>
    <row r="282" spans="1:5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row>
    <row r="283" spans="1:5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row>
    <row r="284" spans="1:5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row>
    <row r="285" spans="1:5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row>
    <row r="286" spans="1:5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row>
    <row r="287" spans="1:5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row>
    <row r="288" spans="1:5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row>
    <row r="289" spans="1:5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row>
    <row r="290" spans="1:5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row>
    <row r="291" spans="1:5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row>
    <row r="292" spans="1:5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row>
    <row r="293" spans="1:5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row>
    <row r="294" spans="1:5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row>
    <row r="295" spans="1:5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row>
    <row r="296" spans="1:5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row>
    <row r="297" spans="1:5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row>
    <row r="298" spans="1:5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row>
    <row r="299" spans="1:5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row>
    <row r="300" spans="1:5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row>
    <row r="301" spans="1:5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row>
    <row r="302" spans="1:5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row>
    <row r="303" spans="1:5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row>
    <row r="304" spans="1:5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row>
    <row r="305" spans="1:5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row>
    <row r="306" spans="1:5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row>
    <row r="307" spans="1:5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row>
    <row r="308" spans="1:5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row>
    <row r="309" spans="1:5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row>
    <row r="310" spans="1:5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row>
    <row r="311" spans="1:5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row>
    <row r="312" spans="1:5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row>
    <row r="313" spans="1:5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row>
    <row r="314" spans="1:5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row>
    <row r="315" spans="1:5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row>
    <row r="316" spans="1:5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row>
    <row r="317" spans="1:5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row>
    <row r="318" spans="1:5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row>
    <row r="319" spans="1:5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row>
    <row r="320" spans="1:5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row>
    <row r="321" spans="1:5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row>
    <row r="322" spans="1:5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row>
    <row r="323" spans="1:5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row>
    <row r="324" spans="1:5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row>
    <row r="325" spans="1:5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row>
    <row r="326" spans="1:5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row>
    <row r="327" spans="1:5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row>
    <row r="328" spans="1:5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row>
    <row r="329" spans="1:5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row>
    <row r="330" spans="1:5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row>
    <row r="331" spans="1:5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row>
    <row r="332" spans="1:5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row>
    <row r="333" spans="1:5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row>
    <row r="334" spans="1:5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row>
    <row r="335" spans="1:5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row>
    <row r="336" spans="1:5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row>
    <row r="337" spans="1:5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row>
    <row r="338" spans="1:5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row>
    <row r="339" spans="1:5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row>
    <row r="340" spans="1:5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row>
    <row r="341" spans="1:5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row>
    <row r="342" spans="1:5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row>
    <row r="343" spans="1:5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row>
    <row r="344" spans="1:5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row>
    <row r="345" spans="1:5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row>
    <row r="346" spans="1:5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row>
    <row r="347" spans="1:5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row>
    <row r="348" spans="1:5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row>
    <row r="349" spans="1:5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row>
    <row r="350" spans="1:5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row>
    <row r="351" spans="1:5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row>
    <row r="352" spans="1:5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row>
    <row r="353" spans="1:5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row>
    <row r="354" spans="1:5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row>
    <row r="355" spans="1:5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row>
    <row r="356" spans="1:5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row>
    <row r="357" spans="1:5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row>
    <row r="358" spans="1:5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row>
    <row r="359" spans="1:5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row>
    <row r="360" spans="1:5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row>
    <row r="361" spans="1:5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row>
    <row r="362" spans="1:5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row>
    <row r="363" spans="1:5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row>
    <row r="364" spans="1:5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row>
    <row r="365" spans="1:5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row>
    <row r="366" spans="1:5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row>
    <row r="367" spans="1:5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row>
    <row r="368" spans="1:5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row>
    <row r="369" spans="1:5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row>
    <row r="370" spans="1:5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row>
    <row r="371" spans="1:5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row>
    <row r="372" spans="1:5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row>
    <row r="373" spans="1:5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row>
    <row r="374" spans="1:5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row>
    <row r="375" spans="1:5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row>
    <row r="376" spans="1:5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row>
    <row r="377" spans="1:5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row>
    <row r="378" spans="1:5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row>
    <row r="379" spans="1:5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row>
    <row r="380" spans="1:5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row>
    <row r="381" spans="1:5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row>
    <row r="382" spans="1:5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row>
    <row r="383" spans="1:5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row>
    <row r="384" spans="1:5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row>
    <row r="385" spans="1:5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row>
    <row r="386" spans="1:5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row>
    <row r="387" spans="1:5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row>
    <row r="388" spans="1:5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row>
    <row r="389" spans="1:5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row>
    <row r="390" spans="1:5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row>
    <row r="391" spans="1:5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row>
    <row r="392" spans="1:5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row>
    <row r="393" spans="1:5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row>
    <row r="394" spans="1:5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row>
    <row r="395" spans="1:5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row>
    <row r="396" spans="1:5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row>
    <row r="397" spans="1:5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row>
    <row r="398" spans="1:5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row>
    <row r="399" spans="1:5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row>
    <row r="400" spans="1:5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row>
    <row r="401" spans="1:5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row>
    <row r="402" spans="1:5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row>
    <row r="403" spans="1:5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row>
    <row r="404" spans="1:5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row>
    <row r="405" spans="1:5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row>
    <row r="406" spans="1:5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row>
    <row r="407" spans="1:5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row>
    <row r="408" spans="1:5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row>
    <row r="409" spans="1:5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row>
    <row r="410" spans="1:5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row>
    <row r="411" spans="1:5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row>
    <row r="412" spans="1:5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row>
    <row r="413" spans="1:5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row>
    <row r="414" spans="1:5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row>
    <row r="415" spans="1:5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row>
    <row r="416" spans="1:5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row>
    <row r="417" spans="1:5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row>
    <row r="418" spans="1:5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row>
    <row r="419" spans="1:5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row>
    <row r="420" spans="1:5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row>
    <row r="421" spans="1:5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row>
    <row r="422" spans="1:5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row>
    <row r="423" spans="1:5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row>
    <row r="424" spans="1:5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row>
    <row r="425" spans="1:5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row>
    <row r="426" spans="1:5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row>
    <row r="427" spans="1:5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row>
    <row r="428" spans="1:5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row>
    <row r="429" spans="1:5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row>
    <row r="430" spans="1:5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row>
    <row r="431" spans="1:5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row>
    <row r="432" spans="1:5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row>
    <row r="433" spans="1:5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row>
    <row r="434" spans="1:5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row>
    <row r="435" spans="1:5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row>
    <row r="436" spans="1:5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row>
    <row r="437" spans="1:5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row>
    <row r="438" spans="1:5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row>
    <row r="439" spans="1:5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row>
    <row r="440" spans="1:5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row>
    <row r="441" spans="1:5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row>
    <row r="442" spans="1:5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row>
    <row r="443" spans="1:5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row>
    <row r="444" spans="1:5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row>
    <row r="445" spans="1:5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row>
    <row r="446" spans="1:5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row>
    <row r="447" spans="1:5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row>
    <row r="448" spans="1:5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row>
    <row r="449" spans="1:5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row>
    <row r="450" spans="1:5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row>
    <row r="451" spans="1:5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row>
    <row r="452" spans="1:5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row>
    <row r="453" spans="1:5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row>
    <row r="454" spans="1:5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row>
    <row r="455" spans="1:5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row>
    <row r="456" spans="1:5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row>
    <row r="457" spans="1:5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row>
    <row r="458" spans="1:5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row>
    <row r="459" spans="1:5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row>
    <row r="460" spans="1:5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row>
    <row r="461" spans="1:5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row>
    <row r="462" spans="1:5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row>
    <row r="463" spans="1:5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row>
    <row r="464" spans="1:5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row>
    <row r="465" spans="1:5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row>
    <row r="466" spans="1:5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row>
    <row r="467" spans="1:5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row>
    <row r="468" spans="1:5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row>
    <row r="469" spans="1:5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row>
    <row r="470" spans="1:5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row>
    <row r="471" spans="1:5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row>
    <row r="472" spans="1:5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row>
    <row r="473" spans="1:5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row>
    <row r="474" spans="1:5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row>
    <row r="475" spans="1:5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row>
    <row r="476" spans="1:5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row>
    <row r="477" spans="1:5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row>
    <row r="478" spans="1:5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row>
    <row r="479" spans="1:5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row>
    <row r="480" spans="1:5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row>
    <row r="481" spans="1:5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row>
    <row r="482" spans="1:5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row>
    <row r="483" spans="1:5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row>
    <row r="484" spans="1:5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row>
    <row r="485" spans="1:5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row>
    <row r="486" spans="1:5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row>
    <row r="487" spans="1:5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row>
    <row r="488" spans="1:5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row>
    <row r="489" spans="1:5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row>
    <row r="490" spans="1:5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row>
    <row r="491" spans="1:5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row>
    <row r="492" spans="1:5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row>
    <row r="493" spans="1:5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row>
    <row r="494" spans="1:5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row>
    <row r="495" spans="1:5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row>
    <row r="496" spans="1:5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row>
    <row r="497" spans="1:5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row>
    <row r="498" spans="1:5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row>
    <row r="499" spans="1:5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row>
    <row r="500" spans="1:5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row>
    <row r="501" spans="1:5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row>
    <row r="502" spans="1:5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row>
    <row r="503" spans="1:5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row>
    <row r="504" spans="1:5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row>
    <row r="505" spans="1:5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row>
    <row r="506" spans="1:5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row>
    <row r="507" spans="1:5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row>
    <row r="508" spans="1:5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row>
    <row r="509" spans="1:5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row>
    <row r="510" spans="1:5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row>
    <row r="511" spans="1:5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row>
    <row r="512" spans="1:5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row>
    <row r="513" spans="1:5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row>
    <row r="514" spans="1:5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row>
    <row r="515" spans="1:5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row>
    <row r="516" spans="1:5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row>
    <row r="517" spans="1:5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row>
    <row r="518" spans="1:5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row>
    <row r="519" spans="1:5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row>
    <row r="520" spans="1:5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row>
    <row r="521" spans="1:5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row>
    <row r="522" spans="1:5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row>
    <row r="523" spans="1:5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row>
    <row r="524" spans="1:5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row>
    <row r="525" spans="1:5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row>
    <row r="526" spans="1:5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row>
    <row r="527" spans="1:5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row>
    <row r="528" spans="1:5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row>
    <row r="529" spans="1:5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row>
    <row r="530" spans="1:5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row>
    <row r="531" spans="1:5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row>
    <row r="532" spans="1:5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row>
    <row r="533" spans="1:5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row>
    <row r="534" spans="1:5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row>
    <row r="535" spans="1:5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row>
    <row r="536" spans="1:5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row>
    <row r="537" spans="1:5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row>
    <row r="538" spans="1:5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row>
    <row r="539" spans="1:5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row>
    <row r="540" spans="1:5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row>
    <row r="541" spans="1:5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row>
    <row r="542" spans="1:5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row>
    <row r="543" spans="1:5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row>
    <row r="544" spans="1:5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row>
    <row r="545" spans="1:5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row>
    <row r="546" spans="1:5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row>
    <row r="547" spans="1:5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row>
    <row r="548" spans="1:5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row>
    <row r="549" spans="1:5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row>
    <row r="550" spans="1:5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row>
    <row r="551" spans="1:5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row>
    <row r="552" spans="1:5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row>
    <row r="553" spans="1:5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row>
    <row r="554" spans="1:5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row>
    <row r="555" spans="1:5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row>
    <row r="556" spans="1:5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row>
    <row r="557" spans="1:5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row>
    <row r="558" spans="1:5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row>
    <row r="559" spans="1:5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row>
    <row r="560" spans="1:5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row>
    <row r="561" spans="1:5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row>
    <row r="562" spans="1:5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row>
    <row r="563" spans="1:5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row>
    <row r="564" spans="1:5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row>
    <row r="565" spans="1:5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row>
    <row r="566" spans="1:5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row>
    <row r="567" spans="1:5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row>
    <row r="568" spans="1:5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row>
    <row r="569" spans="1:5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row>
    <row r="570" spans="1:5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row>
    <row r="571" spans="1:5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row>
    <row r="572" spans="1:5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row>
    <row r="573" spans="1:5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row>
    <row r="574" spans="1:5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row>
    <row r="575" spans="1:5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row>
    <row r="576" spans="1:5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row>
    <row r="577" spans="1:5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row>
    <row r="578" spans="1:5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row>
    <row r="579" spans="1:5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row>
    <row r="580" spans="1:5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row>
    <row r="581" spans="1:5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row>
    <row r="582" spans="1:5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row>
    <row r="583" spans="1:5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row>
    <row r="584" spans="1:5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row>
    <row r="585" spans="1:5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row>
    <row r="586" spans="1:5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row>
    <row r="587" spans="1:5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row>
    <row r="588" spans="1:5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row>
    <row r="589" spans="1:5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row>
    <row r="590" spans="1:5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row>
    <row r="591" spans="1:5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row>
    <row r="592" spans="1:5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row>
    <row r="593" spans="1:5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row>
    <row r="594" spans="1:5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row>
    <row r="595" spans="1:5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row>
    <row r="596" spans="1:5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row>
    <row r="597" spans="1:5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row>
    <row r="598" spans="1:5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row>
    <row r="599" spans="1:5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row>
    <row r="600" spans="1:5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row>
    <row r="601" spans="1:5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row>
    <row r="602" spans="1:5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row>
    <row r="603" spans="1:5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row>
    <row r="604" spans="1:5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row>
    <row r="605" spans="1:5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row>
    <row r="606" spans="1:5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row>
    <row r="607" spans="1:5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row>
    <row r="608" spans="1:5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row>
    <row r="609" spans="1:5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row>
    <row r="610" spans="1:5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row>
    <row r="611" spans="1:5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row>
    <row r="612" spans="1:5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row>
    <row r="613" spans="1:5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row>
    <row r="614" spans="1:5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row>
    <row r="615" spans="1:5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row>
    <row r="616" spans="1:5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row>
    <row r="617" spans="1:5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row>
    <row r="618" spans="1:5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row>
    <row r="619" spans="1:5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row>
    <row r="620" spans="1:5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row>
    <row r="621" spans="1:5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row>
    <row r="622" spans="1:5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row>
    <row r="623" spans="1:5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row>
    <row r="624" spans="1:5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row>
    <row r="625" spans="1:5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row>
    <row r="626" spans="1:5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row>
    <row r="627" spans="1:5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row>
    <row r="628" spans="1:5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row>
    <row r="629" spans="1:5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row>
    <row r="630" spans="1:5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row>
    <row r="631" spans="1:5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row>
    <row r="632" spans="1:5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row>
    <row r="633" spans="1:5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row>
    <row r="634" spans="1:5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row>
    <row r="635" spans="1:5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row>
    <row r="636" spans="1:5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row>
    <row r="637" spans="1:5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row>
    <row r="638" spans="1:5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row>
    <row r="639" spans="1:5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row>
    <row r="640" spans="1:5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row>
    <row r="641" spans="1:5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row>
    <row r="642" spans="1:5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row>
    <row r="643" spans="1:5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row>
    <row r="644" spans="1:5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row>
    <row r="645" spans="1:5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row>
    <row r="646" spans="1:5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row>
    <row r="647" spans="1:5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row>
    <row r="648" spans="1:5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row>
    <row r="649" spans="1:5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row>
    <row r="650" spans="1:5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row>
    <row r="651" spans="1:5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row>
    <row r="652" spans="1:5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row>
    <row r="653" spans="1:5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row>
    <row r="654" spans="1:5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row>
    <row r="655" spans="1:5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row>
    <row r="656" spans="1:5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row>
    <row r="657" spans="1:5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row>
    <row r="658" spans="1:5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row>
    <row r="659" spans="1:5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row>
    <row r="660" spans="1:5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row>
    <row r="661" spans="1:5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row>
    <row r="662" spans="1:5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row>
    <row r="663" spans="1:5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row>
    <row r="664" spans="1:5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row>
    <row r="665" spans="1:5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row>
    <row r="666" spans="1:5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row>
    <row r="667" spans="1:5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row>
    <row r="668" spans="1:5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row>
    <row r="669" spans="1:5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row>
    <row r="670" spans="1:5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row>
    <row r="671" spans="1:5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row>
    <row r="672" spans="1:5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row>
    <row r="673" spans="1:5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row>
    <row r="674" spans="1:5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row>
    <row r="675" spans="1:5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row>
    <row r="676" spans="1:5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row>
    <row r="677" spans="1:5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row>
    <row r="678" spans="1:5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row>
    <row r="679" spans="1:5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row>
    <row r="680" spans="1:5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row>
    <row r="681" spans="1:5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row>
    <row r="682" spans="1:5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row>
    <row r="683" spans="1:5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row>
    <row r="684" spans="1:5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row>
    <row r="685" spans="1:5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row>
    <row r="686" spans="1:5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row>
    <row r="687" spans="1:5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row>
    <row r="688" spans="1:5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row>
    <row r="689" spans="1:5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row>
    <row r="690" spans="1:5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row>
    <row r="691" spans="1:5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row>
    <row r="692" spans="1:5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row>
    <row r="693" spans="1:5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row>
    <row r="694" spans="1:5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row>
    <row r="695" spans="1:5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row>
    <row r="696" spans="1:5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row>
    <row r="697" spans="1:5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row>
    <row r="698" spans="1:5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row>
    <row r="699" spans="1:5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row>
    <row r="700" spans="1:5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row>
    <row r="701" spans="1:5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row>
    <row r="702" spans="1:5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row>
    <row r="703" spans="1:5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row>
    <row r="704" spans="1:5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row>
    <row r="705" spans="1:5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row>
    <row r="706" spans="1:5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row>
    <row r="707" spans="1:5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row>
    <row r="708" spans="1:5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row>
    <row r="709" spans="1:5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row>
    <row r="710" spans="1:5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row>
    <row r="711" spans="1:5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row>
    <row r="712" spans="1:5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row>
    <row r="713" spans="1:5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row>
    <row r="714" spans="1:5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row>
    <row r="715" spans="1:5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row>
    <row r="716" spans="1:5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row>
    <row r="717" spans="1:5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row>
    <row r="718" spans="1:5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row>
    <row r="719" spans="1:5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row>
    <row r="720" spans="1:5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row>
    <row r="721" spans="1:5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row>
    <row r="722" spans="1:5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row>
    <row r="723" spans="1:5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row>
    <row r="724" spans="1:5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row>
    <row r="725" spans="1:5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row>
    <row r="726" spans="1:5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row>
    <row r="727" spans="1:5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row>
    <row r="728" spans="1:5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row>
    <row r="729" spans="1:5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row>
    <row r="730" spans="1:5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row>
    <row r="731" spans="1:5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row>
    <row r="732" spans="1:5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row>
    <row r="733" spans="1:5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row>
    <row r="734" spans="1:5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row>
    <row r="735" spans="1:5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row>
    <row r="736" spans="1:5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row>
    <row r="737" spans="1:5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row>
    <row r="738" spans="1:5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row>
    <row r="739" spans="1:5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row>
    <row r="740" spans="1:5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row>
    <row r="741" spans="1:5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row>
    <row r="742" spans="1:5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row>
    <row r="743" spans="1:5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row>
    <row r="744" spans="1:5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row>
    <row r="745" spans="1:5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row>
    <row r="746" spans="1:5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row>
    <row r="747" spans="1:5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row>
    <row r="748" spans="1:5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row>
    <row r="749" spans="1:5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row>
    <row r="750" spans="1:5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row>
    <row r="751" spans="1:5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row>
    <row r="752" spans="1:5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row>
    <row r="753" spans="1:5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row>
    <row r="754" spans="1:5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row>
    <row r="755" spans="1:5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row>
    <row r="756" spans="1:5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row>
    <row r="757" spans="1:5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row>
    <row r="758" spans="1:5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row>
    <row r="759" spans="1:5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row>
    <row r="760" spans="1:5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row>
    <row r="761" spans="1:5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row>
    <row r="762" spans="1:5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row>
    <row r="763" spans="1:5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row>
    <row r="764" spans="1:5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row>
    <row r="765" spans="1:5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row>
    <row r="766" spans="1:5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row>
    <row r="767" spans="1:5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row>
    <row r="768" spans="1:5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row>
    <row r="769" spans="1:5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row>
    <row r="770" spans="1:5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row>
    <row r="771" spans="1:5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row>
    <row r="772" spans="1:5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row>
    <row r="773" spans="1:5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row>
    <row r="774" spans="1:5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row>
    <row r="775" spans="1:5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row>
    <row r="776" spans="1:5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row>
    <row r="777" spans="1:5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row>
    <row r="778" spans="1:5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row>
    <row r="779" spans="1:5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row>
    <row r="780" spans="1:5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row>
    <row r="781" spans="1:5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row>
    <row r="782" spans="1:5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row>
    <row r="783" spans="1:5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row>
    <row r="784" spans="1:5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row>
    <row r="785" spans="1:5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row>
    <row r="786" spans="1:5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row>
    <row r="787" spans="1:5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row>
    <row r="788" spans="1:5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row>
    <row r="789" spans="1:5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row>
    <row r="790" spans="1:5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row>
    <row r="791" spans="1:5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row>
    <row r="792" spans="1:5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row>
    <row r="793" spans="1:5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row>
    <row r="794" spans="1:5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row>
    <row r="795" spans="1:5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row>
    <row r="796" spans="1:5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row>
    <row r="797" spans="1:5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row>
    <row r="798" spans="1:5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row>
    <row r="799" spans="1:5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row>
    <row r="800" spans="1:5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row>
    <row r="801" spans="1:5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row>
    <row r="802" spans="1:5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row>
    <row r="803" spans="1:5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row>
    <row r="804" spans="1:5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row>
    <row r="805" spans="1:5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row>
    <row r="806" spans="1:5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row>
    <row r="807" spans="1:5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row>
    <row r="808" spans="1:5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row>
    <row r="809" spans="1:5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row>
    <row r="810" spans="1:5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row>
    <row r="811" spans="1:5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row>
    <row r="812" spans="1:5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row>
    <row r="813" spans="1:5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row>
    <row r="814" spans="1:5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row>
    <row r="815" spans="1:5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row>
    <row r="816" spans="1:5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row>
    <row r="817" spans="1:5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row>
    <row r="818" spans="1:5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row>
    <row r="819" spans="1:5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row>
    <row r="820" spans="1:5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row>
    <row r="821" spans="1:5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row>
    <row r="822" spans="1:5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row>
    <row r="823" spans="1:5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row>
    <row r="824" spans="1:5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row>
    <row r="825" spans="1:5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row>
    <row r="826" spans="1:5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row>
    <row r="827" spans="1:5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row>
    <row r="828" spans="1:5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row>
    <row r="829" spans="1:5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row>
    <row r="830" spans="1:5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row>
    <row r="831" spans="1:5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row>
    <row r="832" spans="1:5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row>
    <row r="833" spans="1:5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row>
    <row r="834" spans="1:5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row>
    <row r="835" spans="1:5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row>
    <row r="836" spans="1:5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row>
    <row r="837" spans="1:5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row>
    <row r="838" spans="1:5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row>
    <row r="839" spans="1:5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row>
    <row r="840" spans="1:5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row>
    <row r="841" spans="1:5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row>
    <row r="842" spans="1:5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row>
    <row r="843" spans="1:5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row>
    <row r="844" spans="1:5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row>
    <row r="845" spans="1:5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row>
    <row r="846" spans="1:5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row>
    <row r="847" spans="1:5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row>
    <row r="848" spans="1:5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row>
    <row r="849" spans="1:5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row>
    <row r="850" spans="1:5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row>
    <row r="851" spans="1:5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row>
    <row r="852" spans="1:5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row>
    <row r="853" spans="1:5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row>
    <row r="854" spans="1:5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row>
    <row r="855" spans="1:5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row>
    <row r="856" spans="1:5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row>
    <row r="857" spans="1:5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row>
    <row r="858" spans="1:5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row>
    <row r="859" spans="1:5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row>
    <row r="860" spans="1:5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row>
    <row r="861" spans="1:5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row>
    <row r="862" spans="1:5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row>
    <row r="863" spans="1:5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row>
    <row r="864" spans="1:5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row>
    <row r="865" spans="1:5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row>
    <row r="866" spans="1:5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row>
    <row r="867" spans="1:5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row>
    <row r="868" spans="1:5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row>
    <row r="869" spans="1:5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row>
    <row r="870" spans="1:5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row>
    <row r="871" spans="1:5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row>
    <row r="872" spans="1:5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row>
    <row r="873" spans="1:5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row>
    <row r="874" spans="1:5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row>
    <row r="875" spans="1:5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row>
    <row r="876" spans="1:5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row>
    <row r="877" spans="1:5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row>
    <row r="878" spans="1:5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row>
    <row r="879" spans="1:5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row>
    <row r="880" spans="1:5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row>
    <row r="881" spans="1:5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row>
    <row r="882" spans="1:5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row>
    <row r="883" spans="1:5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row>
    <row r="884" spans="1:5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row>
    <row r="885" spans="1:5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row>
    <row r="886" spans="1:5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row>
    <row r="887" spans="1:5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row>
    <row r="888" spans="1:5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row>
    <row r="889" spans="1:5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row>
    <row r="890" spans="1:5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row>
    <row r="891" spans="1:5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row>
    <row r="892" spans="1:5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row>
    <row r="893" spans="1:5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row>
    <row r="894" spans="1:5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row>
    <row r="895" spans="1:5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row>
    <row r="896" spans="1:5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row>
    <row r="897" spans="1:5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row>
    <row r="898" spans="1:5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row>
    <row r="899" spans="1:5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row>
    <row r="900" spans="1:5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row>
    <row r="901" spans="1:5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row>
    <row r="902" spans="1:5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row>
    <row r="903" spans="1:5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row>
    <row r="904" spans="1:5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row>
    <row r="905" spans="1:5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row>
    <row r="906" spans="1:5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row>
    <row r="907" spans="1:5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row>
    <row r="908" spans="1:5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row>
    <row r="909" spans="1:5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row>
    <row r="910" spans="1:5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row>
    <row r="911" spans="1:5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row>
    <row r="912" spans="1:5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row>
    <row r="913" spans="1:5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row>
    <row r="914" spans="1:5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row>
    <row r="915" spans="1:5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row>
    <row r="916" spans="1:5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row>
    <row r="917" spans="1:5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row>
    <row r="918" spans="1:5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row>
    <row r="919" spans="1:5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row>
    <row r="920" spans="1:5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row>
    <row r="921" spans="1:5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row>
    <row r="922" spans="1:5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row>
    <row r="923" spans="1:5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row>
    <row r="924" spans="1:5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row>
    <row r="925" spans="1:5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row>
    <row r="926" spans="1:5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row>
    <row r="927" spans="1:5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row>
    <row r="928" spans="1:5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row>
    <row r="929" spans="1:5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row>
    <row r="930" spans="1:5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row>
    <row r="931" spans="1:5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row>
    <row r="932" spans="1:5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row>
    <row r="933" spans="1:5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row>
    <row r="934" spans="1:5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row>
    <row r="935" spans="1:5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row>
    <row r="936" spans="1:5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row>
    <row r="937" spans="1:5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row>
    <row r="938" spans="1:5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row>
    <row r="939" spans="1:5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row>
    <row r="940" spans="1:5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row>
    <row r="941" spans="1:5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row>
    <row r="942" spans="1:5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row>
    <row r="943" spans="1:5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row>
    <row r="944" spans="1:5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row>
    <row r="945" spans="1:5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row>
    <row r="946" spans="1:5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row>
    <row r="947" spans="1:5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row>
    <row r="948" spans="1:5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row>
    <row r="949" spans="1:5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row>
    <row r="950" spans="1:5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row>
    <row r="951" spans="1:5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row>
    <row r="952" spans="1:5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row>
    <row r="953" spans="1:5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row>
    <row r="954" spans="1:5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row>
    <row r="955" spans="1:5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row>
    <row r="956" spans="1:5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row>
    <row r="957" spans="1:5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row>
    <row r="958" spans="1:5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row>
    <row r="959" spans="1:5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row>
    <row r="960" spans="1:5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row>
    <row r="961" spans="1:5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row>
    <row r="962" spans="1:5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row>
    <row r="963" spans="1:5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row>
    <row r="964" spans="1:5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row>
    <row r="965" spans="1:5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row>
    <row r="966" spans="1:5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row>
    <row r="967" spans="1:5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row>
    <row r="968" spans="1:5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row>
    <row r="969" spans="1:5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row>
    <row r="970" spans="1:5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row>
    <row r="971" spans="1:5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row>
    <row r="972" spans="1:5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row>
    <row r="973" spans="1:5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row>
    <row r="974" spans="1:5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row>
    <row r="975" spans="1:5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row>
    <row r="976" spans="1:5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row>
    <row r="977" spans="1:5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row>
    <row r="978" spans="1:5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row>
    <row r="979" spans="1:5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row>
    <row r="980" spans="1:5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row>
    <row r="981" spans="1:5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row>
    <row r="982" spans="1:5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row>
    <row r="983" spans="1:5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row>
    <row r="984" spans="1:5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row>
    <row r="985" spans="1:5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row>
    <row r="986" spans="1:5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row>
    <row r="987" spans="1:5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row>
    <row r="988" spans="1:5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row>
    <row r="989" spans="1:5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row>
    <row r="990" spans="1:5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row>
    <row r="991" spans="1:5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row>
    <row r="992" spans="1:5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row>
    <row r="993" spans="1:5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row>
    <row r="994" spans="1:5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row>
    <row r="995" spans="1:5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row>
    <row r="996" spans="1:5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row>
    <row r="997" spans="1:5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row>
    <row r="998" spans="1:5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row>
    <row r="999" spans="1:5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row>
    <row r="1000" spans="1:5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row>
    <row r="1001" spans="1:51"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row>
    <row r="1002" spans="1:51" x14ac:dyDescent="0.2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row>
    <row r="1003" spans="1:51" x14ac:dyDescent="0.25">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row>
    <row r="1004" spans="1:51" x14ac:dyDescent="0.25">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row>
    <row r="1005" spans="1:51" x14ac:dyDescent="0.25">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row>
    <row r="1006" spans="1:51" x14ac:dyDescent="0.25">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row>
    <row r="1007" spans="1:51" x14ac:dyDescent="0.25">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row>
    <row r="1008" spans="1:51" x14ac:dyDescent="0.25">
      <c r="A1008" s="2"/>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row>
    <row r="1009" spans="1:51" x14ac:dyDescent="0.25">
      <c r="A1009" s="2"/>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row>
    <row r="1010" spans="1:51" x14ac:dyDescent="0.25">
      <c r="A1010" s="2"/>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row>
    <row r="1011" spans="1:51" x14ac:dyDescent="0.25">
      <c r="A1011" s="2"/>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row>
    <row r="1012" spans="1:51" x14ac:dyDescent="0.25">
      <c r="A1012" s="2"/>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row>
    <row r="1013" spans="1:51" x14ac:dyDescent="0.25">
      <c r="A1013" s="2"/>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row>
    <row r="1014" spans="1:51" x14ac:dyDescent="0.25">
      <c r="A1014" s="2"/>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row>
    <row r="1015" spans="1:51" x14ac:dyDescent="0.25">
      <c r="A1015" s="2"/>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row>
    <row r="1016" spans="1:51" x14ac:dyDescent="0.25">
      <c r="A1016" s="2"/>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row>
    <row r="1017" spans="1:51" x14ac:dyDescent="0.25">
      <c r="A1017" s="2"/>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row>
    <row r="1018" spans="1:51" x14ac:dyDescent="0.25">
      <c r="A1018" s="2"/>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row>
    <row r="1019" spans="1:51" x14ac:dyDescent="0.25">
      <c r="A1019" s="2"/>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row>
    <row r="1020" spans="1:51" x14ac:dyDescent="0.25">
      <c r="A1020" s="2"/>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row>
    <row r="1021" spans="1:51" x14ac:dyDescent="0.25">
      <c r="A1021" s="2"/>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row>
    <row r="1022" spans="1:51" x14ac:dyDescent="0.25">
      <c r="A1022" s="2"/>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row>
    <row r="1023" spans="1:51" x14ac:dyDescent="0.25">
      <c r="A1023" s="2"/>
      <c r="B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row>
    <row r="1024" spans="1:51" x14ac:dyDescent="0.25">
      <c r="A1024" s="2"/>
      <c r="B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row>
    <row r="1025" spans="1:51" x14ac:dyDescent="0.25">
      <c r="A1025" s="2"/>
      <c r="B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row>
    <row r="1026" spans="1:51" x14ac:dyDescent="0.25">
      <c r="A1026" s="2"/>
      <c r="B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row>
    <row r="1027" spans="1:51" x14ac:dyDescent="0.25">
      <c r="A1027" s="2"/>
      <c r="B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row>
    <row r="1028" spans="1:51" x14ac:dyDescent="0.25">
      <c r="A1028" s="2"/>
      <c r="B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row>
    <row r="1029" spans="1:51" x14ac:dyDescent="0.25">
      <c r="A1029" s="2"/>
      <c r="B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row>
    <row r="1030" spans="1:51" x14ac:dyDescent="0.25">
      <c r="A1030" s="2"/>
      <c r="B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row>
    <row r="1031" spans="1:51" x14ac:dyDescent="0.25">
      <c r="A1031" s="2"/>
      <c r="B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row>
    <row r="1032" spans="1:51" x14ac:dyDescent="0.25">
      <c r="A1032" s="2"/>
      <c r="B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row>
    <row r="1033" spans="1:51" x14ac:dyDescent="0.25">
      <c r="A1033" s="2"/>
      <c r="B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row>
    <row r="1034" spans="1:51" x14ac:dyDescent="0.25">
      <c r="A1034" s="2"/>
      <c r="B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row>
    <row r="1035" spans="1:51" x14ac:dyDescent="0.25">
      <c r="A1035" s="2"/>
      <c r="B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row>
    <row r="1036" spans="1:51" x14ac:dyDescent="0.25">
      <c r="A1036" s="2"/>
      <c r="B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row>
    <row r="1037" spans="1:51" x14ac:dyDescent="0.25">
      <c r="A1037" s="2"/>
      <c r="B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row>
    <row r="1038" spans="1:51" x14ac:dyDescent="0.25">
      <c r="A1038" s="2"/>
      <c r="B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row>
    <row r="1039" spans="1:51" x14ac:dyDescent="0.25">
      <c r="A1039" s="2"/>
      <c r="B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row>
    <row r="1040" spans="1:51" x14ac:dyDescent="0.25">
      <c r="A1040" s="2"/>
      <c r="B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row>
    <row r="1041" spans="1:51" x14ac:dyDescent="0.25">
      <c r="A1041" s="2"/>
      <c r="B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row>
    <row r="1042" spans="1:51" x14ac:dyDescent="0.25">
      <c r="A1042" s="2"/>
      <c r="B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row>
    <row r="1043" spans="1:51" x14ac:dyDescent="0.25">
      <c r="A1043" s="2"/>
      <c r="B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row>
    <row r="1044" spans="1:51" x14ac:dyDescent="0.25">
      <c r="A1044" s="2"/>
      <c r="B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row>
    <row r="1045" spans="1:51" x14ac:dyDescent="0.25">
      <c r="A1045" s="2"/>
      <c r="B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row>
    <row r="1046" spans="1:51" x14ac:dyDescent="0.25">
      <c r="A1046" s="2"/>
      <c r="B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row>
    <row r="1047" spans="1:51" x14ac:dyDescent="0.25">
      <c r="A1047" s="2"/>
      <c r="B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row>
    <row r="1048" spans="1:51" x14ac:dyDescent="0.25">
      <c r="A1048" s="2"/>
      <c r="B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row>
    <row r="1049" spans="1:51" x14ac:dyDescent="0.25">
      <c r="A1049" s="2"/>
      <c r="B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row>
    <row r="1050" spans="1:51" x14ac:dyDescent="0.25">
      <c r="A1050" s="2"/>
      <c r="B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row>
    <row r="1051" spans="1:51" x14ac:dyDescent="0.25">
      <c r="A1051" s="2"/>
      <c r="B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row>
    <row r="1052" spans="1:51" x14ac:dyDescent="0.25">
      <c r="A1052" s="2"/>
      <c r="B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row>
    <row r="1053" spans="1:51" x14ac:dyDescent="0.25">
      <c r="A1053" s="2"/>
      <c r="B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row>
    <row r="1054" spans="1:51" x14ac:dyDescent="0.25">
      <c r="A1054" s="2"/>
      <c r="B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row>
    <row r="1055" spans="1:51" x14ac:dyDescent="0.25">
      <c r="A1055" s="2"/>
      <c r="B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row>
    <row r="1056" spans="1:51" x14ac:dyDescent="0.25">
      <c r="A1056" s="2"/>
      <c r="B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row>
    <row r="1057" spans="1:51" x14ac:dyDescent="0.25">
      <c r="A1057" s="2"/>
      <c r="B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row>
    <row r="1058" spans="1:51" x14ac:dyDescent="0.25">
      <c r="A1058" s="2"/>
      <c r="B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row>
    <row r="1059" spans="1:51" x14ac:dyDescent="0.25">
      <c r="A1059" s="2"/>
      <c r="B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row>
    <row r="1060" spans="1:51" x14ac:dyDescent="0.25">
      <c r="A1060" s="2"/>
      <c r="B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row>
    <row r="1061" spans="1:51" x14ac:dyDescent="0.25">
      <c r="A1061" s="2"/>
      <c r="B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row>
    <row r="1062" spans="1:51" x14ac:dyDescent="0.25">
      <c r="A1062" s="2"/>
      <c r="B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row>
    <row r="1063" spans="1:51" x14ac:dyDescent="0.25">
      <c r="A1063" s="2"/>
      <c r="B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row>
    <row r="1064" spans="1:51" x14ac:dyDescent="0.25">
      <c r="A1064" s="2"/>
      <c r="B1064" s="2"/>
      <c r="C1064" s="2"/>
      <c r="D1064" s="2"/>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row>
    <row r="1065" spans="1:51" x14ac:dyDescent="0.25">
      <c r="A1065" s="2"/>
      <c r="B1065" s="2"/>
      <c r="C1065" s="2"/>
      <c r="D1065" s="2"/>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row>
    <row r="1066" spans="1:51" x14ac:dyDescent="0.25">
      <c r="A1066" s="2"/>
      <c r="B1066" s="2"/>
      <c r="C1066" s="2"/>
      <c r="D1066" s="2"/>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row>
    <row r="1067" spans="1:51" x14ac:dyDescent="0.25">
      <c r="A1067" s="2"/>
      <c r="B1067" s="2"/>
      <c r="C1067" s="2"/>
      <c r="D1067" s="2"/>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row>
    <row r="1068" spans="1:51" x14ac:dyDescent="0.25">
      <c r="A1068" s="2"/>
      <c r="B1068" s="2"/>
      <c r="C1068" s="2"/>
      <c r="D1068" s="2"/>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row>
    <row r="1069" spans="1:51" x14ac:dyDescent="0.25">
      <c r="A1069" s="2"/>
      <c r="B1069" s="2"/>
      <c r="C1069" s="2"/>
      <c r="D1069" s="2"/>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row>
    <row r="1070" spans="1:51" x14ac:dyDescent="0.25">
      <c r="A1070" s="2"/>
      <c r="B1070" s="2"/>
      <c r="C1070" s="2"/>
      <c r="D1070" s="2"/>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row>
    <row r="1071" spans="1:51" x14ac:dyDescent="0.25">
      <c r="A1071" s="2"/>
      <c r="B1071" s="2"/>
      <c r="C1071" s="2"/>
      <c r="D1071" s="2"/>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row>
    <row r="1072" spans="1:51" x14ac:dyDescent="0.25">
      <c r="A1072" s="2"/>
      <c r="B1072" s="2"/>
      <c r="C1072" s="2"/>
      <c r="D1072" s="2"/>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row>
    <row r="1073" spans="1:51" x14ac:dyDescent="0.25">
      <c r="A1073" s="2"/>
      <c r="B1073" s="2"/>
      <c r="C1073" s="2"/>
      <c r="D1073" s="2"/>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row>
    <row r="1074" spans="1:51" x14ac:dyDescent="0.25">
      <c r="A1074" s="2"/>
      <c r="B1074" s="2"/>
      <c r="C1074" s="2"/>
      <c r="D1074" s="2"/>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row>
    <row r="1075" spans="1:51" x14ac:dyDescent="0.25">
      <c r="A1075" s="2"/>
      <c r="B1075" s="2"/>
      <c r="C1075" s="2"/>
      <c r="D1075" s="2"/>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row>
  </sheetData>
  <mergeCells count="14">
    <mergeCell ref="C6:H6"/>
    <mergeCell ref="C5:H5"/>
    <mergeCell ref="C15:H15"/>
    <mergeCell ref="C8:H8"/>
    <mergeCell ref="C9:H10"/>
    <mergeCell ref="C11:H11"/>
    <mergeCell ref="C12:H12"/>
    <mergeCell ref="C14:H14"/>
    <mergeCell ref="C13:H13"/>
    <mergeCell ref="A1:J1"/>
    <mergeCell ref="A2:J3"/>
    <mergeCell ref="A4:C4"/>
    <mergeCell ref="E4:F4"/>
    <mergeCell ref="I4:J4"/>
  </mergeCells>
  <pageMargins left="0.7" right="0.7" top="0.75" bottom="0.75" header="0.3" footer="0.3"/>
  <pageSetup scale="3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2F92"/>
  </sheetPr>
  <dimension ref="A1:VN1057"/>
  <sheetViews>
    <sheetView view="pageBreakPreview" topLeftCell="A25" zoomScale="60" zoomScaleNormal="69" workbookViewId="0">
      <selection activeCell="P13" sqref="P13"/>
    </sheetView>
  </sheetViews>
  <sheetFormatPr baseColWidth="10" defaultColWidth="11" defaultRowHeight="15.75" x14ac:dyDescent="0.25"/>
  <cols>
    <col min="1" max="1" width="4.875" customWidth="1"/>
    <col min="2" max="2" width="2.625" customWidth="1"/>
    <col min="3" max="3" width="36.875" customWidth="1"/>
    <col min="4" max="4" width="25.875" customWidth="1"/>
    <col min="5" max="5" width="45.125" customWidth="1"/>
    <col min="6" max="6" width="42.375" customWidth="1"/>
    <col min="7" max="7" width="54.5" customWidth="1"/>
    <col min="8" max="8" width="20.625" customWidth="1"/>
    <col min="9" max="9" width="34.875" customWidth="1"/>
    <col min="10" max="10" width="2.875" customWidth="1"/>
    <col min="11" max="11" width="4.5" customWidth="1"/>
    <col min="13" max="22" width="11" style="91"/>
    <col min="23" max="23" width="20.625" style="91" customWidth="1"/>
    <col min="24" max="26" width="11" style="91"/>
  </cols>
  <sheetData>
    <row r="1" spans="1:586" ht="102" customHeight="1" x14ac:dyDescent="0.25">
      <c r="A1" s="318"/>
      <c r="B1" s="319"/>
      <c r="C1" s="319"/>
      <c r="D1" s="319"/>
      <c r="E1" s="319"/>
      <c r="F1" s="319"/>
      <c r="G1" s="319"/>
      <c r="H1" s="319"/>
      <c r="I1" s="319"/>
      <c r="J1" s="319"/>
      <c r="K1" s="320"/>
      <c r="L1" s="137"/>
      <c r="M1"/>
      <c r="N1"/>
      <c r="O1"/>
      <c r="P1"/>
      <c r="Q1"/>
      <c r="R1"/>
      <c r="S1"/>
      <c r="T1"/>
      <c r="U1"/>
      <c r="V1"/>
      <c r="W1"/>
      <c r="X1"/>
      <c r="Y1"/>
      <c r="Z1"/>
    </row>
    <row r="2" spans="1:586" ht="26.25" customHeight="1" x14ac:dyDescent="0.25">
      <c r="A2" s="321" t="s">
        <v>412</v>
      </c>
      <c r="B2" s="297"/>
      <c r="C2" s="297"/>
      <c r="D2" s="297"/>
      <c r="E2" s="297"/>
      <c r="F2" s="297"/>
      <c r="G2" s="297"/>
      <c r="H2" s="297"/>
      <c r="I2" s="297"/>
      <c r="J2" s="297"/>
      <c r="K2" s="322"/>
      <c r="L2" s="137"/>
      <c r="M2"/>
      <c r="N2"/>
      <c r="O2"/>
      <c r="P2"/>
      <c r="Q2"/>
      <c r="R2"/>
      <c r="S2"/>
      <c r="T2"/>
      <c r="U2"/>
      <c r="V2"/>
      <c r="W2"/>
      <c r="X2"/>
      <c r="Y2"/>
      <c r="Z2"/>
    </row>
    <row r="3" spans="1:586" ht="36" customHeight="1" x14ac:dyDescent="0.25">
      <c r="A3" s="321"/>
      <c r="B3" s="297"/>
      <c r="C3" s="297"/>
      <c r="D3" s="297"/>
      <c r="E3" s="297"/>
      <c r="F3" s="297"/>
      <c r="G3" s="297"/>
      <c r="H3" s="297"/>
      <c r="I3" s="297"/>
      <c r="J3" s="297"/>
      <c r="K3" s="322"/>
      <c r="L3" s="137"/>
      <c r="M3"/>
      <c r="N3"/>
      <c r="O3"/>
      <c r="P3"/>
      <c r="Q3"/>
      <c r="R3"/>
      <c r="S3"/>
      <c r="T3"/>
      <c r="U3"/>
      <c r="V3"/>
      <c r="W3"/>
      <c r="X3"/>
      <c r="Y3"/>
      <c r="Z3"/>
    </row>
    <row r="4" spans="1:586" ht="36" customHeight="1" x14ac:dyDescent="0.25">
      <c r="A4" s="313" t="s">
        <v>406</v>
      </c>
      <c r="B4" s="314"/>
      <c r="C4" s="314"/>
      <c r="D4" s="245" t="s">
        <v>407</v>
      </c>
      <c r="E4" s="314" t="s">
        <v>413</v>
      </c>
      <c r="F4" s="314"/>
      <c r="G4" s="245" t="s">
        <v>256</v>
      </c>
      <c r="H4" s="246" t="s">
        <v>414</v>
      </c>
      <c r="I4" s="315" t="s">
        <v>415</v>
      </c>
      <c r="J4" s="316"/>
      <c r="K4" s="317"/>
      <c r="L4" s="137"/>
      <c r="M4"/>
      <c r="N4"/>
      <c r="O4"/>
      <c r="P4"/>
      <c r="Q4"/>
      <c r="R4"/>
      <c r="S4"/>
      <c r="T4"/>
      <c r="U4"/>
      <c r="V4"/>
      <c r="W4"/>
      <c r="X4"/>
      <c r="Y4"/>
      <c r="Z4"/>
    </row>
    <row r="5" spans="1:586" ht="30.95" customHeight="1" x14ac:dyDescent="0.25">
      <c r="A5" s="5"/>
      <c r="B5" s="5"/>
      <c r="C5" s="307" t="s">
        <v>419</v>
      </c>
      <c r="D5" s="307"/>
      <c r="E5" s="307"/>
      <c r="F5" s="307"/>
      <c r="G5" s="307"/>
      <c r="H5" s="307"/>
      <c r="I5" s="307"/>
      <c r="J5" s="11"/>
      <c r="K5" s="11"/>
      <c r="L5" s="4"/>
      <c r="M5" s="90"/>
      <c r="N5" s="90"/>
      <c r="O5" s="88"/>
      <c r="P5" s="88"/>
      <c r="Q5" s="88"/>
      <c r="R5" s="88"/>
      <c r="S5" s="88"/>
      <c r="T5" s="88"/>
      <c r="U5" s="88"/>
      <c r="V5" s="88"/>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row>
    <row r="6" spans="1:586" x14ac:dyDescent="0.25">
      <c r="A6" s="11"/>
      <c r="B6" s="12"/>
      <c r="C6" s="12"/>
      <c r="D6" s="12"/>
      <c r="E6" s="12"/>
      <c r="F6" s="12"/>
      <c r="G6" s="12"/>
      <c r="H6" s="12"/>
      <c r="I6" s="12"/>
      <c r="J6" s="12"/>
      <c r="K6" s="11"/>
      <c r="L6" s="2"/>
      <c r="M6" s="88"/>
      <c r="N6" s="88"/>
      <c r="O6" s="88"/>
      <c r="P6" s="88"/>
      <c r="Q6" s="88"/>
      <c r="R6" s="88"/>
      <c r="S6" s="88"/>
      <c r="T6" s="88"/>
      <c r="U6" s="88"/>
      <c r="V6" s="88"/>
      <c r="W6" s="88" t="s">
        <v>155</v>
      </c>
      <c r="X6" s="89">
        <v>1</v>
      </c>
      <c r="Y6" s="88"/>
      <c r="Z6" s="88"/>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row>
    <row r="7" spans="1:586" ht="32.1" customHeight="1" x14ac:dyDescent="0.25">
      <c r="A7" s="11"/>
      <c r="B7" s="12"/>
      <c r="C7" s="326"/>
      <c r="D7" s="326"/>
      <c r="E7" s="326"/>
      <c r="F7" s="326"/>
      <c r="G7" s="326"/>
      <c r="H7" s="326"/>
      <c r="I7" s="326"/>
      <c r="J7" s="12"/>
      <c r="K7" s="11"/>
      <c r="L7" s="2"/>
      <c r="M7" s="88"/>
      <c r="N7" s="88"/>
      <c r="O7" s="88"/>
      <c r="P7" s="88"/>
      <c r="Q7" s="88"/>
      <c r="R7" s="88"/>
      <c r="S7" s="88"/>
      <c r="T7" s="88"/>
      <c r="U7" s="88"/>
      <c r="V7" s="88"/>
      <c r="W7" s="88" t="s">
        <v>156</v>
      </c>
      <c r="X7" s="89">
        <v>1</v>
      </c>
      <c r="Y7" s="88"/>
      <c r="Z7" s="88"/>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row>
    <row r="8" spans="1:586" ht="30" customHeight="1" x14ac:dyDescent="0.25">
      <c r="A8" s="11"/>
      <c r="B8" s="12"/>
      <c r="C8" s="327"/>
      <c r="D8" s="327"/>
      <c r="E8" s="327"/>
      <c r="F8" s="327"/>
      <c r="G8" s="327"/>
      <c r="H8" s="327"/>
      <c r="I8" s="327"/>
      <c r="J8" s="12"/>
      <c r="K8" s="11"/>
      <c r="L8" s="2"/>
      <c r="M8" s="88"/>
      <c r="N8" s="88"/>
      <c r="O8" s="88"/>
      <c r="P8" s="88"/>
      <c r="Q8" s="88"/>
      <c r="R8" s="88"/>
      <c r="S8" s="88"/>
      <c r="T8" s="88"/>
      <c r="U8" s="88"/>
      <c r="V8" s="88"/>
      <c r="W8" s="88" t="s">
        <v>157</v>
      </c>
      <c r="X8" s="89">
        <v>1</v>
      </c>
      <c r="Y8" s="88"/>
      <c r="Z8" s="88"/>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row>
    <row r="9" spans="1:586" ht="24" customHeight="1" x14ac:dyDescent="0.25">
      <c r="A9" s="11"/>
      <c r="B9" s="12"/>
      <c r="C9" s="327"/>
      <c r="D9" s="327"/>
      <c r="E9" s="327"/>
      <c r="F9" s="327"/>
      <c r="G9" s="327"/>
      <c r="H9" s="327"/>
      <c r="I9" s="327"/>
      <c r="J9" s="12"/>
      <c r="K9" s="11"/>
      <c r="L9" s="2"/>
      <c r="M9" s="88"/>
      <c r="N9" s="88"/>
      <c r="O9" s="88"/>
      <c r="P9" s="88"/>
      <c r="Q9" s="88"/>
      <c r="R9" s="88"/>
      <c r="S9" s="88"/>
      <c r="T9" s="88"/>
      <c r="U9" s="88"/>
      <c r="V9" s="88"/>
      <c r="W9" s="88" t="s">
        <v>158</v>
      </c>
      <c r="X9" s="89">
        <v>1</v>
      </c>
      <c r="Y9" s="88"/>
      <c r="Z9" s="88"/>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row>
    <row r="10" spans="1:586" ht="60" customHeight="1" x14ac:dyDescent="0.25">
      <c r="A10" s="11"/>
      <c r="B10" s="12"/>
      <c r="C10" s="42"/>
      <c r="D10" s="324"/>
      <c r="E10" s="325"/>
      <c r="F10" s="33"/>
      <c r="G10" s="34"/>
      <c r="H10" s="35"/>
      <c r="I10" s="36"/>
      <c r="J10" s="12"/>
      <c r="K10" s="11"/>
      <c r="L10" s="2"/>
      <c r="M10" s="88"/>
      <c r="N10" s="88"/>
      <c r="O10" s="88"/>
      <c r="P10" s="88"/>
      <c r="Q10" s="88"/>
      <c r="R10" s="88"/>
      <c r="S10" s="88"/>
      <c r="T10" s="88"/>
      <c r="U10" s="88"/>
      <c r="V10" s="88"/>
      <c r="W10" s="88"/>
      <c r="X10" s="89">
        <f>SUM(X6:X9)/4</f>
        <v>1</v>
      </c>
      <c r="Y10" s="88"/>
      <c r="Z10" s="88"/>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row>
    <row r="11" spans="1:586" ht="63.95" customHeight="1" x14ac:dyDescent="0.25">
      <c r="A11" s="11"/>
      <c r="B11" s="12"/>
      <c r="C11" s="42"/>
      <c r="D11" s="324"/>
      <c r="E11" s="325"/>
      <c r="F11" s="33"/>
      <c r="G11" s="34"/>
      <c r="H11" s="35"/>
      <c r="I11" s="36"/>
      <c r="J11" s="12"/>
      <c r="K11" s="11"/>
      <c r="L11" s="2"/>
      <c r="M11" s="88"/>
      <c r="N11" s="88"/>
      <c r="O11" s="88"/>
      <c r="P11" s="88"/>
      <c r="Q11" s="88"/>
      <c r="R11" s="88"/>
      <c r="S11" s="88"/>
      <c r="T11" s="88"/>
      <c r="U11" s="88"/>
      <c r="V11" s="88"/>
      <c r="W11" s="88"/>
      <c r="X11" s="88"/>
      <c r="Y11" s="88"/>
      <c r="Z11" s="88"/>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row>
    <row r="12" spans="1:586" ht="60" customHeight="1" x14ac:dyDescent="0.25">
      <c r="A12" s="11"/>
      <c r="B12" s="12"/>
      <c r="C12" s="42"/>
      <c r="D12" s="324"/>
      <c r="E12" s="325"/>
      <c r="F12" s="33"/>
      <c r="G12" s="34"/>
      <c r="H12" s="35"/>
      <c r="I12" s="36"/>
      <c r="J12" s="12"/>
      <c r="K12" s="11"/>
      <c r="L12" s="2"/>
      <c r="M12" s="88"/>
      <c r="N12" s="88"/>
      <c r="O12" s="88"/>
      <c r="P12" s="88"/>
      <c r="Q12" s="88"/>
      <c r="R12" s="88"/>
      <c r="S12" s="88"/>
      <c r="T12" s="88"/>
      <c r="U12" s="88"/>
      <c r="V12" s="88"/>
      <c r="W12" s="88"/>
      <c r="X12" s="88"/>
      <c r="Y12" s="88"/>
      <c r="Z12" s="88"/>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row>
    <row r="13" spans="1:586" ht="110.25" customHeight="1" x14ac:dyDescent="0.25">
      <c r="A13" s="11"/>
      <c r="B13" s="12"/>
      <c r="C13" s="42"/>
      <c r="D13" s="324"/>
      <c r="E13" s="325"/>
      <c r="F13" s="33"/>
      <c r="G13" s="34"/>
      <c r="H13" s="35"/>
      <c r="I13" s="36"/>
      <c r="J13" s="12"/>
      <c r="K13" s="11"/>
      <c r="L13" s="2"/>
      <c r="M13" s="88"/>
      <c r="N13" s="88"/>
      <c r="O13" s="88"/>
      <c r="P13" s="88"/>
      <c r="Q13" s="88"/>
      <c r="R13" s="88"/>
      <c r="S13" s="88"/>
      <c r="T13" s="88"/>
      <c r="U13" s="88"/>
      <c r="V13" s="88"/>
      <c r="W13" s="88"/>
      <c r="X13" s="88"/>
      <c r="Y13" s="88"/>
      <c r="Z13" s="88"/>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row>
    <row r="14" spans="1:586" ht="59.1" customHeight="1" x14ac:dyDescent="0.25">
      <c r="A14" s="11"/>
      <c r="B14" s="12"/>
      <c r="C14" s="42"/>
      <c r="D14" s="324"/>
      <c r="E14" s="325"/>
      <c r="F14" s="33"/>
      <c r="G14" s="34"/>
      <c r="H14" s="35"/>
      <c r="I14" s="36"/>
      <c r="J14" s="12"/>
      <c r="K14" s="11"/>
      <c r="L14" s="2"/>
      <c r="M14" s="88"/>
      <c r="N14" s="88"/>
      <c r="O14" s="88"/>
      <c r="P14" s="88"/>
      <c r="Q14" s="88"/>
      <c r="R14" s="88"/>
      <c r="S14" s="88"/>
      <c r="T14" s="88"/>
      <c r="U14" s="88"/>
      <c r="V14" s="88"/>
      <c r="W14" s="88"/>
      <c r="X14" s="88"/>
      <c r="Y14" s="88"/>
      <c r="Z14" s="88"/>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row>
    <row r="15" spans="1:586" ht="54.95" customHeight="1" x14ac:dyDescent="0.25">
      <c r="A15" s="11"/>
      <c r="B15" s="12"/>
      <c r="C15" s="42"/>
      <c r="D15" s="324"/>
      <c r="E15" s="325"/>
      <c r="F15" s="33"/>
      <c r="G15" s="34"/>
      <c r="H15" s="36"/>
      <c r="I15" s="36"/>
      <c r="J15" s="12"/>
      <c r="K15" s="11"/>
      <c r="L15" s="2"/>
      <c r="M15" s="88"/>
      <c r="N15" s="88"/>
      <c r="O15" s="88"/>
      <c r="P15" s="88"/>
      <c r="Q15" s="88"/>
      <c r="R15" s="88"/>
      <c r="S15" s="88"/>
      <c r="T15" s="88"/>
      <c r="U15" s="88"/>
      <c r="V15" s="88"/>
      <c r="W15" s="88"/>
      <c r="X15" s="88"/>
      <c r="Y15" s="88"/>
      <c r="Z15" s="88"/>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row>
    <row r="16" spans="1:586" ht="72" customHeight="1" x14ac:dyDescent="0.25">
      <c r="A16" s="11"/>
      <c r="B16" s="12"/>
      <c r="C16" s="42"/>
      <c r="D16" s="324"/>
      <c r="E16" s="325"/>
      <c r="F16" s="37"/>
      <c r="G16" s="34"/>
      <c r="H16" s="35"/>
      <c r="I16" s="38"/>
      <c r="J16" s="12"/>
      <c r="K16" s="11"/>
      <c r="L16" s="2"/>
      <c r="M16" s="88"/>
      <c r="N16" s="88"/>
      <c r="O16" s="88"/>
      <c r="P16" s="88"/>
      <c r="Q16" s="88"/>
      <c r="R16" s="88"/>
      <c r="S16" s="88"/>
      <c r="T16" s="88"/>
      <c r="U16" s="88"/>
      <c r="V16" s="88"/>
      <c r="W16" s="88"/>
      <c r="X16" s="88"/>
      <c r="Y16" s="88"/>
      <c r="Z16" s="88"/>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row>
    <row r="17" spans="1:586" ht="57.95" customHeight="1" x14ac:dyDescent="0.25">
      <c r="A17" s="11"/>
      <c r="B17" s="12"/>
      <c r="C17" s="42"/>
      <c r="D17" s="324"/>
      <c r="E17" s="325"/>
      <c r="F17" s="37"/>
      <c r="G17" s="39"/>
      <c r="H17" s="35"/>
      <c r="I17" s="38"/>
      <c r="J17" s="12"/>
      <c r="K17" s="11"/>
      <c r="L17" s="2"/>
      <c r="M17" s="88"/>
      <c r="N17" s="88"/>
      <c r="O17" s="88"/>
      <c r="P17" s="88">
        <f>100+100+100+86</f>
        <v>386</v>
      </c>
      <c r="Q17" s="88"/>
      <c r="R17" s="88"/>
      <c r="S17" s="88"/>
      <c r="T17" s="88"/>
      <c r="U17" s="88"/>
      <c r="V17" s="88"/>
      <c r="W17" s="88"/>
      <c r="X17" s="88"/>
      <c r="Y17" s="88"/>
      <c r="Z17" s="88"/>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row>
    <row r="18" spans="1:586" ht="57.95" customHeight="1" x14ac:dyDescent="0.25">
      <c r="A18" s="11"/>
      <c r="B18" s="12"/>
      <c r="C18" s="42"/>
      <c r="D18" s="324"/>
      <c r="E18" s="325"/>
      <c r="F18" s="40"/>
      <c r="G18" s="39"/>
      <c r="H18" s="36"/>
      <c r="I18" s="38"/>
      <c r="J18" s="12"/>
      <c r="K18" s="11"/>
      <c r="L18" s="2"/>
      <c r="M18" s="88"/>
      <c r="N18" s="88"/>
      <c r="O18" s="88"/>
      <c r="P18" s="88">
        <f>+P17/4</f>
        <v>96.5</v>
      </c>
      <c r="Q18" s="88"/>
      <c r="R18" s="88"/>
      <c r="S18" s="88"/>
      <c r="T18" s="88"/>
      <c r="U18" s="88"/>
      <c r="V18" s="88"/>
      <c r="W18" s="88"/>
      <c r="X18" s="88"/>
      <c r="Y18" s="88"/>
      <c r="Z18" s="88"/>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row>
    <row r="19" spans="1:586" ht="63.95" customHeight="1" x14ac:dyDescent="0.25">
      <c r="A19" s="11"/>
      <c r="B19" s="12"/>
      <c r="C19" s="42"/>
      <c r="D19" s="324"/>
      <c r="E19" s="325"/>
      <c r="F19" s="37"/>
      <c r="G19" s="39"/>
      <c r="H19" s="36"/>
      <c r="I19" s="38"/>
      <c r="J19" s="12"/>
      <c r="K19" s="11"/>
      <c r="L19" s="2"/>
      <c r="M19" s="88"/>
      <c r="N19" s="88"/>
      <c r="O19" s="88"/>
      <c r="P19" s="88"/>
      <c r="Q19" s="88"/>
      <c r="R19" s="88"/>
      <c r="S19" s="88"/>
      <c r="T19" s="88"/>
      <c r="U19" s="88"/>
      <c r="V19" s="88"/>
      <c r="W19" s="88"/>
      <c r="X19" s="88"/>
      <c r="Y19" s="88"/>
      <c r="Z19" s="88"/>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row>
    <row r="20" spans="1:586" ht="66" customHeight="1" x14ac:dyDescent="0.25">
      <c r="A20" s="11"/>
      <c r="B20" s="12"/>
      <c r="C20" s="42"/>
      <c r="D20" s="324"/>
      <c r="E20" s="325"/>
      <c r="F20" s="40"/>
      <c r="G20" s="41"/>
      <c r="H20" s="36"/>
      <c r="I20" s="38"/>
      <c r="J20" s="12"/>
      <c r="K20" s="11"/>
      <c r="L20" s="2"/>
      <c r="M20" s="88"/>
      <c r="N20" s="88"/>
      <c r="O20" s="88"/>
      <c r="P20" s="88"/>
      <c r="Q20" s="88"/>
      <c r="R20" s="88"/>
      <c r="S20" s="88"/>
      <c r="T20" s="88"/>
      <c r="U20" s="88"/>
      <c r="V20" s="88"/>
      <c r="W20" s="88"/>
      <c r="X20" s="88"/>
      <c r="Y20" s="88"/>
      <c r="Z20" s="88"/>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row>
    <row r="21" spans="1:586" ht="66" customHeight="1" x14ac:dyDescent="0.25">
      <c r="A21" s="11"/>
      <c r="B21" s="12"/>
      <c r="C21" s="42"/>
      <c r="D21" s="324"/>
      <c r="E21" s="325"/>
      <c r="F21" s="40"/>
      <c r="G21" s="41"/>
      <c r="H21" s="36"/>
      <c r="I21" s="38"/>
      <c r="J21" s="12"/>
      <c r="K21" s="11"/>
      <c r="L21" s="2"/>
      <c r="M21" s="88"/>
      <c r="N21" s="88"/>
      <c r="O21" s="88"/>
      <c r="P21" s="88"/>
      <c r="Q21" s="88"/>
      <c r="R21" s="88"/>
      <c r="S21" s="88"/>
      <c r="T21" s="88"/>
      <c r="U21" s="88"/>
      <c r="V21" s="88"/>
      <c r="W21" s="88"/>
      <c r="X21" s="88"/>
      <c r="Y21" s="88"/>
      <c r="Z21" s="88"/>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row>
    <row r="22" spans="1:586" ht="59.1" customHeight="1" x14ac:dyDescent="0.25">
      <c r="A22" s="11"/>
      <c r="B22" s="12"/>
      <c r="C22" s="42"/>
      <c r="D22" s="324"/>
      <c r="E22" s="325"/>
      <c r="F22" s="40"/>
      <c r="G22" s="41"/>
      <c r="H22" s="36"/>
      <c r="I22" s="38"/>
      <c r="J22" s="12"/>
      <c r="K22" s="11"/>
      <c r="L22" s="2"/>
      <c r="M22" s="88"/>
      <c r="N22" s="88"/>
      <c r="O22" s="88"/>
      <c r="P22" s="88"/>
      <c r="Q22" s="88"/>
      <c r="R22" s="88"/>
      <c r="S22" s="88"/>
      <c r="T22" s="88"/>
      <c r="U22" s="88"/>
      <c r="V22" s="88"/>
      <c r="W22" s="88"/>
      <c r="X22" s="88"/>
      <c r="Y22" s="88"/>
      <c r="Z22" s="88"/>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row>
    <row r="23" spans="1:586" ht="62.1" customHeight="1" x14ac:dyDescent="0.25">
      <c r="A23" s="11"/>
      <c r="B23" s="12"/>
      <c r="C23" s="42"/>
      <c r="D23" s="324"/>
      <c r="E23" s="325"/>
      <c r="F23" s="40"/>
      <c r="G23" s="41"/>
      <c r="H23" s="36"/>
      <c r="I23" s="38"/>
      <c r="J23" s="12"/>
      <c r="K23" s="11"/>
      <c r="L23" s="2"/>
      <c r="M23" s="88"/>
      <c r="N23" s="88"/>
      <c r="O23" s="88"/>
      <c r="P23" s="88"/>
      <c r="Q23" s="88"/>
      <c r="R23" s="88"/>
      <c r="S23" s="88"/>
      <c r="T23" s="88"/>
      <c r="U23" s="88"/>
      <c r="V23" s="88"/>
      <c r="W23" s="88"/>
      <c r="X23" s="88"/>
      <c r="Y23" s="88"/>
      <c r="Z23" s="88"/>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row>
    <row r="24" spans="1:586" ht="45" customHeight="1" x14ac:dyDescent="0.25">
      <c r="A24" s="11"/>
      <c r="B24" s="12"/>
      <c r="C24" s="42"/>
      <c r="D24" s="324"/>
      <c r="E24" s="325"/>
      <c r="F24" s="40"/>
      <c r="G24" s="41"/>
      <c r="H24" s="36"/>
      <c r="I24" s="38"/>
      <c r="J24" s="12"/>
      <c r="K24" s="11"/>
      <c r="L24" s="2"/>
      <c r="M24" s="88"/>
      <c r="N24" s="88"/>
      <c r="O24" s="88"/>
      <c r="P24" s="88"/>
      <c r="Q24" s="88"/>
      <c r="R24" s="88"/>
      <c r="S24" s="88"/>
      <c r="T24" s="88"/>
      <c r="U24" s="88"/>
      <c r="V24" s="88"/>
      <c r="W24" s="88"/>
      <c r="X24" s="88"/>
      <c r="Y24" s="88"/>
      <c r="Z24" s="88"/>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row>
    <row r="25" spans="1:586" ht="45.95" customHeight="1" x14ac:dyDescent="0.25">
      <c r="A25" s="11"/>
      <c r="B25" s="12"/>
      <c r="C25" s="42"/>
      <c r="D25" s="324"/>
      <c r="E25" s="325"/>
      <c r="F25" s="40"/>
      <c r="G25" s="41"/>
      <c r="H25" s="36"/>
      <c r="I25" s="38"/>
      <c r="J25" s="12"/>
      <c r="K25" s="11"/>
      <c r="L25" s="2"/>
      <c r="M25" s="88"/>
      <c r="N25" s="88"/>
      <c r="O25" s="88"/>
      <c r="P25" s="88"/>
      <c r="Q25" s="88"/>
      <c r="R25" s="88"/>
      <c r="S25" s="88"/>
      <c r="T25" s="88"/>
      <c r="U25" s="88"/>
      <c r="V25" s="88"/>
      <c r="W25" s="88"/>
      <c r="X25" s="88"/>
      <c r="Y25" s="88"/>
      <c r="Z25" s="88"/>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row>
    <row r="26" spans="1:586" ht="51" customHeight="1" x14ac:dyDescent="0.25">
      <c r="A26" s="11"/>
      <c r="B26" s="12"/>
      <c r="C26" s="42"/>
      <c r="D26" s="324"/>
      <c r="E26" s="325"/>
      <c r="F26" s="40"/>
      <c r="G26" s="41"/>
      <c r="H26" s="36"/>
      <c r="I26" s="38"/>
      <c r="J26" s="12"/>
      <c r="K26" s="11"/>
      <c r="L26" s="2"/>
      <c r="M26" s="88"/>
      <c r="N26" s="88"/>
      <c r="O26" s="88"/>
      <c r="P26" s="88"/>
      <c r="Q26" s="88"/>
      <c r="R26" s="88"/>
      <c r="S26" s="88"/>
      <c r="T26" s="88"/>
      <c r="U26" s="88"/>
      <c r="V26" s="88"/>
      <c r="W26" s="88"/>
      <c r="X26" s="88"/>
      <c r="Y26" s="88"/>
      <c r="Z26" s="88"/>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row>
    <row r="27" spans="1:586" ht="47.1" customHeight="1" x14ac:dyDescent="0.25">
      <c r="A27" s="11"/>
      <c r="B27" s="12"/>
      <c r="C27" s="42"/>
      <c r="D27" s="324"/>
      <c r="E27" s="325"/>
      <c r="F27" s="40"/>
      <c r="G27" s="41"/>
      <c r="H27" s="35"/>
      <c r="I27" s="38"/>
      <c r="J27" s="12"/>
      <c r="K27" s="11"/>
      <c r="L27" s="2"/>
      <c r="M27" s="88"/>
      <c r="N27" s="88"/>
      <c r="O27" s="88"/>
      <c r="P27" s="88"/>
      <c r="Q27" s="88"/>
      <c r="R27" s="88"/>
      <c r="S27" s="88"/>
      <c r="T27" s="88"/>
      <c r="U27" s="88"/>
      <c r="V27" s="88"/>
      <c r="W27" s="88"/>
      <c r="X27" s="88"/>
      <c r="Y27" s="88"/>
      <c r="Z27" s="88"/>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row>
    <row r="28" spans="1:586" ht="63.95" customHeight="1" x14ac:dyDescent="0.25">
      <c r="A28" s="11"/>
      <c r="B28" s="12"/>
      <c r="C28" s="42"/>
      <c r="D28" s="324"/>
      <c r="E28" s="325"/>
      <c r="F28" s="37"/>
      <c r="G28" s="41"/>
      <c r="H28" s="38"/>
      <c r="I28" s="38"/>
      <c r="J28" s="12"/>
      <c r="K28" s="11"/>
      <c r="L28" s="2"/>
      <c r="M28" s="88"/>
      <c r="N28" s="88"/>
      <c r="O28" s="88"/>
      <c r="P28" s="88"/>
      <c r="Q28" s="88"/>
      <c r="R28" s="88"/>
      <c r="S28" s="88"/>
      <c r="T28" s="88"/>
      <c r="U28" s="88"/>
      <c r="V28" s="88"/>
      <c r="W28" s="88"/>
      <c r="X28" s="88"/>
      <c r="Y28" s="88"/>
      <c r="Z28" s="88"/>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row>
    <row r="29" spans="1:586" ht="63.95" customHeight="1" x14ac:dyDescent="0.25">
      <c r="A29" s="11"/>
      <c r="B29" s="12"/>
      <c r="C29" s="42"/>
      <c r="D29" s="324"/>
      <c r="E29" s="325"/>
      <c r="F29" s="37"/>
      <c r="G29" s="41"/>
      <c r="H29" s="38"/>
      <c r="I29" s="38"/>
      <c r="J29" s="12"/>
      <c r="K29" s="11"/>
      <c r="L29" s="2"/>
      <c r="M29" s="88"/>
      <c r="N29" s="88"/>
      <c r="O29" s="88"/>
      <c r="P29" s="88"/>
      <c r="Q29" s="88"/>
      <c r="R29" s="88"/>
      <c r="S29" s="88"/>
      <c r="T29" s="88"/>
      <c r="U29" s="88"/>
      <c r="V29" s="88"/>
      <c r="W29" s="88"/>
      <c r="X29" s="88"/>
      <c r="Y29" s="88"/>
      <c r="Z29" s="88"/>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row>
    <row r="30" spans="1:586" ht="62.1" customHeight="1" x14ac:dyDescent="0.25">
      <c r="A30" s="11"/>
      <c r="B30" s="12"/>
      <c r="C30" s="42"/>
      <c r="D30" s="324"/>
      <c r="E30" s="325"/>
      <c r="F30" s="40"/>
      <c r="G30" s="41"/>
      <c r="H30" s="36"/>
      <c r="I30" s="38"/>
      <c r="J30" s="12"/>
      <c r="K30" s="11"/>
      <c r="L30" s="2"/>
      <c r="M30" s="88"/>
      <c r="N30" s="88"/>
      <c r="O30" s="88"/>
      <c r="P30" s="88"/>
      <c r="Q30" s="88"/>
      <c r="R30" s="88"/>
      <c r="S30" s="88"/>
      <c r="T30" s="88"/>
      <c r="U30" s="88"/>
      <c r="V30" s="88"/>
      <c r="W30" s="88"/>
      <c r="X30" s="88"/>
      <c r="Y30" s="88"/>
      <c r="Z30" s="88"/>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2"/>
      <c r="NI30" s="2"/>
      <c r="NJ30" s="2"/>
      <c r="NK30" s="2"/>
      <c r="NL30" s="2"/>
      <c r="NM30" s="2"/>
      <c r="NN30" s="2"/>
      <c r="NO30" s="2"/>
      <c r="NP30" s="2"/>
      <c r="NQ30" s="2"/>
      <c r="NR30" s="2"/>
      <c r="NS30" s="2"/>
      <c r="NT30" s="2"/>
      <c r="NU30" s="2"/>
      <c r="NV30" s="2"/>
      <c r="NW30" s="2"/>
      <c r="NX30" s="2"/>
      <c r="NY30" s="2"/>
      <c r="NZ30" s="2"/>
      <c r="OA30" s="2"/>
      <c r="OB30" s="2"/>
      <c r="OC30" s="2"/>
      <c r="OD30" s="2"/>
      <c r="OE30" s="2"/>
      <c r="OF30" s="2"/>
      <c r="OG30" s="2"/>
      <c r="OH30" s="2"/>
      <c r="OI30" s="2"/>
      <c r="OJ30" s="2"/>
      <c r="OK30" s="2"/>
      <c r="OL30" s="2"/>
      <c r="OM30" s="2"/>
      <c r="ON30" s="2"/>
      <c r="OO30" s="2"/>
      <c r="OP30" s="2"/>
      <c r="OQ30" s="2"/>
      <c r="OR30" s="2"/>
      <c r="OS30" s="2"/>
      <c r="OT30" s="2"/>
      <c r="OU30" s="2"/>
      <c r="OV30" s="2"/>
      <c r="OW30" s="2"/>
      <c r="OX30" s="2"/>
      <c r="OY30" s="2"/>
      <c r="OZ30" s="2"/>
      <c r="PA30" s="2"/>
      <c r="PB30" s="2"/>
      <c r="PC30" s="2"/>
      <c r="PD30" s="2"/>
      <c r="PE30" s="2"/>
      <c r="PF30" s="2"/>
      <c r="PG30" s="2"/>
      <c r="PH30" s="2"/>
      <c r="PI30" s="2"/>
      <c r="PJ30" s="2"/>
      <c r="PK30" s="2"/>
      <c r="PL30" s="2"/>
      <c r="PM30" s="2"/>
      <c r="PN30" s="2"/>
      <c r="PO30" s="2"/>
      <c r="PP30" s="2"/>
      <c r="PQ30" s="2"/>
      <c r="PR30" s="2"/>
      <c r="PS30" s="2"/>
      <c r="PT30" s="2"/>
      <c r="PU30" s="2"/>
      <c r="PV30" s="2"/>
      <c r="PW30" s="2"/>
      <c r="PX30" s="2"/>
      <c r="PY30" s="2"/>
      <c r="PZ30" s="2"/>
      <c r="QA30" s="2"/>
      <c r="QB30" s="2"/>
      <c r="QC30" s="2"/>
      <c r="QD30" s="2"/>
      <c r="QE30" s="2"/>
      <c r="QF30" s="2"/>
      <c r="QG30" s="2"/>
      <c r="QH30" s="2"/>
      <c r="QI30" s="2"/>
      <c r="QJ30" s="2"/>
      <c r="QK30" s="2"/>
      <c r="QL30" s="2"/>
      <c r="QM30" s="2"/>
      <c r="QN30" s="2"/>
      <c r="QO30" s="2"/>
      <c r="QP30" s="2"/>
      <c r="QQ30" s="2"/>
      <c r="QR30" s="2"/>
      <c r="QS30" s="2"/>
      <c r="QT30" s="2"/>
      <c r="QU30" s="2"/>
      <c r="QV30" s="2"/>
      <c r="QW30" s="2"/>
      <c r="QX30" s="2"/>
      <c r="QY30" s="2"/>
      <c r="QZ30" s="2"/>
      <c r="RA30" s="2"/>
      <c r="RB30" s="2"/>
      <c r="RC30" s="2"/>
      <c r="RD30" s="2"/>
      <c r="RE30" s="2"/>
      <c r="RF30" s="2"/>
      <c r="RG30" s="2"/>
      <c r="RH30" s="2"/>
      <c r="RI30" s="2"/>
      <c r="RJ30" s="2"/>
      <c r="RK30" s="2"/>
      <c r="RL30" s="2"/>
      <c r="RM30" s="2"/>
      <c r="RN30" s="2"/>
      <c r="RO30" s="2"/>
      <c r="RP30" s="2"/>
      <c r="RQ30" s="2"/>
      <c r="RR30" s="2"/>
      <c r="RS30" s="2"/>
      <c r="RT30" s="2"/>
      <c r="RU30" s="2"/>
      <c r="RV30" s="2"/>
      <c r="RW30" s="2"/>
      <c r="RX30" s="2"/>
      <c r="RY30" s="2"/>
      <c r="RZ30" s="2"/>
      <c r="SA30" s="2"/>
      <c r="SB30" s="2"/>
      <c r="SC30" s="2"/>
      <c r="SD30" s="2"/>
      <c r="SE30" s="2"/>
      <c r="SF30" s="2"/>
      <c r="SG30" s="2"/>
      <c r="SH30" s="2"/>
      <c r="SI30" s="2"/>
      <c r="SJ30" s="2"/>
      <c r="SK30" s="2"/>
      <c r="SL30" s="2"/>
      <c r="SM30" s="2"/>
      <c r="SN30" s="2"/>
      <c r="SO30" s="2"/>
      <c r="SP30" s="2"/>
      <c r="SQ30" s="2"/>
      <c r="SR30" s="2"/>
      <c r="SS30" s="2"/>
      <c r="ST30" s="2"/>
      <c r="SU30" s="2"/>
      <c r="SV30" s="2"/>
      <c r="SW30" s="2"/>
      <c r="SX30" s="2"/>
      <c r="SY30" s="2"/>
      <c r="SZ30" s="2"/>
      <c r="TA30" s="2"/>
      <c r="TB30" s="2"/>
      <c r="TC30" s="2"/>
      <c r="TD30" s="2"/>
      <c r="TE30" s="2"/>
      <c r="TF30" s="2"/>
      <c r="TG30" s="2"/>
      <c r="TH30" s="2"/>
      <c r="TI30" s="2"/>
      <c r="TJ30" s="2"/>
      <c r="TK30" s="2"/>
      <c r="TL30" s="2"/>
      <c r="TM30" s="2"/>
      <c r="TN30" s="2"/>
      <c r="TO30" s="2"/>
      <c r="TP30" s="2"/>
      <c r="TQ30" s="2"/>
      <c r="TR30" s="2"/>
      <c r="TS30" s="2"/>
      <c r="TT30" s="2"/>
      <c r="TU30" s="2"/>
      <c r="TV30" s="2"/>
      <c r="TW30" s="2"/>
      <c r="TX30" s="2"/>
      <c r="TY30" s="2"/>
      <c r="TZ30" s="2"/>
      <c r="UA30" s="2"/>
      <c r="UB30" s="2"/>
      <c r="UC30" s="2"/>
      <c r="UD30" s="2"/>
      <c r="UE30" s="2"/>
      <c r="UF30" s="2"/>
      <c r="UG30" s="2"/>
      <c r="UH30" s="2"/>
      <c r="UI30" s="2"/>
      <c r="UJ30" s="2"/>
      <c r="UK30" s="2"/>
      <c r="UL30" s="2"/>
      <c r="UM30" s="2"/>
      <c r="UN30" s="2"/>
      <c r="UO30" s="2"/>
      <c r="UP30" s="2"/>
      <c r="UQ30" s="2"/>
      <c r="UR30" s="2"/>
      <c r="US30" s="2"/>
      <c r="UT30" s="2"/>
      <c r="UU30" s="2"/>
      <c r="UV30" s="2"/>
      <c r="UW30" s="2"/>
      <c r="UX30" s="2"/>
      <c r="UY30" s="2"/>
      <c r="UZ30" s="2"/>
      <c r="VA30" s="2"/>
      <c r="VB30" s="2"/>
      <c r="VC30" s="2"/>
      <c r="VD30" s="2"/>
      <c r="VE30" s="2"/>
      <c r="VF30" s="2"/>
      <c r="VG30" s="2"/>
      <c r="VH30" s="2"/>
      <c r="VI30" s="2"/>
      <c r="VJ30" s="2"/>
      <c r="VK30" s="2"/>
      <c r="VL30" s="2"/>
      <c r="VM30" s="2"/>
      <c r="VN30" s="2"/>
    </row>
    <row r="31" spans="1:586" ht="62.1" customHeight="1" x14ac:dyDescent="0.25">
      <c r="A31" s="11"/>
      <c r="B31" s="12"/>
      <c r="C31" s="42"/>
      <c r="D31" s="324"/>
      <c r="E31" s="325"/>
      <c r="F31" s="40"/>
      <c r="G31" s="41"/>
      <c r="H31" s="36"/>
      <c r="I31" s="38"/>
      <c r="J31" s="12"/>
      <c r="K31" s="11"/>
      <c r="L31" s="2"/>
      <c r="M31" s="88"/>
      <c r="N31" s="88"/>
      <c r="O31" s="88"/>
      <c r="P31" s="88"/>
      <c r="Q31" s="88"/>
      <c r="R31" s="88"/>
      <c r="S31" s="88"/>
      <c r="T31" s="88"/>
      <c r="U31" s="88"/>
      <c r="V31" s="88"/>
      <c r="W31" s="88"/>
      <c r="X31" s="88"/>
      <c r="Y31" s="88"/>
      <c r="Z31" s="88"/>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2"/>
      <c r="NI31" s="2"/>
      <c r="NJ31" s="2"/>
      <c r="NK31" s="2"/>
      <c r="NL31" s="2"/>
      <c r="NM31" s="2"/>
      <c r="NN31" s="2"/>
      <c r="NO31" s="2"/>
      <c r="NP31" s="2"/>
      <c r="NQ31" s="2"/>
      <c r="NR31" s="2"/>
      <c r="NS31" s="2"/>
      <c r="NT31" s="2"/>
      <c r="NU31" s="2"/>
      <c r="NV31" s="2"/>
      <c r="NW31" s="2"/>
      <c r="NX31" s="2"/>
      <c r="NY31" s="2"/>
      <c r="NZ31" s="2"/>
      <c r="OA31" s="2"/>
      <c r="OB31" s="2"/>
      <c r="OC31" s="2"/>
      <c r="OD31" s="2"/>
      <c r="OE31" s="2"/>
      <c r="OF31" s="2"/>
      <c r="OG31" s="2"/>
      <c r="OH31" s="2"/>
      <c r="OI31" s="2"/>
      <c r="OJ31" s="2"/>
      <c r="OK31" s="2"/>
      <c r="OL31" s="2"/>
      <c r="OM31" s="2"/>
      <c r="ON31" s="2"/>
      <c r="OO31" s="2"/>
      <c r="OP31" s="2"/>
      <c r="OQ31" s="2"/>
      <c r="OR31" s="2"/>
      <c r="OS31" s="2"/>
      <c r="OT31" s="2"/>
      <c r="OU31" s="2"/>
      <c r="OV31" s="2"/>
      <c r="OW31" s="2"/>
      <c r="OX31" s="2"/>
      <c r="OY31" s="2"/>
      <c r="OZ31" s="2"/>
      <c r="PA31" s="2"/>
      <c r="PB31" s="2"/>
      <c r="PC31" s="2"/>
      <c r="PD31" s="2"/>
      <c r="PE31" s="2"/>
      <c r="PF31" s="2"/>
      <c r="PG31" s="2"/>
      <c r="PH31" s="2"/>
      <c r="PI31" s="2"/>
      <c r="PJ31" s="2"/>
      <c r="PK31" s="2"/>
      <c r="PL31" s="2"/>
      <c r="PM31" s="2"/>
      <c r="PN31" s="2"/>
      <c r="PO31" s="2"/>
      <c r="PP31" s="2"/>
      <c r="PQ31" s="2"/>
      <c r="PR31" s="2"/>
      <c r="PS31" s="2"/>
      <c r="PT31" s="2"/>
      <c r="PU31" s="2"/>
      <c r="PV31" s="2"/>
      <c r="PW31" s="2"/>
      <c r="PX31" s="2"/>
      <c r="PY31" s="2"/>
      <c r="PZ31" s="2"/>
      <c r="QA31" s="2"/>
      <c r="QB31" s="2"/>
      <c r="QC31" s="2"/>
      <c r="QD31" s="2"/>
      <c r="QE31" s="2"/>
      <c r="QF31" s="2"/>
      <c r="QG31" s="2"/>
      <c r="QH31" s="2"/>
      <c r="QI31" s="2"/>
      <c r="QJ31" s="2"/>
      <c r="QK31" s="2"/>
      <c r="QL31" s="2"/>
      <c r="QM31" s="2"/>
      <c r="QN31" s="2"/>
      <c r="QO31" s="2"/>
      <c r="QP31" s="2"/>
      <c r="QQ31" s="2"/>
      <c r="QR31" s="2"/>
      <c r="QS31" s="2"/>
      <c r="QT31" s="2"/>
      <c r="QU31" s="2"/>
      <c r="QV31" s="2"/>
      <c r="QW31" s="2"/>
      <c r="QX31" s="2"/>
      <c r="QY31" s="2"/>
      <c r="QZ31" s="2"/>
      <c r="RA31" s="2"/>
      <c r="RB31" s="2"/>
      <c r="RC31" s="2"/>
      <c r="RD31" s="2"/>
      <c r="RE31" s="2"/>
      <c r="RF31" s="2"/>
      <c r="RG31" s="2"/>
      <c r="RH31" s="2"/>
      <c r="RI31" s="2"/>
      <c r="RJ31" s="2"/>
      <c r="RK31" s="2"/>
      <c r="RL31" s="2"/>
      <c r="RM31" s="2"/>
      <c r="RN31" s="2"/>
      <c r="RO31" s="2"/>
      <c r="RP31" s="2"/>
      <c r="RQ31" s="2"/>
      <c r="RR31" s="2"/>
      <c r="RS31" s="2"/>
      <c r="RT31" s="2"/>
      <c r="RU31" s="2"/>
      <c r="RV31" s="2"/>
      <c r="RW31" s="2"/>
      <c r="RX31" s="2"/>
      <c r="RY31" s="2"/>
      <c r="RZ31" s="2"/>
      <c r="SA31" s="2"/>
      <c r="SB31" s="2"/>
      <c r="SC31" s="2"/>
      <c r="SD31" s="2"/>
      <c r="SE31" s="2"/>
      <c r="SF31" s="2"/>
      <c r="SG31" s="2"/>
      <c r="SH31" s="2"/>
      <c r="SI31" s="2"/>
      <c r="SJ31" s="2"/>
      <c r="SK31" s="2"/>
      <c r="SL31" s="2"/>
      <c r="SM31" s="2"/>
      <c r="SN31" s="2"/>
      <c r="SO31" s="2"/>
      <c r="SP31" s="2"/>
      <c r="SQ31" s="2"/>
      <c r="SR31" s="2"/>
      <c r="SS31" s="2"/>
      <c r="ST31" s="2"/>
      <c r="SU31" s="2"/>
      <c r="SV31" s="2"/>
      <c r="SW31" s="2"/>
      <c r="SX31" s="2"/>
      <c r="SY31" s="2"/>
      <c r="SZ31" s="2"/>
      <c r="TA31" s="2"/>
      <c r="TB31" s="2"/>
      <c r="TC31" s="2"/>
      <c r="TD31" s="2"/>
      <c r="TE31" s="2"/>
      <c r="TF31" s="2"/>
      <c r="TG31" s="2"/>
      <c r="TH31" s="2"/>
      <c r="TI31" s="2"/>
      <c r="TJ31" s="2"/>
      <c r="TK31" s="2"/>
      <c r="TL31" s="2"/>
      <c r="TM31" s="2"/>
      <c r="TN31" s="2"/>
      <c r="TO31" s="2"/>
      <c r="TP31" s="2"/>
      <c r="TQ31" s="2"/>
      <c r="TR31" s="2"/>
      <c r="TS31" s="2"/>
      <c r="TT31" s="2"/>
      <c r="TU31" s="2"/>
      <c r="TV31" s="2"/>
      <c r="TW31" s="2"/>
      <c r="TX31" s="2"/>
      <c r="TY31" s="2"/>
      <c r="TZ31" s="2"/>
      <c r="UA31" s="2"/>
      <c r="UB31" s="2"/>
      <c r="UC31" s="2"/>
      <c r="UD31" s="2"/>
      <c r="UE31" s="2"/>
      <c r="UF31" s="2"/>
      <c r="UG31" s="2"/>
      <c r="UH31" s="2"/>
      <c r="UI31" s="2"/>
      <c r="UJ31" s="2"/>
      <c r="UK31" s="2"/>
      <c r="UL31" s="2"/>
      <c r="UM31" s="2"/>
      <c r="UN31" s="2"/>
      <c r="UO31" s="2"/>
      <c r="UP31" s="2"/>
      <c r="UQ31" s="2"/>
      <c r="UR31" s="2"/>
      <c r="US31" s="2"/>
      <c r="UT31" s="2"/>
      <c r="UU31" s="2"/>
      <c r="UV31" s="2"/>
      <c r="UW31" s="2"/>
      <c r="UX31" s="2"/>
      <c r="UY31" s="2"/>
      <c r="UZ31" s="2"/>
      <c r="VA31" s="2"/>
      <c r="VB31" s="2"/>
      <c r="VC31" s="2"/>
      <c r="VD31" s="2"/>
      <c r="VE31" s="2"/>
      <c r="VF31" s="2"/>
      <c r="VG31" s="2"/>
      <c r="VH31" s="2"/>
      <c r="VI31" s="2"/>
      <c r="VJ31" s="2"/>
      <c r="VK31" s="2"/>
      <c r="VL31" s="2"/>
      <c r="VM31" s="2"/>
      <c r="VN31" s="2"/>
    </row>
    <row r="32" spans="1:586" x14ac:dyDescent="0.25">
      <c r="A32" s="11"/>
      <c r="B32" s="13"/>
      <c r="C32" s="13"/>
      <c r="D32" s="13"/>
      <c r="E32" s="13"/>
      <c r="F32" s="9"/>
      <c r="G32" s="9"/>
      <c r="H32" s="13"/>
      <c r="I32" s="13"/>
      <c r="J32" s="13"/>
      <c r="K32" s="11"/>
      <c r="L32" s="2"/>
      <c r="M32" s="88"/>
      <c r="N32" s="88"/>
      <c r="O32" s="88"/>
      <c r="P32" s="88"/>
      <c r="Q32" s="88"/>
      <c r="R32" s="88"/>
      <c r="S32" s="88"/>
      <c r="T32" s="88"/>
      <c r="U32" s="88"/>
      <c r="V32" s="88"/>
      <c r="W32" s="88"/>
      <c r="X32" s="88"/>
      <c r="Y32" s="88"/>
      <c r="Z32" s="88"/>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c r="IW32" s="2"/>
      <c r="IX32" s="2"/>
      <c r="IY32" s="2"/>
      <c r="IZ32" s="2"/>
      <c r="JA32" s="2"/>
      <c r="JB32" s="2"/>
      <c r="JC32" s="2"/>
      <c r="JD32" s="2"/>
      <c r="JE32" s="2"/>
      <c r="JF32" s="2"/>
      <c r="JG32" s="2"/>
      <c r="JH32" s="2"/>
      <c r="JI32" s="2"/>
      <c r="JJ32" s="2"/>
      <c r="JK32" s="2"/>
      <c r="JL32" s="2"/>
      <c r="JM32" s="2"/>
      <c r="JN32" s="2"/>
      <c r="JO32" s="2"/>
      <c r="JP32" s="2"/>
      <c r="JQ32" s="2"/>
      <c r="JR32" s="2"/>
      <c r="JS32" s="2"/>
      <c r="JT32" s="2"/>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2"/>
      <c r="NH32" s="2"/>
      <c r="NI32" s="2"/>
      <c r="NJ32" s="2"/>
      <c r="NK32" s="2"/>
      <c r="NL32" s="2"/>
      <c r="NM32" s="2"/>
      <c r="NN32" s="2"/>
      <c r="NO32" s="2"/>
      <c r="NP32" s="2"/>
      <c r="NQ32" s="2"/>
      <c r="NR32" s="2"/>
      <c r="NS32" s="2"/>
      <c r="NT32" s="2"/>
      <c r="NU32" s="2"/>
      <c r="NV32" s="2"/>
      <c r="NW32" s="2"/>
      <c r="NX32" s="2"/>
      <c r="NY32" s="2"/>
      <c r="NZ32" s="2"/>
      <c r="OA32" s="2"/>
      <c r="OB32" s="2"/>
      <c r="OC32" s="2"/>
      <c r="OD32" s="2"/>
      <c r="OE32" s="2"/>
      <c r="OF32" s="2"/>
      <c r="OG32" s="2"/>
      <c r="OH32" s="2"/>
      <c r="OI32" s="2"/>
      <c r="OJ32" s="2"/>
      <c r="OK32" s="2"/>
      <c r="OL32" s="2"/>
      <c r="OM32" s="2"/>
      <c r="ON32" s="2"/>
      <c r="OO32" s="2"/>
      <c r="OP32" s="2"/>
      <c r="OQ32" s="2"/>
      <c r="OR32" s="2"/>
      <c r="OS32" s="2"/>
      <c r="OT32" s="2"/>
      <c r="OU32" s="2"/>
      <c r="OV32" s="2"/>
      <c r="OW32" s="2"/>
      <c r="OX32" s="2"/>
      <c r="OY32" s="2"/>
      <c r="OZ32" s="2"/>
      <c r="PA32" s="2"/>
      <c r="PB32" s="2"/>
      <c r="PC32" s="2"/>
      <c r="PD32" s="2"/>
      <c r="PE32" s="2"/>
      <c r="PF32" s="2"/>
      <c r="PG32" s="2"/>
      <c r="PH32" s="2"/>
      <c r="PI32" s="2"/>
      <c r="PJ32" s="2"/>
      <c r="PK32" s="2"/>
      <c r="PL32" s="2"/>
      <c r="PM32" s="2"/>
      <c r="PN32" s="2"/>
      <c r="PO32" s="2"/>
      <c r="PP32" s="2"/>
      <c r="PQ32" s="2"/>
      <c r="PR32" s="2"/>
      <c r="PS32" s="2"/>
      <c r="PT32" s="2"/>
      <c r="PU32" s="2"/>
      <c r="PV32" s="2"/>
      <c r="PW32" s="2"/>
      <c r="PX32" s="2"/>
      <c r="PY32" s="2"/>
      <c r="PZ32" s="2"/>
      <c r="QA32" s="2"/>
      <c r="QB32" s="2"/>
      <c r="QC32" s="2"/>
      <c r="QD32" s="2"/>
      <c r="QE32" s="2"/>
      <c r="QF32" s="2"/>
      <c r="QG32" s="2"/>
      <c r="QH32" s="2"/>
      <c r="QI32" s="2"/>
      <c r="QJ32" s="2"/>
      <c r="QK32" s="2"/>
      <c r="QL32" s="2"/>
      <c r="QM32" s="2"/>
      <c r="QN32" s="2"/>
      <c r="QO32" s="2"/>
      <c r="QP32" s="2"/>
      <c r="QQ32" s="2"/>
      <c r="QR32" s="2"/>
      <c r="QS32" s="2"/>
      <c r="QT32" s="2"/>
      <c r="QU32" s="2"/>
      <c r="QV32" s="2"/>
      <c r="QW32" s="2"/>
      <c r="QX32" s="2"/>
      <c r="QY32" s="2"/>
      <c r="QZ32" s="2"/>
      <c r="RA32" s="2"/>
      <c r="RB32" s="2"/>
      <c r="RC32" s="2"/>
      <c r="RD32" s="2"/>
      <c r="RE32" s="2"/>
      <c r="RF32" s="2"/>
      <c r="RG32" s="2"/>
      <c r="RH32" s="2"/>
      <c r="RI32" s="2"/>
      <c r="RJ32" s="2"/>
      <c r="RK32" s="2"/>
      <c r="RL32" s="2"/>
      <c r="RM32" s="2"/>
      <c r="RN32" s="2"/>
      <c r="RO32" s="2"/>
      <c r="RP32" s="2"/>
      <c r="RQ32" s="2"/>
      <c r="RR32" s="2"/>
      <c r="RS32" s="2"/>
      <c r="RT32" s="2"/>
      <c r="RU32" s="2"/>
      <c r="RV32" s="2"/>
      <c r="RW32" s="2"/>
      <c r="RX32" s="2"/>
      <c r="RY32" s="2"/>
      <c r="RZ32" s="2"/>
      <c r="SA32" s="2"/>
      <c r="SB32" s="2"/>
      <c r="SC32" s="2"/>
      <c r="SD32" s="2"/>
      <c r="SE32" s="2"/>
      <c r="SF32" s="2"/>
      <c r="SG32" s="2"/>
      <c r="SH32" s="2"/>
      <c r="SI32" s="2"/>
      <c r="SJ32" s="2"/>
      <c r="SK32" s="2"/>
      <c r="SL32" s="2"/>
      <c r="SM32" s="2"/>
      <c r="SN32" s="2"/>
      <c r="SO32" s="2"/>
      <c r="SP32" s="2"/>
      <c r="SQ32" s="2"/>
      <c r="SR32" s="2"/>
      <c r="SS32" s="2"/>
      <c r="ST32" s="2"/>
      <c r="SU32" s="2"/>
      <c r="SV32" s="2"/>
      <c r="SW32" s="2"/>
      <c r="SX32" s="2"/>
      <c r="SY32" s="2"/>
      <c r="SZ32" s="2"/>
      <c r="TA32" s="2"/>
      <c r="TB32" s="2"/>
      <c r="TC32" s="2"/>
      <c r="TD32" s="2"/>
      <c r="TE32" s="2"/>
      <c r="TF32" s="2"/>
      <c r="TG32" s="2"/>
      <c r="TH32" s="2"/>
      <c r="TI32" s="2"/>
      <c r="TJ32" s="2"/>
      <c r="TK32" s="2"/>
      <c r="TL32" s="2"/>
      <c r="TM32" s="2"/>
      <c r="TN32" s="2"/>
      <c r="TO32" s="2"/>
      <c r="TP32" s="2"/>
      <c r="TQ32" s="2"/>
      <c r="TR32" s="2"/>
      <c r="TS32" s="2"/>
      <c r="TT32" s="2"/>
      <c r="TU32" s="2"/>
      <c r="TV32" s="2"/>
      <c r="TW32" s="2"/>
      <c r="TX32" s="2"/>
      <c r="TY32" s="2"/>
      <c r="TZ32" s="2"/>
      <c r="UA32" s="2"/>
      <c r="UB32" s="2"/>
      <c r="UC32" s="2"/>
      <c r="UD32" s="2"/>
      <c r="UE32" s="2"/>
      <c r="UF32" s="2"/>
      <c r="UG32" s="2"/>
      <c r="UH32" s="2"/>
      <c r="UI32" s="2"/>
      <c r="UJ32" s="2"/>
      <c r="UK32" s="2"/>
      <c r="UL32" s="2"/>
      <c r="UM32" s="2"/>
      <c r="UN32" s="2"/>
      <c r="UO32" s="2"/>
      <c r="UP32" s="2"/>
      <c r="UQ32" s="2"/>
      <c r="UR32" s="2"/>
      <c r="US32" s="2"/>
      <c r="UT32" s="2"/>
      <c r="UU32" s="2"/>
      <c r="UV32" s="2"/>
      <c r="UW32" s="2"/>
      <c r="UX32" s="2"/>
      <c r="UY32" s="2"/>
      <c r="UZ32" s="2"/>
      <c r="VA32" s="2"/>
      <c r="VB32" s="2"/>
      <c r="VC32" s="2"/>
      <c r="VD32" s="2"/>
      <c r="VE32" s="2"/>
      <c r="VF32" s="2"/>
      <c r="VG32" s="2"/>
      <c r="VH32" s="2"/>
      <c r="VI32" s="2"/>
      <c r="VJ32" s="2"/>
      <c r="VK32" s="2"/>
      <c r="VL32" s="2"/>
      <c r="VM32" s="2"/>
      <c r="VN32" s="2"/>
    </row>
    <row r="33" spans="1:586" ht="24.95" customHeight="1" x14ac:dyDescent="0.25">
      <c r="A33" s="11"/>
      <c r="B33" s="14"/>
      <c r="C33" s="14"/>
      <c r="D33" s="14"/>
      <c r="E33" s="14"/>
      <c r="F33" s="10"/>
      <c r="G33" s="10"/>
      <c r="H33" s="14"/>
      <c r="I33" s="14"/>
      <c r="J33" s="14"/>
      <c r="K33" s="11"/>
      <c r="L33" s="2"/>
      <c r="M33" s="88"/>
      <c r="N33" s="88"/>
      <c r="O33" s="88"/>
      <c r="P33" s="88"/>
      <c r="Q33" s="88"/>
      <c r="R33" s="88"/>
      <c r="S33" s="88"/>
      <c r="T33" s="88"/>
      <c r="U33" s="88"/>
      <c r="V33" s="88"/>
      <c r="W33" s="88"/>
      <c r="X33" s="88"/>
      <c r="Y33" s="88"/>
      <c r="Z33" s="88"/>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row>
    <row r="34" spans="1:586" ht="47.25" customHeight="1" x14ac:dyDescent="0.25">
      <c r="A34" s="2"/>
      <c r="B34" s="2"/>
      <c r="C34" s="323" t="s">
        <v>420</v>
      </c>
      <c r="D34" s="323"/>
      <c r="E34" s="323"/>
      <c r="F34" s="323"/>
      <c r="G34" s="2"/>
      <c r="H34" s="2"/>
      <c r="I34" s="2"/>
      <c r="J34" s="2"/>
      <c r="K34" s="2"/>
      <c r="L34" s="2"/>
      <c r="M34" s="88"/>
      <c r="N34" s="88"/>
      <c r="O34" s="88"/>
      <c r="P34" s="88"/>
      <c r="Q34" s="88"/>
      <c r="R34" s="88"/>
      <c r="S34" s="88"/>
      <c r="T34" s="88"/>
      <c r="U34" s="88"/>
      <c r="V34" s="88"/>
      <c r="W34" s="88"/>
      <c r="X34" s="88"/>
      <c r="Y34" s="88"/>
      <c r="Z34" s="88"/>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row>
    <row r="35" spans="1:586" x14ac:dyDescent="0.25">
      <c r="A35" s="2"/>
      <c r="B35" s="2"/>
      <c r="C35" s="2"/>
      <c r="D35" s="2"/>
      <c r="E35" s="2"/>
      <c r="F35" s="2"/>
      <c r="G35" s="2"/>
      <c r="H35" s="2"/>
      <c r="I35" s="2"/>
      <c r="J35" s="2"/>
      <c r="K35" s="2"/>
      <c r="L35" s="2"/>
      <c r="M35" s="88"/>
      <c r="N35" s="88"/>
      <c r="O35" s="88"/>
      <c r="P35" s="88"/>
      <c r="Q35" s="88"/>
      <c r="R35" s="88"/>
      <c r="S35" s="88"/>
      <c r="T35" s="88"/>
      <c r="U35" s="88"/>
      <c r="V35" s="88"/>
      <c r="W35" s="88"/>
      <c r="X35" s="88"/>
      <c r="Y35" s="88"/>
      <c r="Z35" s="88"/>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2"/>
      <c r="NI35" s="2"/>
      <c r="NJ35" s="2"/>
      <c r="NK35" s="2"/>
      <c r="NL35" s="2"/>
      <c r="NM35" s="2"/>
      <c r="NN35" s="2"/>
      <c r="NO35" s="2"/>
      <c r="NP35" s="2"/>
      <c r="NQ35" s="2"/>
      <c r="NR35" s="2"/>
      <c r="NS35" s="2"/>
      <c r="NT35" s="2"/>
      <c r="NU35" s="2"/>
      <c r="NV35" s="2"/>
      <c r="NW35" s="2"/>
      <c r="NX35" s="2"/>
      <c r="NY35" s="2"/>
      <c r="NZ35" s="2"/>
      <c r="OA35" s="2"/>
      <c r="OB35" s="2"/>
      <c r="OC35" s="2"/>
      <c r="OD35" s="2"/>
      <c r="OE35" s="2"/>
      <c r="OF35" s="2"/>
      <c r="OG35" s="2"/>
      <c r="OH35" s="2"/>
      <c r="OI35" s="2"/>
      <c r="OJ35" s="2"/>
      <c r="OK35" s="2"/>
      <c r="OL35" s="2"/>
      <c r="OM35" s="2"/>
      <c r="ON35" s="2"/>
      <c r="OO35" s="2"/>
      <c r="OP35" s="2"/>
      <c r="OQ35" s="2"/>
      <c r="OR35" s="2"/>
      <c r="OS35" s="2"/>
      <c r="OT35" s="2"/>
      <c r="OU35" s="2"/>
      <c r="OV35" s="2"/>
      <c r="OW35" s="2"/>
      <c r="OX35" s="2"/>
      <c r="OY35" s="2"/>
      <c r="OZ35" s="2"/>
      <c r="PA35" s="2"/>
      <c r="PB35" s="2"/>
      <c r="PC35" s="2"/>
      <c r="PD35" s="2"/>
      <c r="PE35" s="2"/>
      <c r="PF35" s="2"/>
      <c r="PG35" s="2"/>
      <c r="PH35" s="2"/>
      <c r="PI35" s="2"/>
      <c r="PJ35" s="2"/>
      <c r="PK35" s="2"/>
      <c r="PL35" s="2"/>
      <c r="PM35" s="2"/>
      <c r="PN35" s="2"/>
      <c r="PO35" s="2"/>
      <c r="PP35" s="2"/>
      <c r="PQ35" s="2"/>
      <c r="PR35" s="2"/>
      <c r="PS35" s="2"/>
      <c r="PT35" s="2"/>
      <c r="PU35" s="2"/>
      <c r="PV35" s="2"/>
      <c r="PW35" s="2"/>
      <c r="PX35" s="2"/>
      <c r="PY35" s="2"/>
      <c r="PZ35" s="2"/>
      <c r="QA35" s="2"/>
      <c r="QB35" s="2"/>
      <c r="QC35" s="2"/>
      <c r="QD35" s="2"/>
      <c r="QE35" s="2"/>
      <c r="QF35" s="2"/>
      <c r="QG35" s="2"/>
      <c r="QH35" s="2"/>
      <c r="QI35" s="2"/>
      <c r="QJ35" s="2"/>
      <c r="QK35" s="2"/>
      <c r="QL35" s="2"/>
      <c r="QM35" s="2"/>
      <c r="QN35" s="2"/>
      <c r="QO35" s="2"/>
      <c r="QP35" s="2"/>
      <c r="QQ35" s="2"/>
      <c r="QR35" s="2"/>
      <c r="QS35" s="2"/>
      <c r="QT35" s="2"/>
      <c r="QU35" s="2"/>
      <c r="QV35" s="2"/>
      <c r="QW35" s="2"/>
      <c r="QX35" s="2"/>
      <c r="QY35" s="2"/>
      <c r="QZ35" s="2"/>
      <c r="RA35" s="2"/>
      <c r="RB35" s="2"/>
      <c r="RC35" s="2"/>
      <c r="RD35" s="2"/>
      <c r="RE35" s="2"/>
      <c r="RF35" s="2"/>
      <c r="RG35" s="2"/>
      <c r="RH35" s="2"/>
      <c r="RI35" s="2"/>
      <c r="RJ35" s="2"/>
      <c r="RK35" s="2"/>
      <c r="RL35" s="2"/>
      <c r="RM35" s="2"/>
      <c r="RN35" s="2"/>
      <c r="RO35" s="2"/>
      <c r="RP35" s="2"/>
      <c r="RQ35" s="2"/>
      <c r="RR35" s="2"/>
      <c r="RS35" s="2"/>
      <c r="RT35" s="2"/>
      <c r="RU35" s="2"/>
      <c r="RV35" s="2"/>
      <c r="RW35" s="2"/>
      <c r="RX35" s="2"/>
      <c r="RY35" s="2"/>
      <c r="RZ35" s="2"/>
      <c r="SA35" s="2"/>
      <c r="SB35" s="2"/>
      <c r="SC35" s="2"/>
      <c r="SD35" s="2"/>
      <c r="SE35" s="2"/>
      <c r="SF35" s="2"/>
      <c r="SG35" s="2"/>
      <c r="SH35" s="2"/>
      <c r="SI35" s="2"/>
      <c r="SJ35" s="2"/>
      <c r="SK35" s="2"/>
      <c r="SL35" s="2"/>
      <c r="SM35" s="2"/>
      <c r="SN35" s="2"/>
      <c r="SO35" s="2"/>
      <c r="SP35" s="2"/>
      <c r="SQ35" s="2"/>
      <c r="SR35" s="2"/>
      <c r="SS35" s="2"/>
      <c r="ST35" s="2"/>
      <c r="SU35" s="2"/>
      <c r="SV35" s="2"/>
      <c r="SW35" s="2"/>
      <c r="SX35" s="2"/>
      <c r="SY35" s="2"/>
      <c r="SZ35" s="2"/>
      <c r="TA35" s="2"/>
      <c r="TB35" s="2"/>
      <c r="TC35" s="2"/>
      <c r="TD35" s="2"/>
      <c r="TE35" s="2"/>
      <c r="TF35" s="2"/>
      <c r="TG35" s="2"/>
      <c r="TH35" s="2"/>
      <c r="TI35" s="2"/>
      <c r="TJ35" s="2"/>
      <c r="TK35" s="2"/>
      <c r="TL35" s="2"/>
      <c r="TM35" s="2"/>
      <c r="TN35" s="2"/>
      <c r="TO35" s="2"/>
      <c r="TP35" s="2"/>
      <c r="TQ35" s="2"/>
      <c r="TR35" s="2"/>
      <c r="TS35" s="2"/>
      <c r="TT35" s="2"/>
      <c r="TU35" s="2"/>
      <c r="TV35" s="2"/>
      <c r="TW35" s="2"/>
      <c r="TX35" s="2"/>
      <c r="TY35" s="2"/>
      <c r="TZ35" s="2"/>
      <c r="UA35" s="2"/>
      <c r="UB35" s="2"/>
      <c r="UC35" s="2"/>
      <c r="UD35" s="2"/>
      <c r="UE35" s="2"/>
      <c r="UF35" s="2"/>
      <c r="UG35" s="2"/>
      <c r="UH35" s="2"/>
      <c r="UI35" s="2"/>
      <c r="UJ35" s="2"/>
      <c r="UK35" s="2"/>
      <c r="UL35" s="2"/>
      <c r="UM35" s="2"/>
      <c r="UN35" s="2"/>
      <c r="UO35" s="2"/>
      <c r="UP35" s="2"/>
      <c r="UQ35" s="2"/>
      <c r="UR35" s="2"/>
      <c r="US35" s="2"/>
      <c r="UT35" s="2"/>
      <c r="UU35" s="2"/>
      <c r="UV35" s="2"/>
      <c r="UW35" s="2"/>
      <c r="UX35" s="2"/>
      <c r="UY35" s="2"/>
      <c r="UZ35" s="2"/>
      <c r="VA35" s="2"/>
      <c r="VB35" s="2"/>
      <c r="VC35" s="2"/>
      <c r="VD35" s="2"/>
      <c r="VE35" s="2"/>
      <c r="VF35" s="2"/>
      <c r="VG35" s="2"/>
      <c r="VH35" s="2"/>
      <c r="VI35" s="2"/>
      <c r="VJ35" s="2"/>
      <c r="VK35" s="2"/>
      <c r="VL35" s="2"/>
      <c r="VM35" s="2"/>
      <c r="VN35" s="2"/>
    </row>
    <row r="36" spans="1:586" x14ac:dyDescent="0.25">
      <c r="A36" s="2"/>
      <c r="B36" s="2"/>
      <c r="C36" s="2"/>
      <c r="D36" s="2"/>
      <c r="E36" s="2"/>
      <c r="F36" s="2"/>
      <c r="G36" s="2"/>
      <c r="H36" s="2"/>
      <c r="I36" s="2"/>
      <c r="J36" s="2"/>
      <c r="K36" s="2"/>
      <c r="L36" s="2"/>
      <c r="M36" s="88"/>
      <c r="N36" s="88"/>
      <c r="O36" s="88"/>
      <c r="P36" s="88"/>
      <c r="Q36" s="88"/>
      <c r="R36" s="88"/>
      <c r="S36" s="88"/>
      <c r="T36" s="88"/>
      <c r="U36" s="88"/>
      <c r="V36" s="88"/>
      <c r="W36" s="88"/>
      <c r="X36" s="88"/>
      <c r="Y36" s="88"/>
      <c r="Z36" s="88"/>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row>
    <row r="37" spans="1:586" x14ac:dyDescent="0.25">
      <c r="A37" s="2"/>
      <c r="B37" s="2"/>
      <c r="C37" s="2"/>
      <c r="D37" s="2"/>
      <c r="E37" s="2"/>
      <c r="F37" s="2"/>
      <c r="G37" s="2"/>
      <c r="H37" s="2"/>
      <c r="I37" s="2"/>
      <c r="J37" s="2"/>
      <c r="K37" s="2"/>
      <c r="L37" s="2"/>
      <c r="M37" s="88"/>
      <c r="N37" s="88"/>
      <c r="O37" s="88"/>
      <c r="P37" s="88"/>
      <c r="Q37" s="88"/>
      <c r="R37" s="88"/>
      <c r="S37" s="88"/>
      <c r="T37" s="88"/>
      <c r="U37" s="88"/>
      <c r="V37" s="88"/>
      <c r="W37" s="88"/>
      <c r="X37" s="88"/>
      <c r="Y37" s="88"/>
      <c r="Z37" s="88"/>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row>
    <row r="38" spans="1:586" x14ac:dyDescent="0.25">
      <c r="A38" s="2"/>
      <c r="B38" s="2"/>
      <c r="C38" s="2"/>
      <c r="D38" s="2"/>
      <c r="E38" s="2"/>
      <c r="F38" s="2"/>
      <c r="G38" s="2"/>
      <c r="H38" s="2"/>
      <c r="I38" s="2"/>
      <c r="J38" s="2"/>
      <c r="K38" s="2"/>
      <c r="L38" s="2"/>
      <c r="M38" s="88"/>
      <c r="N38" s="88"/>
      <c r="O38" s="88"/>
      <c r="P38" s="88"/>
      <c r="Q38" s="88"/>
      <c r="R38" s="88"/>
      <c r="S38" s="88"/>
      <c r="T38" s="88"/>
      <c r="U38" s="88"/>
      <c r="V38" s="88"/>
      <c r="W38" s="88"/>
      <c r="X38" s="88"/>
      <c r="Y38" s="88"/>
      <c r="Z38" s="88"/>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row>
    <row r="39" spans="1:586" x14ac:dyDescent="0.25">
      <c r="A39" s="2"/>
      <c r="B39" s="2"/>
      <c r="C39" s="2"/>
      <c r="D39" s="2"/>
      <c r="E39" s="2"/>
      <c r="F39" s="2"/>
      <c r="G39" s="2"/>
      <c r="H39" s="2"/>
      <c r="I39" s="2"/>
      <c r="J39" s="2"/>
      <c r="K39" s="2"/>
      <c r="L39" s="2"/>
      <c r="M39" s="88"/>
      <c r="N39" s="88"/>
      <c r="O39" s="88"/>
      <c r="P39" s="88"/>
      <c r="Q39" s="88"/>
      <c r="R39" s="88"/>
      <c r="S39" s="88"/>
      <c r="T39" s="88"/>
      <c r="U39" s="88"/>
      <c r="V39" s="88"/>
      <c r="W39" s="88"/>
      <c r="X39" s="88"/>
      <c r="Y39" s="88"/>
      <c r="Z39" s="88"/>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row>
    <row r="40" spans="1:586" x14ac:dyDescent="0.25">
      <c r="A40" s="2"/>
      <c r="B40" s="2"/>
      <c r="C40" s="2"/>
      <c r="D40" s="2"/>
      <c r="E40" s="2"/>
      <c r="F40" s="2"/>
      <c r="G40" s="2"/>
      <c r="H40" s="2"/>
      <c r="I40" s="2"/>
      <c r="J40" s="2"/>
      <c r="K40" s="2"/>
      <c r="L40" s="2"/>
      <c r="M40" s="88"/>
      <c r="N40" s="88"/>
      <c r="O40" s="88"/>
      <c r="P40" s="88"/>
      <c r="Q40" s="88"/>
      <c r="R40" s="88"/>
      <c r="S40" s="88"/>
      <c r="T40" s="88"/>
      <c r="U40" s="88"/>
      <c r="V40" s="88"/>
      <c r="W40" s="88"/>
      <c r="X40" s="88"/>
      <c r="Y40" s="88"/>
      <c r="Z40" s="88"/>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row>
    <row r="41" spans="1:586" x14ac:dyDescent="0.25">
      <c r="A41" s="2"/>
      <c r="B41" s="2"/>
      <c r="C41" s="2"/>
      <c r="D41" s="2"/>
      <c r="E41" s="2"/>
      <c r="F41" s="2"/>
      <c r="G41" s="2"/>
      <c r="H41" s="2"/>
      <c r="I41" s="2"/>
      <c r="J41" s="2"/>
      <c r="K41" s="2"/>
      <c r="L41" s="2"/>
      <c r="M41" s="88"/>
      <c r="N41" s="88"/>
      <c r="O41" s="88"/>
      <c r="P41" s="88"/>
      <c r="Q41" s="88"/>
      <c r="R41" s="88"/>
      <c r="S41" s="88"/>
      <c r="T41" s="88"/>
      <c r="U41" s="88"/>
      <c r="V41" s="88"/>
      <c r="W41" s="88"/>
      <c r="X41" s="88"/>
      <c r="Y41" s="88"/>
      <c r="Z41" s="88"/>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2"/>
      <c r="NH41" s="2"/>
      <c r="NI41" s="2"/>
      <c r="NJ41" s="2"/>
      <c r="NK41" s="2"/>
      <c r="NL41" s="2"/>
      <c r="NM41" s="2"/>
      <c r="NN41" s="2"/>
      <c r="NO41" s="2"/>
      <c r="NP41" s="2"/>
      <c r="NQ41" s="2"/>
      <c r="NR41" s="2"/>
      <c r="NS41" s="2"/>
      <c r="NT41" s="2"/>
      <c r="NU41" s="2"/>
      <c r="NV41" s="2"/>
      <c r="NW41" s="2"/>
      <c r="NX41" s="2"/>
      <c r="NY41" s="2"/>
      <c r="NZ41" s="2"/>
      <c r="OA41" s="2"/>
      <c r="OB41" s="2"/>
      <c r="OC41" s="2"/>
      <c r="OD41" s="2"/>
      <c r="OE41" s="2"/>
      <c r="OF41" s="2"/>
      <c r="OG41" s="2"/>
      <c r="OH41" s="2"/>
      <c r="OI41" s="2"/>
      <c r="OJ41" s="2"/>
      <c r="OK41" s="2"/>
      <c r="OL41" s="2"/>
      <c r="OM41" s="2"/>
      <c r="ON41" s="2"/>
      <c r="OO41" s="2"/>
      <c r="OP41" s="2"/>
      <c r="OQ41" s="2"/>
      <c r="OR41" s="2"/>
      <c r="OS41" s="2"/>
      <c r="OT41" s="2"/>
      <c r="OU41" s="2"/>
      <c r="OV41" s="2"/>
      <c r="OW41" s="2"/>
      <c r="OX41" s="2"/>
      <c r="OY41" s="2"/>
      <c r="OZ41" s="2"/>
      <c r="PA41" s="2"/>
      <c r="PB41" s="2"/>
      <c r="PC41" s="2"/>
      <c r="PD41" s="2"/>
      <c r="PE41" s="2"/>
      <c r="PF41" s="2"/>
      <c r="PG41" s="2"/>
      <c r="PH41" s="2"/>
      <c r="PI41" s="2"/>
      <c r="PJ41" s="2"/>
      <c r="PK41" s="2"/>
      <c r="PL41" s="2"/>
      <c r="PM41" s="2"/>
      <c r="PN41" s="2"/>
      <c r="PO41" s="2"/>
      <c r="PP41" s="2"/>
      <c r="PQ41" s="2"/>
      <c r="PR41" s="2"/>
      <c r="PS41" s="2"/>
      <c r="PT41" s="2"/>
      <c r="PU41" s="2"/>
      <c r="PV41" s="2"/>
      <c r="PW41" s="2"/>
      <c r="PX41" s="2"/>
      <c r="PY41" s="2"/>
      <c r="PZ41" s="2"/>
      <c r="QA41" s="2"/>
      <c r="QB41" s="2"/>
      <c r="QC41" s="2"/>
      <c r="QD41" s="2"/>
      <c r="QE41" s="2"/>
      <c r="QF41" s="2"/>
      <c r="QG41" s="2"/>
      <c r="QH41" s="2"/>
      <c r="QI41" s="2"/>
      <c r="QJ41" s="2"/>
      <c r="QK41" s="2"/>
      <c r="QL41" s="2"/>
      <c r="QM41" s="2"/>
      <c r="QN41" s="2"/>
      <c r="QO41" s="2"/>
      <c r="QP41" s="2"/>
      <c r="QQ41" s="2"/>
      <c r="QR41" s="2"/>
      <c r="QS41" s="2"/>
      <c r="QT41" s="2"/>
      <c r="QU41" s="2"/>
      <c r="QV41" s="2"/>
      <c r="QW41" s="2"/>
      <c r="QX41" s="2"/>
      <c r="QY41" s="2"/>
      <c r="QZ41" s="2"/>
      <c r="RA41" s="2"/>
      <c r="RB41" s="2"/>
      <c r="RC41" s="2"/>
      <c r="RD41" s="2"/>
      <c r="RE41" s="2"/>
      <c r="RF41" s="2"/>
      <c r="RG41" s="2"/>
      <c r="RH41" s="2"/>
      <c r="RI41" s="2"/>
      <c r="RJ41" s="2"/>
      <c r="RK41" s="2"/>
      <c r="RL41" s="2"/>
      <c r="RM41" s="2"/>
      <c r="RN41" s="2"/>
      <c r="RO41" s="2"/>
      <c r="RP41" s="2"/>
      <c r="RQ41" s="2"/>
      <c r="RR41" s="2"/>
      <c r="RS41" s="2"/>
      <c r="RT41" s="2"/>
      <c r="RU41" s="2"/>
      <c r="RV41" s="2"/>
      <c r="RW41" s="2"/>
      <c r="RX41" s="2"/>
      <c r="RY41" s="2"/>
      <c r="RZ41" s="2"/>
      <c r="SA41" s="2"/>
      <c r="SB41" s="2"/>
      <c r="SC41" s="2"/>
      <c r="SD41" s="2"/>
      <c r="SE41" s="2"/>
      <c r="SF41" s="2"/>
      <c r="SG41" s="2"/>
      <c r="SH41" s="2"/>
      <c r="SI41" s="2"/>
      <c r="SJ41" s="2"/>
      <c r="SK41" s="2"/>
      <c r="SL41" s="2"/>
      <c r="SM41" s="2"/>
      <c r="SN41" s="2"/>
      <c r="SO41" s="2"/>
      <c r="SP41" s="2"/>
      <c r="SQ41" s="2"/>
      <c r="SR41" s="2"/>
      <c r="SS41" s="2"/>
      <c r="ST41" s="2"/>
      <c r="SU41" s="2"/>
      <c r="SV41" s="2"/>
      <c r="SW41" s="2"/>
      <c r="SX41" s="2"/>
      <c r="SY41" s="2"/>
      <c r="SZ41" s="2"/>
      <c r="TA41" s="2"/>
      <c r="TB41" s="2"/>
      <c r="TC41" s="2"/>
      <c r="TD41" s="2"/>
      <c r="TE41" s="2"/>
      <c r="TF41" s="2"/>
      <c r="TG41" s="2"/>
      <c r="TH41" s="2"/>
      <c r="TI41" s="2"/>
      <c r="TJ41" s="2"/>
      <c r="TK41" s="2"/>
      <c r="TL41" s="2"/>
      <c r="TM41" s="2"/>
      <c r="TN41" s="2"/>
      <c r="TO41" s="2"/>
      <c r="TP41" s="2"/>
      <c r="TQ41" s="2"/>
      <c r="TR41" s="2"/>
      <c r="TS41" s="2"/>
      <c r="TT41" s="2"/>
      <c r="TU41" s="2"/>
      <c r="TV41" s="2"/>
      <c r="TW41" s="2"/>
      <c r="TX41" s="2"/>
      <c r="TY41" s="2"/>
      <c r="TZ41" s="2"/>
      <c r="UA41" s="2"/>
      <c r="UB41" s="2"/>
      <c r="UC41" s="2"/>
      <c r="UD41" s="2"/>
      <c r="UE41" s="2"/>
      <c r="UF41" s="2"/>
      <c r="UG41" s="2"/>
      <c r="UH41" s="2"/>
      <c r="UI41" s="2"/>
      <c r="UJ41" s="2"/>
      <c r="UK41" s="2"/>
      <c r="UL41" s="2"/>
      <c r="UM41" s="2"/>
      <c r="UN41" s="2"/>
      <c r="UO41" s="2"/>
      <c r="UP41" s="2"/>
      <c r="UQ41" s="2"/>
      <c r="UR41" s="2"/>
      <c r="US41" s="2"/>
      <c r="UT41" s="2"/>
      <c r="UU41" s="2"/>
      <c r="UV41" s="2"/>
      <c r="UW41" s="2"/>
      <c r="UX41" s="2"/>
      <c r="UY41" s="2"/>
      <c r="UZ41" s="2"/>
      <c r="VA41" s="2"/>
      <c r="VB41" s="2"/>
      <c r="VC41" s="2"/>
      <c r="VD41" s="2"/>
      <c r="VE41" s="2"/>
      <c r="VF41" s="2"/>
      <c r="VG41" s="2"/>
      <c r="VH41" s="2"/>
      <c r="VI41" s="2"/>
      <c r="VJ41" s="2"/>
      <c r="VK41" s="2"/>
      <c r="VL41" s="2"/>
      <c r="VM41" s="2"/>
      <c r="VN41" s="2"/>
    </row>
    <row r="42" spans="1:586" x14ac:dyDescent="0.25">
      <c r="A42" s="2"/>
      <c r="B42" s="2"/>
      <c r="C42" s="2"/>
      <c r="D42" s="2"/>
      <c r="E42" s="2"/>
      <c r="F42" s="2"/>
      <c r="G42" s="2"/>
      <c r="H42" s="2"/>
      <c r="I42" s="2"/>
      <c r="J42" s="2"/>
      <c r="K42" s="2"/>
      <c r="L42" s="2"/>
      <c r="M42" s="88"/>
      <c r="N42" s="88"/>
      <c r="O42" s="88"/>
      <c r="P42" s="88"/>
      <c r="Q42" s="88"/>
      <c r="R42" s="88"/>
      <c r="S42" s="88"/>
      <c r="T42" s="88"/>
      <c r="U42" s="88"/>
      <c r="V42" s="88"/>
      <c r="W42" s="88"/>
      <c r="X42" s="88"/>
      <c r="Y42" s="88"/>
      <c r="Z42" s="88"/>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2"/>
      <c r="NH42" s="2"/>
      <c r="NI42" s="2"/>
      <c r="NJ42" s="2"/>
      <c r="NK42" s="2"/>
      <c r="NL42" s="2"/>
      <c r="NM42" s="2"/>
      <c r="NN42" s="2"/>
      <c r="NO42" s="2"/>
      <c r="NP42" s="2"/>
      <c r="NQ42" s="2"/>
      <c r="NR42" s="2"/>
      <c r="NS42" s="2"/>
      <c r="NT42" s="2"/>
      <c r="NU42" s="2"/>
      <c r="NV42" s="2"/>
      <c r="NW42" s="2"/>
      <c r="NX42" s="2"/>
      <c r="NY42" s="2"/>
      <c r="NZ42" s="2"/>
      <c r="OA42" s="2"/>
      <c r="OB42" s="2"/>
      <c r="OC42" s="2"/>
      <c r="OD42" s="2"/>
      <c r="OE42" s="2"/>
      <c r="OF42" s="2"/>
      <c r="OG42" s="2"/>
      <c r="OH42" s="2"/>
      <c r="OI42" s="2"/>
      <c r="OJ42" s="2"/>
      <c r="OK42" s="2"/>
      <c r="OL42" s="2"/>
      <c r="OM42" s="2"/>
      <c r="ON42" s="2"/>
      <c r="OO42" s="2"/>
      <c r="OP42" s="2"/>
      <c r="OQ42" s="2"/>
      <c r="OR42" s="2"/>
      <c r="OS42" s="2"/>
      <c r="OT42" s="2"/>
      <c r="OU42" s="2"/>
      <c r="OV42" s="2"/>
      <c r="OW42" s="2"/>
      <c r="OX42" s="2"/>
      <c r="OY42" s="2"/>
      <c r="OZ42" s="2"/>
      <c r="PA42" s="2"/>
      <c r="PB42" s="2"/>
      <c r="PC42" s="2"/>
      <c r="PD42" s="2"/>
      <c r="PE42" s="2"/>
      <c r="PF42" s="2"/>
      <c r="PG42" s="2"/>
      <c r="PH42" s="2"/>
      <c r="PI42" s="2"/>
      <c r="PJ42" s="2"/>
      <c r="PK42" s="2"/>
      <c r="PL42" s="2"/>
      <c r="PM42" s="2"/>
      <c r="PN42" s="2"/>
      <c r="PO42" s="2"/>
      <c r="PP42" s="2"/>
      <c r="PQ42" s="2"/>
      <c r="PR42" s="2"/>
      <c r="PS42" s="2"/>
      <c r="PT42" s="2"/>
      <c r="PU42" s="2"/>
      <c r="PV42" s="2"/>
      <c r="PW42" s="2"/>
      <c r="PX42" s="2"/>
      <c r="PY42" s="2"/>
      <c r="PZ42" s="2"/>
      <c r="QA42" s="2"/>
      <c r="QB42" s="2"/>
      <c r="QC42" s="2"/>
      <c r="QD42" s="2"/>
      <c r="QE42" s="2"/>
      <c r="QF42" s="2"/>
      <c r="QG42" s="2"/>
      <c r="QH42" s="2"/>
      <c r="QI42" s="2"/>
      <c r="QJ42" s="2"/>
      <c r="QK42" s="2"/>
      <c r="QL42" s="2"/>
      <c r="QM42" s="2"/>
      <c r="QN42" s="2"/>
      <c r="QO42" s="2"/>
      <c r="QP42" s="2"/>
      <c r="QQ42" s="2"/>
      <c r="QR42" s="2"/>
      <c r="QS42" s="2"/>
      <c r="QT42" s="2"/>
      <c r="QU42" s="2"/>
      <c r="QV42" s="2"/>
      <c r="QW42" s="2"/>
      <c r="QX42" s="2"/>
      <c r="QY42" s="2"/>
      <c r="QZ42" s="2"/>
      <c r="RA42" s="2"/>
      <c r="RB42" s="2"/>
      <c r="RC42" s="2"/>
      <c r="RD42" s="2"/>
      <c r="RE42" s="2"/>
      <c r="RF42" s="2"/>
      <c r="RG42" s="2"/>
      <c r="RH42" s="2"/>
      <c r="RI42" s="2"/>
      <c r="RJ42" s="2"/>
      <c r="RK42" s="2"/>
      <c r="RL42" s="2"/>
      <c r="RM42" s="2"/>
      <c r="RN42" s="2"/>
      <c r="RO42" s="2"/>
      <c r="RP42" s="2"/>
      <c r="RQ42" s="2"/>
      <c r="RR42" s="2"/>
      <c r="RS42" s="2"/>
      <c r="RT42" s="2"/>
      <c r="RU42" s="2"/>
      <c r="RV42" s="2"/>
      <c r="RW42" s="2"/>
      <c r="RX42" s="2"/>
      <c r="RY42" s="2"/>
      <c r="RZ42" s="2"/>
      <c r="SA42" s="2"/>
      <c r="SB42" s="2"/>
      <c r="SC42" s="2"/>
      <c r="SD42" s="2"/>
      <c r="SE42" s="2"/>
      <c r="SF42" s="2"/>
      <c r="SG42" s="2"/>
      <c r="SH42" s="2"/>
      <c r="SI42" s="2"/>
      <c r="SJ42" s="2"/>
      <c r="SK42" s="2"/>
      <c r="SL42" s="2"/>
      <c r="SM42" s="2"/>
      <c r="SN42" s="2"/>
      <c r="SO42" s="2"/>
      <c r="SP42" s="2"/>
      <c r="SQ42" s="2"/>
      <c r="SR42" s="2"/>
      <c r="SS42" s="2"/>
      <c r="ST42" s="2"/>
      <c r="SU42" s="2"/>
      <c r="SV42" s="2"/>
      <c r="SW42" s="2"/>
      <c r="SX42" s="2"/>
      <c r="SY42" s="2"/>
      <c r="SZ42" s="2"/>
      <c r="TA42" s="2"/>
      <c r="TB42" s="2"/>
      <c r="TC42" s="2"/>
      <c r="TD42" s="2"/>
      <c r="TE42" s="2"/>
      <c r="TF42" s="2"/>
      <c r="TG42" s="2"/>
      <c r="TH42" s="2"/>
      <c r="TI42" s="2"/>
      <c r="TJ42" s="2"/>
      <c r="TK42" s="2"/>
      <c r="TL42" s="2"/>
      <c r="TM42" s="2"/>
      <c r="TN42" s="2"/>
      <c r="TO42" s="2"/>
      <c r="TP42" s="2"/>
      <c r="TQ42" s="2"/>
      <c r="TR42" s="2"/>
      <c r="TS42" s="2"/>
      <c r="TT42" s="2"/>
      <c r="TU42" s="2"/>
      <c r="TV42" s="2"/>
      <c r="TW42" s="2"/>
      <c r="TX42" s="2"/>
      <c r="TY42" s="2"/>
      <c r="TZ42" s="2"/>
      <c r="UA42" s="2"/>
      <c r="UB42" s="2"/>
      <c r="UC42" s="2"/>
      <c r="UD42" s="2"/>
      <c r="UE42" s="2"/>
      <c r="UF42" s="2"/>
      <c r="UG42" s="2"/>
      <c r="UH42" s="2"/>
      <c r="UI42" s="2"/>
      <c r="UJ42" s="2"/>
      <c r="UK42" s="2"/>
      <c r="UL42" s="2"/>
      <c r="UM42" s="2"/>
      <c r="UN42" s="2"/>
      <c r="UO42" s="2"/>
      <c r="UP42" s="2"/>
      <c r="UQ42" s="2"/>
      <c r="UR42" s="2"/>
      <c r="US42" s="2"/>
      <c r="UT42" s="2"/>
      <c r="UU42" s="2"/>
      <c r="UV42" s="2"/>
      <c r="UW42" s="2"/>
      <c r="UX42" s="2"/>
      <c r="UY42" s="2"/>
      <c r="UZ42" s="2"/>
      <c r="VA42" s="2"/>
      <c r="VB42" s="2"/>
      <c r="VC42" s="2"/>
      <c r="VD42" s="2"/>
      <c r="VE42" s="2"/>
      <c r="VF42" s="2"/>
      <c r="VG42" s="2"/>
      <c r="VH42" s="2"/>
      <c r="VI42" s="2"/>
      <c r="VJ42" s="2"/>
      <c r="VK42" s="2"/>
      <c r="VL42" s="2"/>
      <c r="VM42" s="2"/>
      <c r="VN42" s="2"/>
    </row>
    <row r="43" spans="1:586" x14ac:dyDescent="0.25">
      <c r="A43" s="2"/>
      <c r="B43" s="2"/>
      <c r="C43" s="2"/>
      <c r="D43" s="2"/>
      <c r="E43" s="2"/>
      <c r="F43" s="2"/>
      <c r="G43" s="2"/>
      <c r="H43" s="2"/>
      <c r="I43" s="2"/>
      <c r="J43" s="2"/>
      <c r="K43" s="2"/>
      <c r="L43" s="2"/>
      <c r="M43" s="88"/>
      <c r="N43" s="88"/>
      <c r="O43" s="88"/>
      <c r="P43" s="88"/>
      <c r="Q43" s="88"/>
      <c r="R43" s="88"/>
      <c r="S43" s="88"/>
      <c r="T43" s="88"/>
      <c r="U43" s="88"/>
      <c r="V43" s="88"/>
      <c r="W43" s="88"/>
      <c r="X43" s="88"/>
      <c r="Y43" s="88"/>
      <c r="Z43" s="88"/>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2"/>
      <c r="NI43" s="2"/>
      <c r="NJ43" s="2"/>
      <c r="NK43" s="2"/>
      <c r="NL43" s="2"/>
      <c r="NM43" s="2"/>
      <c r="NN43" s="2"/>
      <c r="NO43" s="2"/>
      <c r="NP43" s="2"/>
      <c r="NQ43" s="2"/>
      <c r="NR43" s="2"/>
      <c r="NS43" s="2"/>
      <c r="NT43" s="2"/>
      <c r="NU43" s="2"/>
      <c r="NV43" s="2"/>
      <c r="NW43" s="2"/>
      <c r="NX43" s="2"/>
      <c r="NY43" s="2"/>
      <c r="NZ43" s="2"/>
      <c r="OA43" s="2"/>
      <c r="OB43" s="2"/>
      <c r="OC43" s="2"/>
      <c r="OD43" s="2"/>
      <c r="OE43" s="2"/>
      <c r="OF43" s="2"/>
      <c r="OG43" s="2"/>
      <c r="OH43" s="2"/>
      <c r="OI43" s="2"/>
      <c r="OJ43" s="2"/>
      <c r="OK43" s="2"/>
      <c r="OL43" s="2"/>
      <c r="OM43" s="2"/>
      <c r="ON43" s="2"/>
      <c r="OO43" s="2"/>
      <c r="OP43" s="2"/>
      <c r="OQ43" s="2"/>
      <c r="OR43" s="2"/>
      <c r="OS43" s="2"/>
      <c r="OT43" s="2"/>
      <c r="OU43" s="2"/>
      <c r="OV43" s="2"/>
      <c r="OW43" s="2"/>
      <c r="OX43" s="2"/>
      <c r="OY43" s="2"/>
      <c r="OZ43" s="2"/>
      <c r="PA43" s="2"/>
      <c r="PB43" s="2"/>
      <c r="PC43" s="2"/>
      <c r="PD43" s="2"/>
      <c r="PE43" s="2"/>
      <c r="PF43" s="2"/>
      <c r="PG43" s="2"/>
      <c r="PH43" s="2"/>
      <c r="PI43" s="2"/>
      <c r="PJ43" s="2"/>
      <c r="PK43" s="2"/>
      <c r="PL43" s="2"/>
      <c r="PM43" s="2"/>
      <c r="PN43" s="2"/>
      <c r="PO43" s="2"/>
      <c r="PP43" s="2"/>
      <c r="PQ43" s="2"/>
      <c r="PR43" s="2"/>
      <c r="PS43" s="2"/>
      <c r="PT43" s="2"/>
      <c r="PU43" s="2"/>
      <c r="PV43" s="2"/>
      <c r="PW43" s="2"/>
      <c r="PX43" s="2"/>
      <c r="PY43" s="2"/>
      <c r="PZ43" s="2"/>
      <c r="QA43" s="2"/>
      <c r="QB43" s="2"/>
      <c r="QC43" s="2"/>
      <c r="QD43" s="2"/>
      <c r="QE43" s="2"/>
      <c r="QF43" s="2"/>
      <c r="QG43" s="2"/>
      <c r="QH43" s="2"/>
      <c r="QI43" s="2"/>
      <c r="QJ43" s="2"/>
      <c r="QK43" s="2"/>
      <c r="QL43" s="2"/>
      <c r="QM43" s="2"/>
      <c r="QN43" s="2"/>
      <c r="QO43" s="2"/>
      <c r="QP43" s="2"/>
      <c r="QQ43" s="2"/>
      <c r="QR43" s="2"/>
      <c r="QS43" s="2"/>
      <c r="QT43" s="2"/>
      <c r="QU43" s="2"/>
      <c r="QV43" s="2"/>
      <c r="QW43" s="2"/>
      <c r="QX43" s="2"/>
      <c r="QY43" s="2"/>
      <c r="QZ43" s="2"/>
      <c r="RA43" s="2"/>
      <c r="RB43" s="2"/>
      <c r="RC43" s="2"/>
      <c r="RD43" s="2"/>
      <c r="RE43" s="2"/>
      <c r="RF43" s="2"/>
      <c r="RG43" s="2"/>
      <c r="RH43" s="2"/>
      <c r="RI43" s="2"/>
      <c r="RJ43" s="2"/>
      <c r="RK43" s="2"/>
      <c r="RL43" s="2"/>
      <c r="RM43" s="2"/>
      <c r="RN43" s="2"/>
      <c r="RO43" s="2"/>
      <c r="RP43" s="2"/>
      <c r="RQ43" s="2"/>
      <c r="RR43" s="2"/>
      <c r="RS43" s="2"/>
      <c r="RT43" s="2"/>
      <c r="RU43" s="2"/>
      <c r="RV43" s="2"/>
      <c r="RW43" s="2"/>
      <c r="RX43" s="2"/>
      <c r="RY43" s="2"/>
      <c r="RZ43" s="2"/>
      <c r="SA43" s="2"/>
      <c r="SB43" s="2"/>
      <c r="SC43" s="2"/>
      <c r="SD43" s="2"/>
      <c r="SE43" s="2"/>
      <c r="SF43" s="2"/>
      <c r="SG43" s="2"/>
      <c r="SH43" s="2"/>
      <c r="SI43" s="2"/>
      <c r="SJ43" s="2"/>
      <c r="SK43" s="2"/>
      <c r="SL43" s="2"/>
      <c r="SM43" s="2"/>
      <c r="SN43" s="2"/>
      <c r="SO43" s="2"/>
      <c r="SP43" s="2"/>
      <c r="SQ43" s="2"/>
      <c r="SR43" s="2"/>
      <c r="SS43" s="2"/>
      <c r="ST43" s="2"/>
      <c r="SU43" s="2"/>
      <c r="SV43" s="2"/>
      <c r="SW43" s="2"/>
      <c r="SX43" s="2"/>
      <c r="SY43" s="2"/>
      <c r="SZ43" s="2"/>
      <c r="TA43" s="2"/>
      <c r="TB43" s="2"/>
      <c r="TC43" s="2"/>
      <c r="TD43" s="2"/>
      <c r="TE43" s="2"/>
      <c r="TF43" s="2"/>
      <c r="TG43" s="2"/>
      <c r="TH43" s="2"/>
      <c r="TI43" s="2"/>
      <c r="TJ43" s="2"/>
      <c r="TK43" s="2"/>
      <c r="TL43" s="2"/>
      <c r="TM43" s="2"/>
      <c r="TN43" s="2"/>
      <c r="TO43" s="2"/>
      <c r="TP43" s="2"/>
      <c r="TQ43" s="2"/>
      <c r="TR43" s="2"/>
      <c r="TS43" s="2"/>
      <c r="TT43" s="2"/>
      <c r="TU43" s="2"/>
      <c r="TV43" s="2"/>
      <c r="TW43" s="2"/>
      <c r="TX43" s="2"/>
      <c r="TY43" s="2"/>
      <c r="TZ43" s="2"/>
      <c r="UA43" s="2"/>
      <c r="UB43" s="2"/>
      <c r="UC43" s="2"/>
      <c r="UD43" s="2"/>
      <c r="UE43" s="2"/>
      <c r="UF43" s="2"/>
      <c r="UG43" s="2"/>
      <c r="UH43" s="2"/>
      <c r="UI43" s="2"/>
      <c r="UJ43" s="2"/>
      <c r="UK43" s="2"/>
      <c r="UL43" s="2"/>
      <c r="UM43" s="2"/>
      <c r="UN43" s="2"/>
      <c r="UO43" s="2"/>
      <c r="UP43" s="2"/>
      <c r="UQ43" s="2"/>
      <c r="UR43" s="2"/>
      <c r="US43" s="2"/>
      <c r="UT43" s="2"/>
      <c r="UU43" s="2"/>
      <c r="UV43" s="2"/>
      <c r="UW43" s="2"/>
      <c r="UX43" s="2"/>
      <c r="UY43" s="2"/>
      <c r="UZ43" s="2"/>
      <c r="VA43" s="2"/>
      <c r="VB43" s="2"/>
      <c r="VC43" s="2"/>
      <c r="VD43" s="2"/>
      <c r="VE43" s="2"/>
      <c r="VF43" s="2"/>
      <c r="VG43" s="2"/>
      <c r="VH43" s="2"/>
      <c r="VI43" s="2"/>
      <c r="VJ43" s="2"/>
      <c r="VK43" s="2"/>
      <c r="VL43" s="2"/>
      <c r="VM43" s="2"/>
      <c r="VN43" s="2"/>
    </row>
    <row r="44" spans="1:586" x14ac:dyDescent="0.25">
      <c r="A44" s="2"/>
      <c r="B44" s="2"/>
      <c r="C44" s="2"/>
      <c r="D44" s="2"/>
      <c r="E44" s="2"/>
      <c r="F44" s="2"/>
      <c r="G44" s="2"/>
      <c r="H44" s="2"/>
      <c r="I44" s="2"/>
      <c r="J44" s="2"/>
      <c r="K44" s="2"/>
      <c r="L44" s="2"/>
      <c r="M44" s="88"/>
      <c r="N44" s="88"/>
      <c r="O44" s="88"/>
      <c r="P44" s="88"/>
      <c r="Q44" s="88"/>
      <c r="R44" s="88"/>
      <c r="S44" s="88"/>
      <c r="T44" s="88"/>
      <c r="U44" s="88"/>
      <c r="V44" s="88"/>
      <c r="W44" s="88"/>
      <c r="X44" s="88"/>
      <c r="Y44" s="88"/>
      <c r="Z44" s="88"/>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2"/>
      <c r="NI44" s="2"/>
      <c r="NJ44" s="2"/>
      <c r="NK44" s="2"/>
      <c r="NL44" s="2"/>
      <c r="NM44" s="2"/>
      <c r="NN44" s="2"/>
      <c r="NO44" s="2"/>
      <c r="NP44" s="2"/>
      <c r="NQ44" s="2"/>
      <c r="NR44" s="2"/>
      <c r="NS44" s="2"/>
      <c r="NT44" s="2"/>
      <c r="NU44" s="2"/>
      <c r="NV44" s="2"/>
      <c r="NW44" s="2"/>
      <c r="NX44" s="2"/>
      <c r="NY44" s="2"/>
      <c r="NZ44" s="2"/>
      <c r="OA44" s="2"/>
      <c r="OB44" s="2"/>
      <c r="OC44" s="2"/>
      <c r="OD44" s="2"/>
      <c r="OE44" s="2"/>
      <c r="OF44" s="2"/>
      <c r="OG44" s="2"/>
      <c r="OH44" s="2"/>
      <c r="OI44" s="2"/>
      <c r="OJ44" s="2"/>
      <c r="OK44" s="2"/>
      <c r="OL44" s="2"/>
      <c r="OM44" s="2"/>
      <c r="ON44" s="2"/>
      <c r="OO44" s="2"/>
      <c r="OP44" s="2"/>
      <c r="OQ44" s="2"/>
      <c r="OR44" s="2"/>
      <c r="OS44" s="2"/>
      <c r="OT44" s="2"/>
      <c r="OU44" s="2"/>
      <c r="OV44" s="2"/>
      <c r="OW44" s="2"/>
      <c r="OX44" s="2"/>
      <c r="OY44" s="2"/>
      <c r="OZ44" s="2"/>
      <c r="PA44" s="2"/>
      <c r="PB44" s="2"/>
      <c r="PC44" s="2"/>
      <c r="PD44" s="2"/>
      <c r="PE44" s="2"/>
      <c r="PF44" s="2"/>
      <c r="PG44" s="2"/>
      <c r="PH44" s="2"/>
      <c r="PI44" s="2"/>
      <c r="PJ44" s="2"/>
      <c r="PK44" s="2"/>
      <c r="PL44" s="2"/>
      <c r="PM44" s="2"/>
      <c r="PN44" s="2"/>
      <c r="PO44" s="2"/>
      <c r="PP44" s="2"/>
      <c r="PQ44" s="2"/>
      <c r="PR44" s="2"/>
      <c r="PS44" s="2"/>
      <c r="PT44" s="2"/>
      <c r="PU44" s="2"/>
      <c r="PV44" s="2"/>
      <c r="PW44" s="2"/>
      <c r="PX44" s="2"/>
      <c r="PY44" s="2"/>
      <c r="PZ44" s="2"/>
      <c r="QA44" s="2"/>
      <c r="QB44" s="2"/>
      <c r="QC44" s="2"/>
      <c r="QD44" s="2"/>
      <c r="QE44" s="2"/>
      <c r="QF44" s="2"/>
      <c r="QG44" s="2"/>
      <c r="QH44" s="2"/>
      <c r="QI44" s="2"/>
      <c r="QJ44" s="2"/>
      <c r="QK44" s="2"/>
      <c r="QL44" s="2"/>
      <c r="QM44" s="2"/>
      <c r="QN44" s="2"/>
      <c r="QO44" s="2"/>
      <c r="QP44" s="2"/>
      <c r="QQ44" s="2"/>
      <c r="QR44" s="2"/>
      <c r="QS44" s="2"/>
      <c r="QT44" s="2"/>
      <c r="QU44" s="2"/>
      <c r="QV44" s="2"/>
      <c r="QW44" s="2"/>
      <c r="QX44" s="2"/>
      <c r="QY44" s="2"/>
      <c r="QZ44" s="2"/>
      <c r="RA44" s="2"/>
      <c r="RB44" s="2"/>
      <c r="RC44" s="2"/>
      <c r="RD44" s="2"/>
      <c r="RE44" s="2"/>
      <c r="RF44" s="2"/>
      <c r="RG44" s="2"/>
      <c r="RH44" s="2"/>
      <c r="RI44" s="2"/>
      <c r="RJ44" s="2"/>
      <c r="RK44" s="2"/>
      <c r="RL44" s="2"/>
      <c r="RM44" s="2"/>
      <c r="RN44" s="2"/>
      <c r="RO44" s="2"/>
      <c r="RP44" s="2"/>
      <c r="RQ44" s="2"/>
      <c r="RR44" s="2"/>
      <c r="RS44" s="2"/>
      <c r="RT44" s="2"/>
      <c r="RU44" s="2"/>
      <c r="RV44" s="2"/>
      <c r="RW44" s="2"/>
      <c r="RX44" s="2"/>
      <c r="RY44" s="2"/>
      <c r="RZ44" s="2"/>
      <c r="SA44" s="2"/>
      <c r="SB44" s="2"/>
      <c r="SC44" s="2"/>
      <c r="SD44" s="2"/>
      <c r="SE44" s="2"/>
      <c r="SF44" s="2"/>
      <c r="SG44" s="2"/>
      <c r="SH44" s="2"/>
      <c r="SI44" s="2"/>
      <c r="SJ44" s="2"/>
      <c r="SK44" s="2"/>
      <c r="SL44" s="2"/>
      <c r="SM44" s="2"/>
      <c r="SN44" s="2"/>
      <c r="SO44" s="2"/>
      <c r="SP44" s="2"/>
      <c r="SQ44" s="2"/>
      <c r="SR44" s="2"/>
      <c r="SS44" s="2"/>
      <c r="ST44" s="2"/>
      <c r="SU44" s="2"/>
      <c r="SV44" s="2"/>
      <c r="SW44" s="2"/>
      <c r="SX44" s="2"/>
      <c r="SY44" s="2"/>
      <c r="SZ44" s="2"/>
      <c r="TA44" s="2"/>
      <c r="TB44" s="2"/>
      <c r="TC44" s="2"/>
      <c r="TD44" s="2"/>
      <c r="TE44" s="2"/>
      <c r="TF44" s="2"/>
      <c r="TG44" s="2"/>
      <c r="TH44" s="2"/>
      <c r="TI44" s="2"/>
      <c r="TJ44" s="2"/>
      <c r="TK44" s="2"/>
      <c r="TL44" s="2"/>
      <c r="TM44" s="2"/>
      <c r="TN44" s="2"/>
      <c r="TO44" s="2"/>
      <c r="TP44" s="2"/>
      <c r="TQ44" s="2"/>
      <c r="TR44" s="2"/>
      <c r="TS44" s="2"/>
      <c r="TT44" s="2"/>
      <c r="TU44" s="2"/>
      <c r="TV44" s="2"/>
      <c r="TW44" s="2"/>
      <c r="TX44" s="2"/>
      <c r="TY44" s="2"/>
      <c r="TZ44" s="2"/>
      <c r="UA44" s="2"/>
      <c r="UB44" s="2"/>
      <c r="UC44" s="2"/>
      <c r="UD44" s="2"/>
      <c r="UE44" s="2"/>
      <c r="UF44" s="2"/>
      <c r="UG44" s="2"/>
      <c r="UH44" s="2"/>
      <c r="UI44" s="2"/>
      <c r="UJ44" s="2"/>
      <c r="UK44" s="2"/>
      <c r="UL44" s="2"/>
      <c r="UM44" s="2"/>
      <c r="UN44" s="2"/>
      <c r="UO44" s="2"/>
      <c r="UP44" s="2"/>
      <c r="UQ44" s="2"/>
      <c r="UR44" s="2"/>
      <c r="US44" s="2"/>
      <c r="UT44" s="2"/>
      <c r="UU44" s="2"/>
      <c r="UV44" s="2"/>
      <c r="UW44" s="2"/>
      <c r="UX44" s="2"/>
      <c r="UY44" s="2"/>
      <c r="UZ44" s="2"/>
      <c r="VA44" s="2"/>
      <c r="VB44" s="2"/>
      <c r="VC44" s="2"/>
      <c r="VD44" s="2"/>
      <c r="VE44" s="2"/>
      <c r="VF44" s="2"/>
      <c r="VG44" s="2"/>
      <c r="VH44" s="2"/>
      <c r="VI44" s="2"/>
      <c r="VJ44" s="2"/>
      <c r="VK44" s="2"/>
      <c r="VL44" s="2"/>
      <c r="VM44" s="2"/>
      <c r="VN44" s="2"/>
    </row>
    <row r="45" spans="1:586" x14ac:dyDescent="0.25">
      <c r="A45" s="2"/>
      <c r="B45" s="2"/>
      <c r="C45" s="2"/>
      <c r="D45" s="2"/>
      <c r="E45" s="2"/>
      <c r="F45" s="2"/>
      <c r="G45" s="2"/>
      <c r="H45" s="2"/>
      <c r="I45" s="2"/>
      <c r="J45" s="2"/>
      <c r="K45" s="2"/>
      <c r="L45" s="2"/>
      <c r="M45" s="88"/>
      <c r="N45" s="88"/>
      <c r="O45" s="88"/>
      <c r="P45" s="88"/>
      <c r="Q45" s="88"/>
      <c r="R45" s="88"/>
      <c r="S45" s="88"/>
      <c r="T45" s="88"/>
      <c r="U45" s="88"/>
      <c r="V45" s="88"/>
      <c r="W45" s="88"/>
      <c r="X45" s="88"/>
      <c r="Y45" s="88"/>
      <c r="Z45" s="88"/>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2"/>
      <c r="NI45" s="2"/>
      <c r="NJ45" s="2"/>
      <c r="NK45" s="2"/>
      <c r="NL45" s="2"/>
      <c r="NM45" s="2"/>
      <c r="NN45" s="2"/>
      <c r="NO45" s="2"/>
      <c r="NP45" s="2"/>
      <c r="NQ45" s="2"/>
      <c r="NR45" s="2"/>
      <c r="NS45" s="2"/>
      <c r="NT45" s="2"/>
      <c r="NU45" s="2"/>
      <c r="NV45" s="2"/>
      <c r="NW45" s="2"/>
      <c r="NX45" s="2"/>
      <c r="NY45" s="2"/>
      <c r="NZ45" s="2"/>
      <c r="OA45" s="2"/>
      <c r="OB45" s="2"/>
      <c r="OC45" s="2"/>
      <c r="OD45" s="2"/>
      <c r="OE45" s="2"/>
      <c r="OF45" s="2"/>
      <c r="OG45" s="2"/>
      <c r="OH45" s="2"/>
      <c r="OI45" s="2"/>
      <c r="OJ45" s="2"/>
      <c r="OK45" s="2"/>
      <c r="OL45" s="2"/>
      <c r="OM45" s="2"/>
      <c r="ON45" s="2"/>
      <c r="OO45" s="2"/>
      <c r="OP45" s="2"/>
      <c r="OQ45" s="2"/>
      <c r="OR45" s="2"/>
      <c r="OS45" s="2"/>
      <c r="OT45" s="2"/>
      <c r="OU45" s="2"/>
      <c r="OV45" s="2"/>
      <c r="OW45" s="2"/>
      <c r="OX45" s="2"/>
      <c r="OY45" s="2"/>
      <c r="OZ45" s="2"/>
      <c r="PA45" s="2"/>
      <c r="PB45" s="2"/>
      <c r="PC45" s="2"/>
      <c r="PD45" s="2"/>
      <c r="PE45" s="2"/>
      <c r="PF45" s="2"/>
      <c r="PG45" s="2"/>
      <c r="PH45" s="2"/>
      <c r="PI45" s="2"/>
      <c r="PJ45" s="2"/>
      <c r="PK45" s="2"/>
      <c r="PL45" s="2"/>
      <c r="PM45" s="2"/>
      <c r="PN45" s="2"/>
      <c r="PO45" s="2"/>
      <c r="PP45" s="2"/>
      <c r="PQ45" s="2"/>
      <c r="PR45" s="2"/>
      <c r="PS45" s="2"/>
      <c r="PT45" s="2"/>
      <c r="PU45" s="2"/>
      <c r="PV45" s="2"/>
      <c r="PW45" s="2"/>
      <c r="PX45" s="2"/>
      <c r="PY45" s="2"/>
      <c r="PZ45" s="2"/>
      <c r="QA45" s="2"/>
      <c r="QB45" s="2"/>
      <c r="QC45" s="2"/>
      <c r="QD45" s="2"/>
      <c r="QE45" s="2"/>
      <c r="QF45" s="2"/>
      <c r="QG45" s="2"/>
      <c r="QH45" s="2"/>
      <c r="QI45" s="2"/>
      <c r="QJ45" s="2"/>
      <c r="QK45" s="2"/>
      <c r="QL45" s="2"/>
      <c r="QM45" s="2"/>
      <c r="QN45" s="2"/>
      <c r="QO45" s="2"/>
      <c r="QP45" s="2"/>
      <c r="QQ45" s="2"/>
      <c r="QR45" s="2"/>
      <c r="QS45" s="2"/>
      <c r="QT45" s="2"/>
      <c r="QU45" s="2"/>
      <c r="QV45" s="2"/>
      <c r="QW45" s="2"/>
      <c r="QX45" s="2"/>
      <c r="QY45" s="2"/>
      <c r="QZ45" s="2"/>
      <c r="RA45" s="2"/>
      <c r="RB45" s="2"/>
      <c r="RC45" s="2"/>
      <c r="RD45" s="2"/>
      <c r="RE45" s="2"/>
      <c r="RF45" s="2"/>
      <c r="RG45" s="2"/>
      <c r="RH45" s="2"/>
      <c r="RI45" s="2"/>
      <c r="RJ45" s="2"/>
      <c r="RK45" s="2"/>
      <c r="RL45" s="2"/>
      <c r="RM45" s="2"/>
      <c r="RN45" s="2"/>
      <c r="RO45" s="2"/>
      <c r="RP45" s="2"/>
      <c r="RQ45" s="2"/>
      <c r="RR45" s="2"/>
      <c r="RS45" s="2"/>
      <c r="RT45" s="2"/>
      <c r="RU45" s="2"/>
      <c r="RV45" s="2"/>
      <c r="RW45" s="2"/>
      <c r="RX45" s="2"/>
      <c r="RY45" s="2"/>
      <c r="RZ45" s="2"/>
      <c r="SA45" s="2"/>
      <c r="SB45" s="2"/>
      <c r="SC45" s="2"/>
      <c r="SD45" s="2"/>
      <c r="SE45" s="2"/>
      <c r="SF45" s="2"/>
      <c r="SG45" s="2"/>
      <c r="SH45" s="2"/>
      <c r="SI45" s="2"/>
      <c r="SJ45" s="2"/>
      <c r="SK45" s="2"/>
      <c r="SL45" s="2"/>
      <c r="SM45" s="2"/>
      <c r="SN45" s="2"/>
      <c r="SO45" s="2"/>
      <c r="SP45" s="2"/>
      <c r="SQ45" s="2"/>
      <c r="SR45" s="2"/>
      <c r="SS45" s="2"/>
      <c r="ST45" s="2"/>
      <c r="SU45" s="2"/>
      <c r="SV45" s="2"/>
      <c r="SW45" s="2"/>
      <c r="SX45" s="2"/>
      <c r="SY45" s="2"/>
      <c r="SZ45" s="2"/>
      <c r="TA45" s="2"/>
      <c r="TB45" s="2"/>
      <c r="TC45" s="2"/>
      <c r="TD45" s="2"/>
      <c r="TE45" s="2"/>
      <c r="TF45" s="2"/>
      <c r="TG45" s="2"/>
      <c r="TH45" s="2"/>
      <c r="TI45" s="2"/>
      <c r="TJ45" s="2"/>
      <c r="TK45" s="2"/>
      <c r="TL45" s="2"/>
      <c r="TM45" s="2"/>
      <c r="TN45" s="2"/>
      <c r="TO45" s="2"/>
      <c r="TP45" s="2"/>
      <c r="TQ45" s="2"/>
      <c r="TR45" s="2"/>
      <c r="TS45" s="2"/>
      <c r="TT45" s="2"/>
      <c r="TU45" s="2"/>
      <c r="TV45" s="2"/>
      <c r="TW45" s="2"/>
      <c r="TX45" s="2"/>
      <c r="TY45" s="2"/>
      <c r="TZ45" s="2"/>
      <c r="UA45" s="2"/>
      <c r="UB45" s="2"/>
      <c r="UC45" s="2"/>
      <c r="UD45" s="2"/>
      <c r="UE45" s="2"/>
      <c r="UF45" s="2"/>
      <c r="UG45" s="2"/>
      <c r="UH45" s="2"/>
      <c r="UI45" s="2"/>
      <c r="UJ45" s="2"/>
      <c r="UK45" s="2"/>
      <c r="UL45" s="2"/>
      <c r="UM45" s="2"/>
      <c r="UN45" s="2"/>
      <c r="UO45" s="2"/>
      <c r="UP45" s="2"/>
      <c r="UQ45" s="2"/>
      <c r="UR45" s="2"/>
      <c r="US45" s="2"/>
      <c r="UT45" s="2"/>
      <c r="UU45" s="2"/>
      <c r="UV45" s="2"/>
      <c r="UW45" s="2"/>
      <c r="UX45" s="2"/>
      <c r="UY45" s="2"/>
      <c r="UZ45" s="2"/>
      <c r="VA45" s="2"/>
      <c r="VB45" s="2"/>
      <c r="VC45" s="2"/>
      <c r="VD45" s="2"/>
      <c r="VE45" s="2"/>
      <c r="VF45" s="2"/>
      <c r="VG45" s="2"/>
      <c r="VH45" s="2"/>
      <c r="VI45" s="2"/>
      <c r="VJ45" s="2"/>
      <c r="VK45" s="2"/>
      <c r="VL45" s="2"/>
      <c r="VM45" s="2"/>
      <c r="VN45" s="2"/>
    </row>
    <row r="46" spans="1:586" x14ac:dyDescent="0.25">
      <c r="A46" s="2"/>
      <c r="B46" s="2"/>
      <c r="C46" s="2"/>
      <c r="D46" s="2"/>
      <c r="E46" s="2"/>
      <c r="F46" s="2"/>
      <c r="G46" s="2"/>
      <c r="H46" s="2"/>
      <c r="I46" s="2"/>
      <c r="J46" s="2"/>
      <c r="K46" s="2"/>
      <c r="L46" s="2"/>
      <c r="M46" s="88"/>
      <c r="N46" s="88"/>
      <c r="O46" s="88"/>
      <c r="P46" s="88"/>
      <c r="Q46" s="88"/>
      <c r="R46" s="88"/>
      <c r="S46" s="88"/>
      <c r="T46" s="88"/>
      <c r="U46" s="88"/>
      <c r="V46" s="88"/>
      <c r="W46" s="88"/>
      <c r="X46" s="88"/>
      <c r="Y46" s="88"/>
      <c r="Z46" s="88"/>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2"/>
      <c r="NI46" s="2"/>
      <c r="NJ46" s="2"/>
      <c r="NK46" s="2"/>
      <c r="NL46" s="2"/>
      <c r="NM46" s="2"/>
      <c r="NN46" s="2"/>
      <c r="NO46" s="2"/>
      <c r="NP46" s="2"/>
      <c r="NQ46" s="2"/>
      <c r="NR46" s="2"/>
      <c r="NS46" s="2"/>
      <c r="NT46" s="2"/>
      <c r="NU46" s="2"/>
      <c r="NV46" s="2"/>
      <c r="NW46" s="2"/>
      <c r="NX46" s="2"/>
      <c r="NY46" s="2"/>
      <c r="NZ46" s="2"/>
      <c r="OA46" s="2"/>
      <c r="OB46" s="2"/>
      <c r="OC46" s="2"/>
      <c r="OD46" s="2"/>
      <c r="OE46" s="2"/>
      <c r="OF46" s="2"/>
      <c r="OG46" s="2"/>
      <c r="OH46" s="2"/>
      <c r="OI46" s="2"/>
      <c r="OJ46" s="2"/>
      <c r="OK46" s="2"/>
      <c r="OL46" s="2"/>
      <c r="OM46" s="2"/>
      <c r="ON46" s="2"/>
      <c r="OO46" s="2"/>
      <c r="OP46" s="2"/>
      <c r="OQ46" s="2"/>
      <c r="OR46" s="2"/>
      <c r="OS46" s="2"/>
      <c r="OT46" s="2"/>
      <c r="OU46" s="2"/>
      <c r="OV46" s="2"/>
      <c r="OW46" s="2"/>
      <c r="OX46" s="2"/>
      <c r="OY46" s="2"/>
      <c r="OZ46" s="2"/>
      <c r="PA46" s="2"/>
      <c r="PB46" s="2"/>
      <c r="PC46" s="2"/>
      <c r="PD46" s="2"/>
      <c r="PE46" s="2"/>
      <c r="PF46" s="2"/>
      <c r="PG46" s="2"/>
      <c r="PH46" s="2"/>
      <c r="PI46" s="2"/>
      <c r="PJ46" s="2"/>
      <c r="PK46" s="2"/>
      <c r="PL46" s="2"/>
      <c r="PM46" s="2"/>
      <c r="PN46" s="2"/>
      <c r="PO46" s="2"/>
      <c r="PP46" s="2"/>
      <c r="PQ46" s="2"/>
      <c r="PR46" s="2"/>
      <c r="PS46" s="2"/>
      <c r="PT46" s="2"/>
      <c r="PU46" s="2"/>
      <c r="PV46" s="2"/>
      <c r="PW46" s="2"/>
      <c r="PX46" s="2"/>
      <c r="PY46" s="2"/>
      <c r="PZ46" s="2"/>
      <c r="QA46" s="2"/>
      <c r="QB46" s="2"/>
      <c r="QC46" s="2"/>
      <c r="QD46" s="2"/>
      <c r="QE46" s="2"/>
      <c r="QF46" s="2"/>
      <c r="QG46" s="2"/>
      <c r="QH46" s="2"/>
      <c r="QI46" s="2"/>
      <c r="QJ46" s="2"/>
      <c r="QK46" s="2"/>
      <c r="QL46" s="2"/>
      <c r="QM46" s="2"/>
      <c r="QN46" s="2"/>
      <c r="QO46" s="2"/>
      <c r="QP46" s="2"/>
      <c r="QQ46" s="2"/>
      <c r="QR46" s="2"/>
      <c r="QS46" s="2"/>
      <c r="QT46" s="2"/>
      <c r="QU46" s="2"/>
      <c r="QV46" s="2"/>
      <c r="QW46" s="2"/>
      <c r="QX46" s="2"/>
      <c r="QY46" s="2"/>
      <c r="QZ46" s="2"/>
      <c r="RA46" s="2"/>
      <c r="RB46" s="2"/>
      <c r="RC46" s="2"/>
      <c r="RD46" s="2"/>
      <c r="RE46" s="2"/>
      <c r="RF46" s="2"/>
      <c r="RG46" s="2"/>
      <c r="RH46" s="2"/>
      <c r="RI46" s="2"/>
      <c r="RJ46" s="2"/>
      <c r="RK46" s="2"/>
      <c r="RL46" s="2"/>
      <c r="RM46" s="2"/>
      <c r="RN46" s="2"/>
      <c r="RO46" s="2"/>
      <c r="RP46" s="2"/>
      <c r="RQ46" s="2"/>
      <c r="RR46" s="2"/>
      <c r="RS46" s="2"/>
      <c r="RT46" s="2"/>
      <c r="RU46" s="2"/>
      <c r="RV46" s="2"/>
      <c r="RW46" s="2"/>
      <c r="RX46" s="2"/>
      <c r="RY46" s="2"/>
      <c r="RZ46" s="2"/>
      <c r="SA46" s="2"/>
      <c r="SB46" s="2"/>
      <c r="SC46" s="2"/>
      <c r="SD46" s="2"/>
      <c r="SE46" s="2"/>
      <c r="SF46" s="2"/>
      <c r="SG46" s="2"/>
      <c r="SH46" s="2"/>
      <c r="SI46" s="2"/>
      <c r="SJ46" s="2"/>
      <c r="SK46" s="2"/>
      <c r="SL46" s="2"/>
      <c r="SM46" s="2"/>
      <c r="SN46" s="2"/>
      <c r="SO46" s="2"/>
      <c r="SP46" s="2"/>
      <c r="SQ46" s="2"/>
      <c r="SR46" s="2"/>
      <c r="SS46" s="2"/>
      <c r="ST46" s="2"/>
      <c r="SU46" s="2"/>
      <c r="SV46" s="2"/>
      <c r="SW46" s="2"/>
      <c r="SX46" s="2"/>
      <c r="SY46" s="2"/>
      <c r="SZ46" s="2"/>
      <c r="TA46" s="2"/>
      <c r="TB46" s="2"/>
      <c r="TC46" s="2"/>
      <c r="TD46" s="2"/>
      <c r="TE46" s="2"/>
      <c r="TF46" s="2"/>
      <c r="TG46" s="2"/>
      <c r="TH46" s="2"/>
      <c r="TI46" s="2"/>
      <c r="TJ46" s="2"/>
      <c r="TK46" s="2"/>
      <c r="TL46" s="2"/>
      <c r="TM46" s="2"/>
      <c r="TN46" s="2"/>
      <c r="TO46" s="2"/>
      <c r="TP46" s="2"/>
      <c r="TQ46" s="2"/>
      <c r="TR46" s="2"/>
      <c r="TS46" s="2"/>
      <c r="TT46" s="2"/>
      <c r="TU46" s="2"/>
      <c r="TV46" s="2"/>
      <c r="TW46" s="2"/>
      <c r="TX46" s="2"/>
      <c r="TY46" s="2"/>
      <c r="TZ46" s="2"/>
      <c r="UA46" s="2"/>
      <c r="UB46" s="2"/>
      <c r="UC46" s="2"/>
      <c r="UD46" s="2"/>
      <c r="UE46" s="2"/>
      <c r="UF46" s="2"/>
      <c r="UG46" s="2"/>
      <c r="UH46" s="2"/>
      <c r="UI46" s="2"/>
      <c r="UJ46" s="2"/>
      <c r="UK46" s="2"/>
      <c r="UL46" s="2"/>
      <c r="UM46" s="2"/>
      <c r="UN46" s="2"/>
      <c r="UO46" s="2"/>
      <c r="UP46" s="2"/>
      <c r="UQ46" s="2"/>
      <c r="UR46" s="2"/>
      <c r="US46" s="2"/>
      <c r="UT46" s="2"/>
      <c r="UU46" s="2"/>
      <c r="UV46" s="2"/>
      <c r="UW46" s="2"/>
      <c r="UX46" s="2"/>
      <c r="UY46" s="2"/>
      <c r="UZ46" s="2"/>
      <c r="VA46" s="2"/>
      <c r="VB46" s="2"/>
      <c r="VC46" s="2"/>
      <c r="VD46" s="2"/>
      <c r="VE46" s="2"/>
      <c r="VF46" s="2"/>
      <c r="VG46" s="2"/>
      <c r="VH46" s="2"/>
      <c r="VI46" s="2"/>
      <c r="VJ46" s="2"/>
      <c r="VK46" s="2"/>
      <c r="VL46" s="2"/>
      <c r="VM46" s="2"/>
      <c r="VN46" s="2"/>
    </row>
    <row r="47" spans="1:586" x14ac:dyDescent="0.25">
      <c r="A47" s="2"/>
      <c r="B47" s="2"/>
      <c r="C47" s="2"/>
      <c r="D47" s="2"/>
      <c r="E47" s="2"/>
      <c r="F47" s="2"/>
      <c r="G47" s="2"/>
      <c r="H47" s="2"/>
      <c r="I47" s="2"/>
      <c r="J47" s="2"/>
      <c r="K47" s="2"/>
      <c r="L47" s="2"/>
      <c r="M47" s="88"/>
      <c r="N47" s="88"/>
      <c r="O47" s="88"/>
      <c r="P47" s="88"/>
      <c r="Q47" s="88"/>
      <c r="R47" s="88"/>
      <c r="S47" s="88"/>
      <c r="T47" s="88"/>
      <c r="U47" s="88"/>
      <c r="V47" s="88"/>
      <c r="W47" s="88"/>
      <c r="X47" s="88"/>
      <c r="Y47" s="88"/>
      <c r="Z47" s="88"/>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2"/>
      <c r="NI47" s="2"/>
      <c r="NJ47" s="2"/>
      <c r="NK47" s="2"/>
      <c r="NL47" s="2"/>
      <c r="NM47" s="2"/>
      <c r="NN47" s="2"/>
      <c r="NO47" s="2"/>
      <c r="NP47" s="2"/>
      <c r="NQ47" s="2"/>
      <c r="NR47" s="2"/>
      <c r="NS47" s="2"/>
      <c r="NT47" s="2"/>
      <c r="NU47" s="2"/>
      <c r="NV47" s="2"/>
      <c r="NW47" s="2"/>
      <c r="NX47" s="2"/>
      <c r="NY47" s="2"/>
      <c r="NZ47" s="2"/>
      <c r="OA47" s="2"/>
      <c r="OB47" s="2"/>
      <c r="OC47" s="2"/>
      <c r="OD47" s="2"/>
      <c r="OE47" s="2"/>
      <c r="OF47" s="2"/>
      <c r="OG47" s="2"/>
      <c r="OH47" s="2"/>
      <c r="OI47" s="2"/>
      <c r="OJ47" s="2"/>
      <c r="OK47" s="2"/>
      <c r="OL47" s="2"/>
      <c r="OM47" s="2"/>
      <c r="ON47" s="2"/>
      <c r="OO47" s="2"/>
      <c r="OP47" s="2"/>
      <c r="OQ47" s="2"/>
      <c r="OR47" s="2"/>
      <c r="OS47" s="2"/>
      <c r="OT47" s="2"/>
      <c r="OU47" s="2"/>
      <c r="OV47" s="2"/>
      <c r="OW47" s="2"/>
      <c r="OX47" s="2"/>
      <c r="OY47" s="2"/>
      <c r="OZ47" s="2"/>
      <c r="PA47" s="2"/>
      <c r="PB47" s="2"/>
      <c r="PC47" s="2"/>
      <c r="PD47" s="2"/>
      <c r="PE47" s="2"/>
      <c r="PF47" s="2"/>
      <c r="PG47" s="2"/>
      <c r="PH47" s="2"/>
      <c r="PI47" s="2"/>
      <c r="PJ47" s="2"/>
      <c r="PK47" s="2"/>
      <c r="PL47" s="2"/>
      <c r="PM47" s="2"/>
      <c r="PN47" s="2"/>
      <c r="PO47" s="2"/>
      <c r="PP47" s="2"/>
      <c r="PQ47" s="2"/>
      <c r="PR47" s="2"/>
      <c r="PS47" s="2"/>
      <c r="PT47" s="2"/>
      <c r="PU47" s="2"/>
      <c r="PV47" s="2"/>
      <c r="PW47" s="2"/>
      <c r="PX47" s="2"/>
      <c r="PY47" s="2"/>
      <c r="PZ47" s="2"/>
      <c r="QA47" s="2"/>
      <c r="QB47" s="2"/>
      <c r="QC47" s="2"/>
      <c r="QD47" s="2"/>
      <c r="QE47" s="2"/>
      <c r="QF47" s="2"/>
      <c r="QG47" s="2"/>
      <c r="QH47" s="2"/>
      <c r="QI47" s="2"/>
      <c r="QJ47" s="2"/>
      <c r="QK47" s="2"/>
      <c r="QL47" s="2"/>
      <c r="QM47" s="2"/>
      <c r="QN47" s="2"/>
      <c r="QO47" s="2"/>
      <c r="QP47" s="2"/>
      <c r="QQ47" s="2"/>
      <c r="QR47" s="2"/>
      <c r="QS47" s="2"/>
      <c r="QT47" s="2"/>
      <c r="QU47" s="2"/>
      <c r="QV47" s="2"/>
      <c r="QW47" s="2"/>
      <c r="QX47" s="2"/>
      <c r="QY47" s="2"/>
      <c r="QZ47" s="2"/>
      <c r="RA47" s="2"/>
      <c r="RB47" s="2"/>
      <c r="RC47" s="2"/>
      <c r="RD47" s="2"/>
      <c r="RE47" s="2"/>
      <c r="RF47" s="2"/>
      <c r="RG47" s="2"/>
      <c r="RH47" s="2"/>
      <c r="RI47" s="2"/>
      <c r="RJ47" s="2"/>
      <c r="RK47" s="2"/>
      <c r="RL47" s="2"/>
      <c r="RM47" s="2"/>
      <c r="RN47" s="2"/>
      <c r="RO47" s="2"/>
      <c r="RP47" s="2"/>
      <c r="RQ47" s="2"/>
      <c r="RR47" s="2"/>
      <c r="RS47" s="2"/>
      <c r="RT47" s="2"/>
      <c r="RU47" s="2"/>
      <c r="RV47" s="2"/>
      <c r="RW47" s="2"/>
      <c r="RX47" s="2"/>
      <c r="RY47" s="2"/>
      <c r="RZ47" s="2"/>
      <c r="SA47" s="2"/>
      <c r="SB47" s="2"/>
      <c r="SC47" s="2"/>
      <c r="SD47" s="2"/>
      <c r="SE47" s="2"/>
      <c r="SF47" s="2"/>
      <c r="SG47" s="2"/>
      <c r="SH47" s="2"/>
      <c r="SI47" s="2"/>
      <c r="SJ47" s="2"/>
      <c r="SK47" s="2"/>
      <c r="SL47" s="2"/>
      <c r="SM47" s="2"/>
      <c r="SN47" s="2"/>
      <c r="SO47" s="2"/>
      <c r="SP47" s="2"/>
      <c r="SQ47" s="2"/>
      <c r="SR47" s="2"/>
      <c r="SS47" s="2"/>
      <c r="ST47" s="2"/>
      <c r="SU47" s="2"/>
      <c r="SV47" s="2"/>
      <c r="SW47" s="2"/>
      <c r="SX47" s="2"/>
      <c r="SY47" s="2"/>
      <c r="SZ47" s="2"/>
      <c r="TA47" s="2"/>
      <c r="TB47" s="2"/>
      <c r="TC47" s="2"/>
      <c r="TD47" s="2"/>
      <c r="TE47" s="2"/>
      <c r="TF47" s="2"/>
      <c r="TG47" s="2"/>
      <c r="TH47" s="2"/>
      <c r="TI47" s="2"/>
      <c r="TJ47" s="2"/>
      <c r="TK47" s="2"/>
      <c r="TL47" s="2"/>
      <c r="TM47" s="2"/>
      <c r="TN47" s="2"/>
      <c r="TO47" s="2"/>
      <c r="TP47" s="2"/>
      <c r="TQ47" s="2"/>
      <c r="TR47" s="2"/>
      <c r="TS47" s="2"/>
      <c r="TT47" s="2"/>
      <c r="TU47" s="2"/>
      <c r="TV47" s="2"/>
      <c r="TW47" s="2"/>
      <c r="TX47" s="2"/>
      <c r="TY47" s="2"/>
      <c r="TZ47" s="2"/>
      <c r="UA47" s="2"/>
      <c r="UB47" s="2"/>
      <c r="UC47" s="2"/>
      <c r="UD47" s="2"/>
      <c r="UE47" s="2"/>
      <c r="UF47" s="2"/>
      <c r="UG47" s="2"/>
      <c r="UH47" s="2"/>
      <c r="UI47" s="2"/>
      <c r="UJ47" s="2"/>
      <c r="UK47" s="2"/>
      <c r="UL47" s="2"/>
      <c r="UM47" s="2"/>
      <c r="UN47" s="2"/>
      <c r="UO47" s="2"/>
      <c r="UP47" s="2"/>
      <c r="UQ47" s="2"/>
      <c r="UR47" s="2"/>
      <c r="US47" s="2"/>
      <c r="UT47" s="2"/>
      <c r="UU47" s="2"/>
      <c r="UV47" s="2"/>
      <c r="UW47" s="2"/>
      <c r="UX47" s="2"/>
      <c r="UY47" s="2"/>
      <c r="UZ47" s="2"/>
      <c r="VA47" s="2"/>
      <c r="VB47" s="2"/>
      <c r="VC47" s="2"/>
      <c r="VD47" s="2"/>
      <c r="VE47" s="2"/>
      <c r="VF47" s="2"/>
      <c r="VG47" s="2"/>
      <c r="VH47" s="2"/>
      <c r="VI47" s="2"/>
      <c r="VJ47" s="2"/>
      <c r="VK47" s="2"/>
      <c r="VL47" s="2"/>
      <c r="VM47" s="2"/>
      <c r="VN47" s="2"/>
    </row>
    <row r="48" spans="1:586" x14ac:dyDescent="0.25">
      <c r="A48" s="2"/>
      <c r="B48" s="2"/>
      <c r="C48" s="2"/>
      <c r="D48" s="2"/>
      <c r="E48" s="2"/>
      <c r="F48" s="2"/>
      <c r="G48" s="2"/>
      <c r="H48" s="2"/>
      <c r="I48" s="2"/>
      <c r="J48" s="2"/>
      <c r="K48" s="2"/>
      <c r="L48" s="2"/>
      <c r="M48" s="88"/>
      <c r="N48" s="88"/>
      <c r="O48" s="88"/>
      <c r="P48" s="88"/>
      <c r="Q48" s="88"/>
      <c r="R48" s="88"/>
      <c r="S48" s="88"/>
      <c r="T48" s="88"/>
      <c r="U48" s="88"/>
      <c r="V48" s="88"/>
      <c r="W48" s="88"/>
      <c r="X48" s="88"/>
      <c r="Y48" s="88"/>
      <c r="Z48" s="88"/>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2"/>
      <c r="NI48" s="2"/>
      <c r="NJ48" s="2"/>
      <c r="NK48" s="2"/>
      <c r="NL48" s="2"/>
      <c r="NM48" s="2"/>
      <c r="NN48" s="2"/>
      <c r="NO48" s="2"/>
      <c r="NP48" s="2"/>
      <c r="NQ48" s="2"/>
      <c r="NR48" s="2"/>
      <c r="NS48" s="2"/>
      <c r="NT48" s="2"/>
      <c r="NU48" s="2"/>
      <c r="NV48" s="2"/>
      <c r="NW48" s="2"/>
      <c r="NX48" s="2"/>
      <c r="NY48" s="2"/>
      <c r="NZ48" s="2"/>
      <c r="OA48" s="2"/>
      <c r="OB48" s="2"/>
      <c r="OC48" s="2"/>
      <c r="OD48" s="2"/>
      <c r="OE48" s="2"/>
      <c r="OF48" s="2"/>
      <c r="OG48" s="2"/>
      <c r="OH48" s="2"/>
      <c r="OI48" s="2"/>
      <c r="OJ48" s="2"/>
      <c r="OK48" s="2"/>
      <c r="OL48" s="2"/>
      <c r="OM48" s="2"/>
      <c r="ON48" s="2"/>
      <c r="OO48" s="2"/>
      <c r="OP48" s="2"/>
      <c r="OQ48" s="2"/>
      <c r="OR48" s="2"/>
      <c r="OS48" s="2"/>
      <c r="OT48" s="2"/>
      <c r="OU48" s="2"/>
      <c r="OV48" s="2"/>
      <c r="OW48" s="2"/>
      <c r="OX48" s="2"/>
      <c r="OY48" s="2"/>
      <c r="OZ48" s="2"/>
      <c r="PA48" s="2"/>
      <c r="PB48" s="2"/>
      <c r="PC48" s="2"/>
      <c r="PD48" s="2"/>
      <c r="PE48" s="2"/>
      <c r="PF48" s="2"/>
      <c r="PG48" s="2"/>
      <c r="PH48" s="2"/>
      <c r="PI48" s="2"/>
      <c r="PJ48" s="2"/>
      <c r="PK48" s="2"/>
      <c r="PL48" s="2"/>
      <c r="PM48" s="2"/>
      <c r="PN48" s="2"/>
      <c r="PO48" s="2"/>
      <c r="PP48" s="2"/>
      <c r="PQ48" s="2"/>
      <c r="PR48" s="2"/>
      <c r="PS48" s="2"/>
      <c r="PT48" s="2"/>
      <c r="PU48" s="2"/>
      <c r="PV48" s="2"/>
      <c r="PW48" s="2"/>
      <c r="PX48" s="2"/>
      <c r="PY48" s="2"/>
      <c r="PZ48" s="2"/>
      <c r="QA48" s="2"/>
      <c r="QB48" s="2"/>
      <c r="QC48" s="2"/>
      <c r="QD48" s="2"/>
      <c r="QE48" s="2"/>
      <c r="QF48" s="2"/>
      <c r="QG48" s="2"/>
      <c r="QH48" s="2"/>
      <c r="QI48" s="2"/>
      <c r="QJ48" s="2"/>
      <c r="QK48" s="2"/>
      <c r="QL48" s="2"/>
      <c r="QM48" s="2"/>
      <c r="QN48" s="2"/>
      <c r="QO48" s="2"/>
      <c r="QP48" s="2"/>
      <c r="QQ48" s="2"/>
      <c r="QR48" s="2"/>
      <c r="QS48" s="2"/>
      <c r="QT48" s="2"/>
      <c r="QU48" s="2"/>
      <c r="QV48" s="2"/>
      <c r="QW48" s="2"/>
      <c r="QX48" s="2"/>
      <c r="QY48" s="2"/>
      <c r="QZ48" s="2"/>
      <c r="RA48" s="2"/>
      <c r="RB48" s="2"/>
      <c r="RC48" s="2"/>
      <c r="RD48" s="2"/>
      <c r="RE48" s="2"/>
      <c r="RF48" s="2"/>
      <c r="RG48" s="2"/>
      <c r="RH48" s="2"/>
      <c r="RI48" s="2"/>
      <c r="RJ48" s="2"/>
      <c r="RK48" s="2"/>
      <c r="RL48" s="2"/>
      <c r="RM48" s="2"/>
      <c r="RN48" s="2"/>
      <c r="RO48" s="2"/>
      <c r="RP48" s="2"/>
      <c r="RQ48" s="2"/>
      <c r="RR48" s="2"/>
      <c r="RS48" s="2"/>
      <c r="RT48" s="2"/>
      <c r="RU48" s="2"/>
      <c r="RV48" s="2"/>
      <c r="RW48" s="2"/>
      <c r="RX48" s="2"/>
      <c r="RY48" s="2"/>
      <c r="RZ48" s="2"/>
      <c r="SA48" s="2"/>
      <c r="SB48" s="2"/>
      <c r="SC48" s="2"/>
      <c r="SD48" s="2"/>
      <c r="SE48" s="2"/>
      <c r="SF48" s="2"/>
      <c r="SG48" s="2"/>
      <c r="SH48" s="2"/>
      <c r="SI48" s="2"/>
      <c r="SJ48" s="2"/>
      <c r="SK48" s="2"/>
      <c r="SL48" s="2"/>
      <c r="SM48" s="2"/>
      <c r="SN48" s="2"/>
      <c r="SO48" s="2"/>
      <c r="SP48" s="2"/>
      <c r="SQ48" s="2"/>
      <c r="SR48" s="2"/>
      <c r="SS48" s="2"/>
      <c r="ST48" s="2"/>
      <c r="SU48" s="2"/>
      <c r="SV48" s="2"/>
      <c r="SW48" s="2"/>
      <c r="SX48" s="2"/>
      <c r="SY48" s="2"/>
      <c r="SZ48" s="2"/>
      <c r="TA48" s="2"/>
      <c r="TB48" s="2"/>
      <c r="TC48" s="2"/>
      <c r="TD48" s="2"/>
      <c r="TE48" s="2"/>
      <c r="TF48" s="2"/>
      <c r="TG48" s="2"/>
      <c r="TH48" s="2"/>
      <c r="TI48" s="2"/>
      <c r="TJ48" s="2"/>
      <c r="TK48" s="2"/>
      <c r="TL48" s="2"/>
      <c r="TM48" s="2"/>
      <c r="TN48" s="2"/>
      <c r="TO48" s="2"/>
      <c r="TP48" s="2"/>
      <c r="TQ48" s="2"/>
      <c r="TR48" s="2"/>
      <c r="TS48" s="2"/>
      <c r="TT48" s="2"/>
      <c r="TU48" s="2"/>
      <c r="TV48" s="2"/>
      <c r="TW48" s="2"/>
      <c r="TX48" s="2"/>
      <c r="TY48" s="2"/>
      <c r="TZ48" s="2"/>
      <c r="UA48" s="2"/>
      <c r="UB48" s="2"/>
      <c r="UC48" s="2"/>
      <c r="UD48" s="2"/>
      <c r="UE48" s="2"/>
      <c r="UF48" s="2"/>
      <c r="UG48" s="2"/>
      <c r="UH48" s="2"/>
      <c r="UI48" s="2"/>
      <c r="UJ48" s="2"/>
      <c r="UK48" s="2"/>
      <c r="UL48" s="2"/>
      <c r="UM48" s="2"/>
      <c r="UN48" s="2"/>
      <c r="UO48" s="2"/>
      <c r="UP48" s="2"/>
      <c r="UQ48" s="2"/>
      <c r="UR48" s="2"/>
      <c r="US48" s="2"/>
      <c r="UT48" s="2"/>
      <c r="UU48" s="2"/>
      <c r="UV48" s="2"/>
      <c r="UW48" s="2"/>
      <c r="UX48" s="2"/>
      <c r="UY48" s="2"/>
      <c r="UZ48" s="2"/>
      <c r="VA48" s="2"/>
      <c r="VB48" s="2"/>
      <c r="VC48" s="2"/>
      <c r="VD48" s="2"/>
      <c r="VE48" s="2"/>
      <c r="VF48" s="2"/>
      <c r="VG48" s="2"/>
      <c r="VH48" s="2"/>
      <c r="VI48" s="2"/>
      <c r="VJ48" s="2"/>
      <c r="VK48" s="2"/>
      <c r="VL48" s="2"/>
      <c r="VM48" s="2"/>
      <c r="VN48" s="2"/>
    </row>
    <row r="49" spans="1:586" x14ac:dyDescent="0.25">
      <c r="A49" s="2"/>
      <c r="B49" s="2"/>
      <c r="C49" s="2"/>
      <c r="D49" s="2"/>
      <c r="E49" s="2"/>
      <c r="F49" s="2"/>
      <c r="G49" s="2"/>
      <c r="H49" s="2"/>
      <c r="I49" s="2"/>
      <c r="J49" s="2"/>
      <c r="K49" s="2"/>
      <c r="L49" s="2"/>
      <c r="M49" s="88"/>
      <c r="N49" s="88"/>
      <c r="O49" s="88"/>
      <c r="P49" s="88"/>
      <c r="Q49" s="88"/>
      <c r="R49" s="88"/>
      <c r="S49" s="88"/>
      <c r="T49" s="88"/>
      <c r="U49" s="88"/>
      <c r="V49" s="88"/>
      <c r="W49" s="88"/>
      <c r="X49" s="88"/>
      <c r="Y49" s="88"/>
      <c r="Z49" s="88"/>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2"/>
      <c r="NI49" s="2"/>
      <c r="NJ49" s="2"/>
      <c r="NK49" s="2"/>
      <c r="NL49" s="2"/>
      <c r="NM49" s="2"/>
      <c r="NN49" s="2"/>
      <c r="NO49" s="2"/>
      <c r="NP49" s="2"/>
      <c r="NQ49" s="2"/>
      <c r="NR49" s="2"/>
      <c r="NS49" s="2"/>
      <c r="NT49" s="2"/>
      <c r="NU49" s="2"/>
      <c r="NV49" s="2"/>
      <c r="NW49" s="2"/>
      <c r="NX49" s="2"/>
      <c r="NY49" s="2"/>
      <c r="NZ49" s="2"/>
      <c r="OA49" s="2"/>
      <c r="OB49" s="2"/>
      <c r="OC49" s="2"/>
      <c r="OD49" s="2"/>
      <c r="OE49" s="2"/>
      <c r="OF49" s="2"/>
      <c r="OG49" s="2"/>
      <c r="OH49" s="2"/>
      <c r="OI49" s="2"/>
      <c r="OJ49" s="2"/>
      <c r="OK49" s="2"/>
      <c r="OL49" s="2"/>
      <c r="OM49" s="2"/>
      <c r="ON49" s="2"/>
      <c r="OO49" s="2"/>
      <c r="OP49" s="2"/>
      <c r="OQ49" s="2"/>
      <c r="OR49" s="2"/>
      <c r="OS49" s="2"/>
      <c r="OT49" s="2"/>
      <c r="OU49" s="2"/>
      <c r="OV49" s="2"/>
      <c r="OW49" s="2"/>
      <c r="OX49" s="2"/>
      <c r="OY49" s="2"/>
      <c r="OZ49" s="2"/>
      <c r="PA49" s="2"/>
      <c r="PB49" s="2"/>
      <c r="PC49" s="2"/>
      <c r="PD49" s="2"/>
      <c r="PE49" s="2"/>
      <c r="PF49" s="2"/>
      <c r="PG49" s="2"/>
      <c r="PH49" s="2"/>
      <c r="PI49" s="2"/>
      <c r="PJ49" s="2"/>
      <c r="PK49" s="2"/>
      <c r="PL49" s="2"/>
      <c r="PM49" s="2"/>
      <c r="PN49" s="2"/>
      <c r="PO49" s="2"/>
      <c r="PP49" s="2"/>
      <c r="PQ49" s="2"/>
      <c r="PR49" s="2"/>
      <c r="PS49" s="2"/>
      <c r="PT49" s="2"/>
      <c r="PU49" s="2"/>
      <c r="PV49" s="2"/>
      <c r="PW49" s="2"/>
      <c r="PX49" s="2"/>
      <c r="PY49" s="2"/>
      <c r="PZ49" s="2"/>
      <c r="QA49" s="2"/>
      <c r="QB49" s="2"/>
      <c r="QC49" s="2"/>
      <c r="QD49" s="2"/>
      <c r="QE49" s="2"/>
      <c r="QF49" s="2"/>
      <c r="QG49" s="2"/>
      <c r="QH49" s="2"/>
      <c r="QI49" s="2"/>
      <c r="QJ49" s="2"/>
      <c r="QK49" s="2"/>
      <c r="QL49" s="2"/>
      <c r="QM49" s="2"/>
      <c r="QN49" s="2"/>
      <c r="QO49" s="2"/>
      <c r="QP49" s="2"/>
      <c r="QQ49" s="2"/>
      <c r="QR49" s="2"/>
      <c r="QS49" s="2"/>
      <c r="QT49" s="2"/>
      <c r="QU49" s="2"/>
      <c r="QV49" s="2"/>
      <c r="QW49" s="2"/>
      <c r="QX49" s="2"/>
      <c r="QY49" s="2"/>
      <c r="QZ49" s="2"/>
      <c r="RA49" s="2"/>
      <c r="RB49" s="2"/>
      <c r="RC49" s="2"/>
      <c r="RD49" s="2"/>
      <c r="RE49" s="2"/>
      <c r="RF49" s="2"/>
      <c r="RG49" s="2"/>
      <c r="RH49" s="2"/>
      <c r="RI49" s="2"/>
      <c r="RJ49" s="2"/>
      <c r="RK49" s="2"/>
      <c r="RL49" s="2"/>
      <c r="RM49" s="2"/>
      <c r="RN49" s="2"/>
      <c r="RO49" s="2"/>
      <c r="RP49" s="2"/>
      <c r="RQ49" s="2"/>
      <c r="RR49" s="2"/>
      <c r="RS49" s="2"/>
      <c r="RT49" s="2"/>
      <c r="RU49" s="2"/>
      <c r="RV49" s="2"/>
      <c r="RW49" s="2"/>
      <c r="RX49" s="2"/>
      <c r="RY49" s="2"/>
      <c r="RZ49" s="2"/>
      <c r="SA49" s="2"/>
      <c r="SB49" s="2"/>
      <c r="SC49" s="2"/>
      <c r="SD49" s="2"/>
      <c r="SE49" s="2"/>
      <c r="SF49" s="2"/>
      <c r="SG49" s="2"/>
      <c r="SH49" s="2"/>
      <c r="SI49" s="2"/>
      <c r="SJ49" s="2"/>
      <c r="SK49" s="2"/>
      <c r="SL49" s="2"/>
      <c r="SM49" s="2"/>
      <c r="SN49" s="2"/>
      <c r="SO49" s="2"/>
      <c r="SP49" s="2"/>
      <c r="SQ49" s="2"/>
      <c r="SR49" s="2"/>
      <c r="SS49" s="2"/>
      <c r="ST49" s="2"/>
      <c r="SU49" s="2"/>
      <c r="SV49" s="2"/>
      <c r="SW49" s="2"/>
      <c r="SX49" s="2"/>
      <c r="SY49" s="2"/>
      <c r="SZ49" s="2"/>
      <c r="TA49" s="2"/>
      <c r="TB49" s="2"/>
      <c r="TC49" s="2"/>
      <c r="TD49" s="2"/>
      <c r="TE49" s="2"/>
      <c r="TF49" s="2"/>
      <c r="TG49" s="2"/>
      <c r="TH49" s="2"/>
      <c r="TI49" s="2"/>
      <c r="TJ49" s="2"/>
      <c r="TK49" s="2"/>
      <c r="TL49" s="2"/>
      <c r="TM49" s="2"/>
      <c r="TN49" s="2"/>
      <c r="TO49" s="2"/>
      <c r="TP49" s="2"/>
      <c r="TQ49" s="2"/>
      <c r="TR49" s="2"/>
      <c r="TS49" s="2"/>
      <c r="TT49" s="2"/>
      <c r="TU49" s="2"/>
      <c r="TV49" s="2"/>
      <c r="TW49" s="2"/>
      <c r="TX49" s="2"/>
      <c r="TY49" s="2"/>
      <c r="TZ49" s="2"/>
      <c r="UA49" s="2"/>
      <c r="UB49" s="2"/>
      <c r="UC49" s="2"/>
      <c r="UD49" s="2"/>
      <c r="UE49" s="2"/>
      <c r="UF49" s="2"/>
      <c r="UG49" s="2"/>
      <c r="UH49" s="2"/>
      <c r="UI49" s="2"/>
      <c r="UJ49" s="2"/>
      <c r="UK49" s="2"/>
      <c r="UL49" s="2"/>
      <c r="UM49" s="2"/>
      <c r="UN49" s="2"/>
      <c r="UO49" s="2"/>
      <c r="UP49" s="2"/>
      <c r="UQ49" s="2"/>
      <c r="UR49" s="2"/>
      <c r="US49" s="2"/>
      <c r="UT49" s="2"/>
      <c r="UU49" s="2"/>
      <c r="UV49" s="2"/>
      <c r="UW49" s="2"/>
      <c r="UX49" s="2"/>
      <c r="UY49" s="2"/>
      <c r="UZ49" s="2"/>
      <c r="VA49" s="2"/>
      <c r="VB49" s="2"/>
      <c r="VC49" s="2"/>
      <c r="VD49" s="2"/>
      <c r="VE49" s="2"/>
      <c r="VF49" s="2"/>
      <c r="VG49" s="2"/>
      <c r="VH49" s="2"/>
      <c r="VI49" s="2"/>
      <c r="VJ49" s="2"/>
      <c r="VK49" s="2"/>
      <c r="VL49" s="2"/>
      <c r="VM49" s="2"/>
      <c r="VN49" s="2"/>
    </row>
    <row r="50" spans="1:586" x14ac:dyDescent="0.25">
      <c r="A50" s="2"/>
      <c r="B50" s="2"/>
      <c r="C50" s="2"/>
      <c r="D50" s="2"/>
      <c r="E50" s="2"/>
      <c r="F50" s="2"/>
      <c r="G50" s="2"/>
      <c r="H50" s="2"/>
      <c r="I50" s="2"/>
      <c r="J50" s="2"/>
      <c r="K50" s="2"/>
      <c r="L50" s="2"/>
      <c r="M50" s="88"/>
      <c r="N50" s="88"/>
      <c r="O50" s="88"/>
      <c r="P50" s="88"/>
      <c r="Q50" s="88"/>
      <c r="R50" s="88"/>
      <c r="S50" s="88"/>
      <c r="T50" s="88"/>
      <c r="U50" s="88"/>
      <c r="V50" s="88"/>
      <c r="W50" s="88"/>
      <c r="X50" s="88"/>
      <c r="Y50" s="88"/>
      <c r="Z50" s="88"/>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2"/>
      <c r="NI50" s="2"/>
      <c r="NJ50" s="2"/>
      <c r="NK50" s="2"/>
      <c r="NL50" s="2"/>
      <c r="NM50" s="2"/>
      <c r="NN50" s="2"/>
      <c r="NO50" s="2"/>
      <c r="NP50" s="2"/>
      <c r="NQ50" s="2"/>
      <c r="NR50" s="2"/>
      <c r="NS50" s="2"/>
      <c r="NT50" s="2"/>
      <c r="NU50" s="2"/>
      <c r="NV50" s="2"/>
      <c r="NW50" s="2"/>
      <c r="NX50" s="2"/>
      <c r="NY50" s="2"/>
      <c r="NZ50" s="2"/>
      <c r="OA50" s="2"/>
      <c r="OB50" s="2"/>
      <c r="OC50" s="2"/>
      <c r="OD50" s="2"/>
      <c r="OE50" s="2"/>
      <c r="OF50" s="2"/>
      <c r="OG50" s="2"/>
      <c r="OH50" s="2"/>
      <c r="OI50" s="2"/>
      <c r="OJ50" s="2"/>
      <c r="OK50" s="2"/>
      <c r="OL50" s="2"/>
      <c r="OM50" s="2"/>
      <c r="ON50" s="2"/>
      <c r="OO50" s="2"/>
      <c r="OP50" s="2"/>
      <c r="OQ50" s="2"/>
      <c r="OR50" s="2"/>
      <c r="OS50" s="2"/>
      <c r="OT50" s="2"/>
      <c r="OU50" s="2"/>
      <c r="OV50" s="2"/>
      <c r="OW50" s="2"/>
      <c r="OX50" s="2"/>
      <c r="OY50" s="2"/>
      <c r="OZ50" s="2"/>
      <c r="PA50" s="2"/>
      <c r="PB50" s="2"/>
      <c r="PC50" s="2"/>
      <c r="PD50" s="2"/>
      <c r="PE50" s="2"/>
      <c r="PF50" s="2"/>
      <c r="PG50" s="2"/>
      <c r="PH50" s="2"/>
      <c r="PI50" s="2"/>
      <c r="PJ50" s="2"/>
      <c r="PK50" s="2"/>
      <c r="PL50" s="2"/>
      <c r="PM50" s="2"/>
      <c r="PN50" s="2"/>
      <c r="PO50" s="2"/>
      <c r="PP50" s="2"/>
      <c r="PQ50" s="2"/>
      <c r="PR50" s="2"/>
      <c r="PS50" s="2"/>
      <c r="PT50" s="2"/>
      <c r="PU50" s="2"/>
      <c r="PV50" s="2"/>
      <c r="PW50" s="2"/>
      <c r="PX50" s="2"/>
      <c r="PY50" s="2"/>
      <c r="PZ50" s="2"/>
      <c r="QA50" s="2"/>
      <c r="QB50" s="2"/>
      <c r="QC50" s="2"/>
      <c r="QD50" s="2"/>
      <c r="QE50" s="2"/>
      <c r="QF50" s="2"/>
      <c r="QG50" s="2"/>
      <c r="QH50" s="2"/>
      <c r="QI50" s="2"/>
      <c r="QJ50" s="2"/>
      <c r="QK50" s="2"/>
      <c r="QL50" s="2"/>
      <c r="QM50" s="2"/>
      <c r="QN50" s="2"/>
      <c r="QO50" s="2"/>
      <c r="QP50" s="2"/>
      <c r="QQ50" s="2"/>
      <c r="QR50" s="2"/>
      <c r="QS50" s="2"/>
      <c r="QT50" s="2"/>
      <c r="QU50" s="2"/>
      <c r="QV50" s="2"/>
      <c r="QW50" s="2"/>
      <c r="QX50" s="2"/>
      <c r="QY50" s="2"/>
      <c r="QZ50" s="2"/>
      <c r="RA50" s="2"/>
      <c r="RB50" s="2"/>
      <c r="RC50" s="2"/>
      <c r="RD50" s="2"/>
      <c r="RE50" s="2"/>
      <c r="RF50" s="2"/>
      <c r="RG50" s="2"/>
      <c r="RH50" s="2"/>
      <c r="RI50" s="2"/>
      <c r="RJ50" s="2"/>
      <c r="RK50" s="2"/>
      <c r="RL50" s="2"/>
      <c r="RM50" s="2"/>
      <c r="RN50" s="2"/>
      <c r="RO50" s="2"/>
      <c r="RP50" s="2"/>
      <c r="RQ50" s="2"/>
      <c r="RR50" s="2"/>
      <c r="RS50" s="2"/>
      <c r="RT50" s="2"/>
      <c r="RU50" s="2"/>
      <c r="RV50" s="2"/>
      <c r="RW50" s="2"/>
      <c r="RX50" s="2"/>
      <c r="RY50" s="2"/>
      <c r="RZ50" s="2"/>
      <c r="SA50" s="2"/>
      <c r="SB50" s="2"/>
      <c r="SC50" s="2"/>
      <c r="SD50" s="2"/>
      <c r="SE50" s="2"/>
      <c r="SF50" s="2"/>
      <c r="SG50" s="2"/>
      <c r="SH50" s="2"/>
      <c r="SI50" s="2"/>
      <c r="SJ50" s="2"/>
      <c r="SK50" s="2"/>
      <c r="SL50" s="2"/>
      <c r="SM50" s="2"/>
      <c r="SN50" s="2"/>
      <c r="SO50" s="2"/>
      <c r="SP50" s="2"/>
      <c r="SQ50" s="2"/>
      <c r="SR50" s="2"/>
      <c r="SS50" s="2"/>
      <c r="ST50" s="2"/>
      <c r="SU50" s="2"/>
      <c r="SV50" s="2"/>
      <c r="SW50" s="2"/>
      <c r="SX50" s="2"/>
      <c r="SY50" s="2"/>
      <c r="SZ50" s="2"/>
      <c r="TA50" s="2"/>
      <c r="TB50" s="2"/>
      <c r="TC50" s="2"/>
      <c r="TD50" s="2"/>
      <c r="TE50" s="2"/>
      <c r="TF50" s="2"/>
      <c r="TG50" s="2"/>
      <c r="TH50" s="2"/>
      <c r="TI50" s="2"/>
      <c r="TJ50" s="2"/>
      <c r="TK50" s="2"/>
      <c r="TL50" s="2"/>
      <c r="TM50" s="2"/>
      <c r="TN50" s="2"/>
      <c r="TO50" s="2"/>
      <c r="TP50" s="2"/>
      <c r="TQ50" s="2"/>
      <c r="TR50" s="2"/>
      <c r="TS50" s="2"/>
      <c r="TT50" s="2"/>
      <c r="TU50" s="2"/>
      <c r="TV50" s="2"/>
      <c r="TW50" s="2"/>
      <c r="TX50" s="2"/>
      <c r="TY50" s="2"/>
      <c r="TZ50" s="2"/>
      <c r="UA50" s="2"/>
      <c r="UB50" s="2"/>
      <c r="UC50" s="2"/>
      <c r="UD50" s="2"/>
      <c r="UE50" s="2"/>
      <c r="UF50" s="2"/>
      <c r="UG50" s="2"/>
      <c r="UH50" s="2"/>
      <c r="UI50" s="2"/>
      <c r="UJ50" s="2"/>
      <c r="UK50" s="2"/>
      <c r="UL50" s="2"/>
      <c r="UM50" s="2"/>
      <c r="UN50" s="2"/>
      <c r="UO50" s="2"/>
      <c r="UP50" s="2"/>
      <c r="UQ50" s="2"/>
      <c r="UR50" s="2"/>
      <c r="US50" s="2"/>
      <c r="UT50" s="2"/>
      <c r="UU50" s="2"/>
      <c r="UV50" s="2"/>
      <c r="UW50" s="2"/>
      <c r="UX50" s="2"/>
      <c r="UY50" s="2"/>
      <c r="UZ50" s="2"/>
      <c r="VA50" s="2"/>
      <c r="VB50" s="2"/>
      <c r="VC50" s="2"/>
      <c r="VD50" s="2"/>
      <c r="VE50" s="2"/>
      <c r="VF50" s="2"/>
      <c r="VG50" s="2"/>
      <c r="VH50" s="2"/>
      <c r="VI50" s="2"/>
      <c r="VJ50" s="2"/>
      <c r="VK50" s="2"/>
      <c r="VL50" s="2"/>
      <c r="VM50" s="2"/>
      <c r="VN50" s="2"/>
    </row>
    <row r="51" spans="1:586" x14ac:dyDescent="0.25">
      <c r="A51" s="2"/>
      <c r="B51" s="2"/>
      <c r="C51" s="2"/>
      <c r="D51" s="2"/>
      <c r="E51" s="2"/>
      <c r="F51" s="2"/>
      <c r="G51" s="2"/>
      <c r="H51" s="2"/>
      <c r="I51" s="2"/>
      <c r="J51" s="2"/>
      <c r="K51" s="2"/>
      <c r="L51" s="2"/>
      <c r="M51" s="88"/>
      <c r="N51" s="88"/>
      <c r="O51" s="88"/>
      <c r="P51" s="88"/>
      <c r="Q51" s="88"/>
      <c r="R51" s="88"/>
      <c r="S51" s="88"/>
      <c r="T51" s="88"/>
      <c r="U51" s="88"/>
      <c r="V51" s="88"/>
      <c r="W51" s="88"/>
      <c r="X51" s="88"/>
      <c r="Y51" s="88"/>
      <c r="Z51" s="88"/>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2"/>
      <c r="NI51" s="2"/>
      <c r="NJ51" s="2"/>
      <c r="NK51" s="2"/>
      <c r="NL51" s="2"/>
      <c r="NM51" s="2"/>
      <c r="NN51" s="2"/>
      <c r="NO51" s="2"/>
      <c r="NP51" s="2"/>
      <c r="NQ51" s="2"/>
      <c r="NR51" s="2"/>
      <c r="NS51" s="2"/>
      <c r="NT51" s="2"/>
      <c r="NU51" s="2"/>
      <c r="NV51" s="2"/>
      <c r="NW51" s="2"/>
      <c r="NX51" s="2"/>
      <c r="NY51" s="2"/>
      <c r="NZ51" s="2"/>
      <c r="OA51" s="2"/>
      <c r="OB51" s="2"/>
      <c r="OC51" s="2"/>
      <c r="OD51" s="2"/>
      <c r="OE51" s="2"/>
      <c r="OF51" s="2"/>
      <c r="OG51" s="2"/>
      <c r="OH51" s="2"/>
      <c r="OI51" s="2"/>
      <c r="OJ51" s="2"/>
      <c r="OK51" s="2"/>
      <c r="OL51" s="2"/>
      <c r="OM51" s="2"/>
      <c r="ON51" s="2"/>
      <c r="OO51" s="2"/>
      <c r="OP51" s="2"/>
      <c r="OQ51" s="2"/>
      <c r="OR51" s="2"/>
      <c r="OS51" s="2"/>
      <c r="OT51" s="2"/>
      <c r="OU51" s="2"/>
      <c r="OV51" s="2"/>
      <c r="OW51" s="2"/>
      <c r="OX51" s="2"/>
      <c r="OY51" s="2"/>
      <c r="OZ51" s="2"/>
      <c r="PA51" s="2"/>
      <c r="PB51" s="2"/>
      <c r="PC51" s="2"/>
      <c r="PD51" s="2"/>
      <c r="PE51" s="2"/>
      <c r="PF51" s="2"/>
      <c r="PG51" s="2"/>
      <c r="PH51" s="2"/>
      <c r="PI51" s="2"/>
      <c r="PJ51" s="2"/>
      <c r="PK51" s="2"/>
      <c r="PL51" s="2"/>
      <c r="PM51" s="2"/>
      <c r="PN51" s="2"/>
      <c r="PO51" s="2"/>
      <c r="PP51" s="2"/>
      <c r="PQ51" s="2"/>
      <c r="PR51" s="2"/>
      <c r="PS51" s="2"/>
      <c r="PT51" s="2"/>
      <c r="PU51" s="2"/>
      <c r="PV51" s="2"/>
      <c r="PW51" s="2"/>
      <c r="PX51" s="2"/>
      <c r="PY51" s="2"/>
      <c r="PZ51" s="2"/>
      <c r="QA51" s="2"/>
      <c r="QB51" s="2"/>
      <c r="QC51" s="2"/>
      <c r="QD51" s="2"/>
      <c r="QE51" s="2"/>
      <c r="QF51" s="2"/>
      <c r="QG51" s="2"/>
      <c r="QH51" s="2"/>
      <c r="QI51" s="2"/>
      <c r="QJ51" s="2"/>
      <c r="QK51" s="2"/>
      <c r="QL51" s="2"/>
      <c r="QM51" s="2"/>
      <c r="QN51" s="2"/>
      <c r="QO51" s="2"/>
      <c r="QP51" s="2"/>
      <c r="QQ51" s="2"/>
      <c r="QR51" s="2"/>
      <c r="QS51" s="2"/>
      <c r="QT51" s="2"/>
      <c r="QU51" s="2"/>
      <c r="QV51" s="2"/>
      <c r="QW51" s="2"/>
      <c r="QX51" s="2"/>
      <c r="QY51" s="2"/>
      <c r="QZ51" s="2"/>
      <c r="RA51" s="2"/>
      <c r="RB51" s="2"/>
      <c r="RC51" s="2"/>
      <c r="RD51" s="2"/>
      <c r="RE51" s="2"/>
      <c r="RF51" s="2"/>
      <c r="RG51" s="2"/>
      <c r="RH51" s="2"/>
      <c r="RI51" s="2"/>
      <c r="RJ51" s="2"/>
      <c r="RK51" s="2"/>
      <c r="RL51" s="2"/>
      <c r="RM51" s="2"/>
      <c r="RN51" s="2"/>
      <c r="RO51" s="2"/>
      <c r="RP51" s="2"/>
      <c r="RQ51" s="2"/>
      <c r="RR51" s="2"/>
      <c r="RS51" s="2"/>
      <c r="RT51" s="2"/>
      <c r="RU51" s="2"/>
      <c r="RV51" s="2"/>
      <c r="RW51" s="2"/>
      <c r="RX51" s="2"/>
      <c r="RY51" s="2"/>
      <c r="RZ51" s="2"/>
      <c r="SA51" s="2"/>
      <c r="SB51" s="2"/>
      <c r="SC51" s="2"/>
      <c r="SD51" s="2"/>
      <c r="SE51" s="2"/>
      <c r="SF51" s="2"/>
      <c r="SG51" s="2"/>
      <c r="SH51" s="2"/>
      <c r="SI51" s="2"/>
      <c r="SJ51" s="2"/>
      <c r="SK51" s="2"/>
      <c r="SL51" s="2"/>
      <c r="SM51" s="2"/>
      <c r="SN51" s="2"/>
      <c r="SO51" s="2"/>
      <c r="SP51" s="2"/>
      <c r="SQ51" s="2"/>
      <c r="SR51" s="2"/>
      <c r="SS51" s="2"/>
      <c r="ST51" s="2"/>
      <c r="SU51" s="2"/>
      <c r="SV51" s="2"/>
      <c r="SW51" s="2"/>
      <c r="SX51" s="2"/>
      <c r="SY51" s="2"/>
      <c r="SZ51" s="2"/>
      <c r="TA51" s="2"/>
      <c r="TB51" s="2"/>
      <c r="TC51" s="2"/>
      <c r="TD51" s="2"/>
      <c r="TE51" s="2"/>
      <c r="TF51" s="2"/>
      <c r="TG51" s="2"/>
      <c r="TH51" s="2"/>
      <c r="TI51" s="2"/>
      <c r="TJ51" s="2"/>
      <c r="TK51" s="2"/>
      <c r="TL51" s="2"/>
      <c r="TM51" s="2"/>
      <c r="TN51" s="2"/>
      <c r="TO51" s="2"/>
      <c r="TP51" s="2"/>
      <c r="TQ51" s="2"/>
      <c r="TR51" s="2"/>
      <c r="TS51" s="2"/>
      <c r="TT51" s="2"/>
      <c r="TU51" s="2"/>
      <c r="TV51" s="2"/>
      <c r="TW51" s="2"/>
      <c r="TX51" s="2"/>
      <c r="TY51" s="2"/>
      <c r="TZ51" s="2"/>
      <c r="UA51" s="2"/>
      <c r="UB51" s="2"/>
      <c r="UC51" s="2"/>
      <c r="UD51" s="2"/>
      <c r="UE51" s="2"/>
      <c r="UF51" s="2"/>
      <c r="UG51" s="2"/>
      <c r="UH51" s="2"/>
      <c r="UI51" s="2"/>
      <c r="UJ51" s="2"/>
      <c r="UK51" s="2"/>
      <c r="UL51" s="2"/>
      <c r="UM51" s="2"/>
      <c r="UN51" s="2"/>
      <c r="UO51" s="2"/>
      <c r="UP51" s="2"/>
      <c r="UQ51" s="2"/>
      <c r="UR51" s="2"/>
      <c r="US51" s="2"/>
      <c r="UT51" s="2"/>
      <c r="UU51" s="2"/>
      <c r="UV51" s="2"/>
      <c r="UW51" s="2"/>
      <c r="UX51" s="2"/>
      <c r="UY51" s="2"/>
      <c r="UZ51" s="2"/>
      <c r="VA51" s="2"/>
      <c r="VB51" s="2"/>
      <c r="VC51" s="2"/>
      <c r="VD51" s="2"/>
      <c r="VE51" s="2"/>
      <c r="VF51" s="2"/>
      <c r="VG51" s="2"/>
      <c r="VH51" s="2"/>
      <c r="VI51" s="2"/>
      <c r="VJ51" s="2"/>
      <c r="VK51" s="2"/>
      <c r="VL51" s="2"/>
      <c r="VM51" s="2"/>
      <c r="VN51" s="2"/>
    </row>
    <row r="52" spans="1:586" x14ac:dyDescent="0.25">
      <c r="A52" s="2"/>
      <c r="B52" s="2"/>
      <c r="C52" s="2"/>
      <c r="D52" s="2"/>
      <c r="E52" s="2"/>
      <c r="F52" s="2"/>
      <c r="G52" s="2"/>
      <c r="H52" s="2"/>
      <c r="I52" s="2"/>
      <c r="J52" s="2"/>
      <c r="K52" s="2"/>
      <c r="L52" s="2"/>
      <c r="M52" s="88"/>
      <c r="N52" s="88"/>
      <c r="O52" s="88"/>
      <c r="P52" s="88"/>
      <c r="Q52" s="88"/>
      <c r="R52" s="88"/>
      <c r="S52" s="88"/>
      <c r="T52" s="88"/>
      <c r="U52" s="88"/>
      <c r="V52" s="88"/>
      <c r="W52" s="88"/>
      <c r="X52" s="88"/>
      <c r="Y52" s="88"/>
      <c r="Z52" s="88"/>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2"/>
      <c r="NI52" s="2"/>
      <c r="NJ52" s="2"/>
      <c r="NK52" s="2"/>
      <c r="NL52" s="2"/>
      <c r="NM52" s="2"/>
      <c r="NN52" s="2"/>
      <c r="NO52" s="2"/>
      <c r="NP52" s="2"/>
      <c r="NQ52" s="2"/>
      <c r="NR52" s="2"/>
      <c r="NS52" s="2"/>
      <c r="NT52" s="2"/>
      <c r="NU52" s="2"/>
      <c r="NV52" s="2"/>
      <c r="NW52" s="2"/>
      <c r="NX52" s="2"/>
      <c r="NY52" s="2"/>
      <c r="NZ52" s="2"/>
      <c r="OA52" s="2"/>
      <c r="OB52" s="2"/>
      <c r="OC52" s="2"/>
      <c r="OD52" s="2"/>
      <c r="OE52" s="2"/>
      <c r="OF52" s="2"/>
      <c r="OG52" s="2"/>
      <c r="OH52" s="2"/>
      <c r="OI52" s="2"/>
      <c r="OJ52" s="2"/>
      <c r="OK52" s="2"/>
      <c r="OL52" s="2"/>
      <c r="OM52" s="2"/>
      <c r="ON52" s="2"/>
      <c r="OO52" s="2"/>
      <c r="OP52" s="2"/>
      <c r="OQ52" s="2"/>
      <c r="OR52" s="2"/>
      <c r="OS52" s="2"/>
      <c r="OT52" s="2"/>
      <c r="OU52" s="2"/>
      <c r="OV52" s="2"/>
      <c r="OW52" s="2"/>
      <c r="OX52" s="2"/>
      <c r="OY52" s="2"/>
      <c r="OZ52" s="2"/>
      <c r="PA52" s="2"/>
      <c r="PB52" s="2"/>
      <c r="PC52" s="2"/>
      <c r="PD52" s="2"/>
      <c r="PE52" s="2"/>
      <c r="PF52" s="2"/>
      <c r="PG52" s="2"/>
      <c r="PH52" s="2"/>
      <c r="PI52" s="2"/>
      <c r="PJ52" s="2"/>
      <c r="PK52" s="2"/>
      <c r="PL52" s="2"/>
      <c r="PM52" s="2"/>
      <c r="PN52" s="2"/>
      <c r="PO52" s="2"/>
      <c r="PP52" s="2"/>
      <c r="PQ52" s="2"/>
      <c r="PR52" s="2"/>
      <c r="PS52" s="2"/>
      <c r="PT52" s="2"/>
      <c r="PU52" s="2"/>
      <c r="PV52" s="2"/>
      <c r="PW52" s="2"/>
      <c r="PX52" s="2"/>
      <c r="PY52" s="2"/>
      <c r="PZ52" s="2"/>
      <c r="QA52" s="2"/>
      <c r="QB52" s="2"/>
      <c r="QC52" s="2"/>
      <c r="QD52" s="2"/>
      <c r="QE52" s="2"/>
      <c r="QF52" s="2"/>
      <c r="QG52" s="2"/>
      <c r="QH52" s="2"/>
      <c r="QI52" s="2"/>
      <c r="QJ52" s="2"/>
      <c r="QK52" s="2"/>
      <c r="QL52" s="2"/>
      <c r="QM52" s="2"/>
      <c r="QN52" s="2"/>
      <c r="QO52" s="2"/>
      <c r="QP52" s="2"/>
      <c r="QQ52" s="2"/>
      <c r="QR52" s="2"/>
      <c r="QS52" s="2"/>
      <c r="QT52" s="2"/>
      <c r="QU52" s="2"/>
      <c r="QV52" s="2"/>
      <c r="QW52" s="2"/>
      <c r="QX52" s="2"/>
      <c r="QY52" s="2"/>
      <c r="QZ52" s="2"/>
      <c r="RA52" s="2"/>
      <c r="RB52" s="2"/>
      <c r="RC52" s="2"/>
      <c r="RD52" s="2"/>
      <c r="RE52" s="2"/>
      <c r="RF52" s="2"/>
      <c r="RG52" s="2"/>
      <c r="RH52" s="2"/>
      <c r="RI52" s="2"/>
      <c r="RJ52" s="2"/>
      <c r="RK52" s="2"/>
      <c r="RL52" s="2"/>
      <c r="RM52" s="2"/>
      <c r="RN52" s="2"/>
      <c r="RO52" s="2"/>
      <c r="RP52" s="2"/>
      <c r="RQ52" s="2"/>
      <c r="RR52" s="2"/>
      <c r="RS52" s="2"/>
      <c r="RT52" s="2"/>
      <c r="RU52" s="2"/>
      <c r="RV52" s="2"/>
      <c r="RW52" s="2"/>
      <c r="RX52" s="2"/>
      <c r="RY52" s="2"/>
      <c r="RZ52" s="2"/>
      <c r="SA52" s="2"/>
      <c r="SB52" s="2"/>
      <c r="SC52" s="2"/>
      <c r="SD52" s="2"/>
      <c r="SE52" s="2"/>
      <c r="SF52" s="2"/>
      <c r="SG52" s="2"/>
      <c r="SH52" s="2"/>
      <c r="SI52" s="2"/>
      <c r="SJ52" s="2"/>
      <c r="SK52" s="2"/>
      <c r="SL52" s="2"/>
      <c r="SM52" s="2"/>
      <c r="SN52" s="2"/>
      <c r="SO52" s="2"/>
      <c r="SP52" s="2"/>
      <c r="SQ52" s="2"/>
      <c r="SR52" s="2"/>
      <c r="SS52" s="2"/>
      <c r="ST52" s="2"/>
      <c r="SU52" s="2"/>
      <c r="SV52" s="2"/>
      <c r="SW52" s="2"/>
      <c r="SX52" s="2"/>
      <c r="SY52" s="2"/>
      <c r="SZ52" s="2"/>
      <c r="TA52" s="2"/>
      <c r="TB52" s="2"/>
      <c r="TC52" s="2"/>
      <c r="TD52" s="2"/>
      <c r="TE52" s="2"/>
      <c r="TF52" s="2"/>
      <c r="TG52" s="2"/>
      <c r="TH52" s="2"/>
      <c r="TI52" s="2"/>
      <c r="TJ52" s="2"/>
      <c r="TK52" s="2"/>
      <c r="TL52" s="2"/>
      <c r="TM52" s="2"/>
      <c r="TN52" s="2"/>
      <c r="TO52" s="2"/>
      <c r="TP52" s="2"/>
      <c r="TQ52" s="2"/>
      <c r="TR52" s="2"/>
      <c r="TS52" s="2"/>
      <c r="TT52" s="2"/>
      <c r="TU52" s="2"/>
      <c r="TV52" s="2"/>
      <c r="TW52" s="2"/>
      <c r="TX52" s="2"/>
      <c r="TY52" s="2"/>
      <c r="TZ52" s="2"/>
      <c r="UA52" s="2"/>
      <c r="UB52" s="2"/>
      <c r="UC52" s="2"/>
      <c r="UD52" s="2"/>
      <c r="UE52" s="2"/>
      <c r="UF52" s="2"/>
      <c r="UG52" s="2"/>
      <c r="UH52" s="2"/>
      <c r="UI52" s="2"/>
      <c r="UJ52" s="2"/>
      <c r="UK52" s="2"/>
      <c r="UL52" s="2"/>
      <c r="UM52" s="2"/>
      <c r="UN52" s="2"/>
      <c r="UO52" s="2"/>
      <c r="UP52" s="2"/>
      <c r="UQ52" s="2"/>
      <c r="UR52" s="2"/>
      <c r="US52" s="2"/>
      <c r="UT52" s="2"/>
      <c r="UU52" s="2"/>
      <c r="UV52" s="2"/>
      <c r="UW52" s="2"/>
      <c r="UX52" s="2"/>
      <c r="UY52" s="2"/>
      <c r="UZ52" s="2"/>
      <c r="VA52" s="2"/>
      <c r="VB52" s="2"/>
      <c r="VC52" s="2"/>
      <c r="VD52" s="2"/>
      <c r="VE52" s="2"/>
      <c r="VF52" s="2"/>
      <c r="VG52" s="2"/>
      <c r="VH52" s="2"/>
      <c r="VI52" s="2"/>
      <c r="VJ52" s="2"/>
      <c r="VK52" s="2"/>
      <c r="VL52" s="2"/>
      <c r="VM52" s="2"/>
      <c r="VN52" s="2"/>
    </row>
    <row r="53" spans="1:586" x14ac:dyDescent="0.25">
      <c r="A53" s="2"/>
      <c r="B53" s="2"/>
      <c r="C53" s="2"/>
      <c r="D53" s="2"/>
      <c r="E53" s="2"/>
      <c r="F53" s="2"/>
      <c r="G53" s="2"/>
      <c r="H53" s="2"/>
      <c r="I53" s="2"/>
      <c r="J53" s="2"/>
      <c r="K53" s="2"/>
      <c r="L53" s="2"/>
      <c r="M53" s="88"/>
      <c r="N53" s="88"/>
      <c r="O53" s="88"/>
      <c r="P53" s="88"/>
      <c r="Q53" s="88"/>
      <c r="R53" s="88"/>
      <c r="S53" s="88"/>
      <c r="T53" s="88"/>
      <c r="U53" s="88"/>
      <c r="V53" s="88"/>
      <c r="W53" s="88"/>
      <c r="X53" s="88"/>
      <c r="Y53" s="88"/>
      <c r="Z53" s="88"/>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2"/>
      <c r="NI53" s="2"/>
      <c r="NJ53" s="2"/>
      <c r="NK53" s="2"/>
      <c r="NL53" s="2"/>
      <c r="NM53" s="2"/>
      <c r="NN53" s="2"/>
      <c r="NO53" s="2"/>
      <c r="NP53" s="2"/>
      <c r="NQ53" s="2"/>
      <c r="NR53" s="2"/>
      <c r="NS53" s="2"/>
      <c r="NT53" s="2"/>
      <c r="NU53" s="2"/>
      <c r="NV53" s="2"/>
      <c r="NW53" s="2"/>
      <c r="NX53" s="2"/>
      <c r="NY53" s="2"/>
      <c r="NZ53" s="2"/>
      <c r="OA53" s="2"/>
      <c r="OB53" s="2"/>
      <c r="OC53" s="2"/>
      <c r="OD53" s="2"/>
      <c r="OE53" s="2"/>
      <c r="OF53" s="2"/>
      <c r="OG53" s="2"/>
      <c r="OH53" s="2"/>
      <c r="OI53" s="2"/>
      <c r="OJ53" s="2"/>
      <c r="OK53" s="2"/>
      <c r="OL53" s="2"/>
      <c r="OM53" s="2"/>
      <c r="ON53" s="2"/>
      <c r="OO53" s="2"/>
      <c r="OP53" s="2"/>
      <c r="OQ53" s="2"/>
      <c r="OR53" s="2"/>
      <c r="OS53" s="2"/>
      <c r="OT53" s="2"/>
      <c r="OU53" s="2"/>
      <c r="OV53" s="2"/>
      <c r="OW53" s="2"/>
      <c r="OX53" s="2"/>
      <c r="OY53" s="2"/>
      <c r="OZ53" s="2"/>
      <c r="PA53" s="2"/>
      <c r="PB53" s="2"/>
      <c r="PC53" s="2"/>
      <c r="PD53" s="2"/>
      <c r="PE53" s="2"/>
      <c r="PF53" s="2"/>
      <c r="PG53" s="2"/>
      <c r="PH53" s="2"/>
      <c r="PI53" s="2"/>
      <c r="PJ53" s="2"/>
      <c r="PK53" s="2"/>
      <c r="PL53" s="2"/>
      <c r="PM53" s="2"/>
      <c r="PN53" s="2"/>
      <c r="PO53" s="2"/>
      <c r="PP53" s="2"/>
      <c r="PQ53" s="2"/>
      <c r="PR53" s="2"/>
      <c r="PS53" s="2"/>
      <c r="PT53" s="2"/>
      <c r="PU53" s="2"/>
      <c r="PV53" s="2"/>
      <c r="PW53" s="2"/>
      <c r="PX53" s="2"/>
      <c r="PY53" s="2"/>
      <c r="PZ53" s="2"/>
      <c r="QA53" s="2"/>
      <c r="QB53" s="2"/>
      <c r="QC53" s="2"/>
      <c r="QD53" s="2"/>
      <c r="QE53" s="2"/>
      <c r="QF53" s="2"/>
      <c r="QG53" s="2"/>
      <c r="QH53" s="2"/>
      <c r="QI53" s="2"/>
      <c r="QJ53" s="2"/>
      <c r="QK53" s="2"/>
      <c r="QL53" s="2"/>
      <c r="QM53" s="2"/>
      <c r="QN53" s="2"/>
      <c r="QO53" s="2"/>
      <c r="QP53" s="2"/>
      <c r="QQ53" s="2"/>
      <c r="QR53" s="2"/>
      <c r="QS53" s="2"/>
      <c r="QT53" s="2"/>
      <c r="QU53" s="2"/>
      <c r="QV53" s="2"/>
      <c r="QW53" s="2"/>
      <c r="QX53" s="2"/>
      <c r="QY53" s="2"/>
      <c r="QZ53" s="2"/>
      <c r="RA53" s="2"/>
      <c r="RB53" s="2"/>
      <c r="RC53" s="2"/>
      <c r="RD53" s="2"/>
      <c r="RE53" s="2"/>
      <c r="RF53" s="2"/>
      <c r="RG53" s="2"/>
      <c r="RH53" s="2"/>
      <c r="RI53" s="2"/>
      <c r="RJ53" s="2"/>
      <c r="RK53" s="2"/>
      <c r="RL53" s="2"/>
      <c r="RM53" s="2"/>
      <c r="RN53" s="2"/>
      <c r="RO53" s="2"/>
      <c r="RP53" s="2"/>
      <c r="RQ53" s="2"/>
      <c r="RR53" s="2"/>
      <c r="RS53" s="2"/>
      <c r="RT53" s="2"/>
      <c r="RU53" s="2"/>
      <c r="RV53" s="2"/>
      <c r="RW53" s="2"/>
      <c r="RX53" s="2"/>
      <c r="RY53" s="2"/>
      <c r="RZ53" s="2"/>
      <c r="SA53" s="2"/>
      <c r="SB53" s="2"/>
      <c r="SC53" s="2"/>
      <c r="SD53" s="2"/>
      <c r="SE53" s="2"/>
      <c r="SF53" s="2"/>
      <c r="SG53" s="2"/>
      <c r="SH53" s="2"/>
      <c r="SI53" s="2"/>
      <c r="SJ53" s="2"/>
      <c r="SK53" s="2"/>
      <c r="SL53" s="2"/>
      <c r="SM53" s="2"/>
      <c r="SN53" s="2"/>
      <c r="SO53" s="2"/>
      <c r="SP53" s="2"/>
      <c r="SQ53" s="2"/>
      <c r="SR53" s="2"/>
      <c r="SS53" s="2"/>
      <c r="ST53" s="2"/>
      <c r="SU53" s="2"/>
      <c r="SV53" s="2"/>
      <c r="SW53" s="2"/>
      <c r="SX53" s="2"/>
      <c r="SY53" s="2"/>
      <c r="SZ53" s="2"/>
      <c r="TA53" s="2"/>
      <c r="TB53" s="2"/>
      <c r="TC53" s="2"/>
      <c r="TD53" s="2"/>
      <c r="TE53" s="2"/>
      <c r="TF53" s="2"/>
      <c r="TG53" s="2"/>
      <c r="TH53" s="2"/>
      <c r="TI53" s="2"/>
      <c r="TJ53" s="2"/>
      <c r="TK53" s="2"/>
      <c r="TL53" s="2"/>
      <c r="TM53" s="2"/>
      <c r="TN53" s="2"/>
      <c r="TO53" s="2"/>
      <c r="TP53" s="2"/>
      <c r="TQ53" s="2"/>
      <c r="TR53" s="2"/>
      <c r="TS53" s="2"/>
      <c r="TT53" s="2"/>
      <c r="TU53" s="2"/>
      <c r="TV53" s="2"/>
      <c r="TW53" s="2"/>
      <c r="TX53" s="2"/>
      <c r="TY53" s="2"/>
      <c r="TZ53" s="2"/>
      <c r="UA53" s="2"/>
      <c r="UB53" s="2"/>
      <c r="UC53" s="2"/>
      <c r="UD53" s="2"/>
      <c r="UE53" s="2"/>
      <c r="UF53" s="2"/>
      <c r="UG53" s="2"/>
      <c r="UH53" s="2"/>
      <c r="UI53" s="2"/>
      <c r="UJ53" s="2"/>
      <c r="UK53" s="2"/>
      <c r="UL53" s="2"/>
      <c r="UM53" s="2"/>
      <c r="UN53" s="2"/>
      <c r="UO53" s="2"/>
      <c r="UP53" s="2"/>
      <c r="UQ53" s="2"/>
      <c r="UR53" s="2"/>
      <c r="US53" s="2"/>
      <c r="UT53" s="2"/>
      <c r="UU53" s="2"/>
      <c r="UV53" s="2"/>
      <c r="UW53" s="2"/>
      <c r="UX53" s="2"/>
      <c r="UY53" s="2"/>
      <c r="UZ53" s="2"/>
      <c r="VA53" s="2"/>
      <c r="VB53" s="2"/>
      <c r="VC53" s="2"/>
      <c r="VD53" s="2"/>
      <c r="VE53" s="2"/>
      <c r="VF53" s="2"/>
      <c r="VG53" s="2"/>
      <c r="VH53" s="2"/>
      <c r="VI53" s="2"/>
      <c r="VJ53" s="2"/>
      <c r="VK53" s="2"/>
      <c r="VL53" s="2"/>
      <c r="VM53" s="2"/>
      <c r="VN53" s="2"/>
    </row>
    <row r="54" spans="1:586" x14ac:dyDescent="0.25">
      <c r="A54" s="2"/>
      <c r="B54" s="2"/>
      <c r="C54" s="2"/>
      <c r="D54" s="2"/>
      <c r="E54" s="2"/>
      <c r="F54" s="2"/>
      <c r="G54" s="2"/>
      <c r="H54" s="2"/>
      <c r="I54" s="2"/>
      <c r="J54" s="2"/>
      <c r="K54" s="2"/>
      <c r="L54" s="2"/>
      <c r="M54" s="88"/>
      <c r="N54" s="88"/>
      <c r="O54" s="88"/>
      <c r="P54" s="88"/>
      <c r="Q54" s="88"/>
      <c r="R54" s="88"/>
      <c r="S54" s="88"/>
      <c r="T54" s="88"/>
      <c r="U54" s="88"/>
      <c r="V54" s="88"/>
      <c r="W54" s="88"/>
      <c r="X54" s="88"/>
      <c r="Y54" s="88"/>
      <c r="Z54" s="88"/>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2"/>
      <c r="NC54" s="2"/>
      <c r="ND54" s="2"/>
      <c r="NE54" s="2"/>
      <c r="NF54" s="2"/>
      <c r="NG54" s="2"/>
      <c r="NH54" s="2"/>
      <c r="NI54" s="2"/>
      <c r="NJ54" s="2"/>
      <c r="NK54" s="2"/>
      <c r="NL54" s="2"/>
      <c r="NM54" s="2"/>
      <c r="NN54" s="2"/>
      <c r="NO54" s="2"/>
      <c r="NP54" s="2"/>
      <c r="NQ54" s="2"/>
      <c r="NR54" s="2"/>
      <c r="NS54" s="2"/>
      <c r="NT54" s="2"/>
      <c r="NU54" s="2"/>
      <c r="NV54" s="2"/>
      <c r="NW54" s="2"/>
      <c r="NX54" s="2"/>
      <c r="NY54" s="2"/>
      <c r="NZ54" s="2"/>
      <c r="OA54" s="2"/>
      <c r="OB54" s="2"/>
      <c r="OC54" s="2"/>
      <c r="OD54" s="2"/>
      <c r="OE54" s="2"/>
      <c r="OF54" s="2"/>
      <c r="OG54" s="2"/>
      <c r="OH54" s="2"/>
      <c r="OI54" s="2"/>
      <c r="OJ54" s="2"/>
      <c r="OK54" s="2"/>
      <c r="OL54" s="2"/>
      <c r="OM54" s="2"/>
      <c r="ON54" s="2"/>
      <c r="OO54" s="2"/>
      <c r="OP54" s="2"/>
      <c r="OQ54" s="2"/>
      <c r="OR54" s="2"/>
      <c r="OS54" s="2"/>
      <c r="OT54" s="2"/>
      <c r="OU54" s="2"/>
      <c r="OV54" s="2"/>
      <c r="OW54" s="2"/>
      <c r="OX54" s="2"/>
      <c r="OY54" s="2"/>
      <c r="OZ54" s="2"/>
      <c r="PA54" s="2"/>
      <c r="PB54" s="2"/>
      <c r="PC54" s="2"/>
      <c r="PD54" s="2"/>
      <c r="PE54" s="2"/>
      <c r="PF54" s="2"/>
      <c r="PG54" s="2"/>
      <c r="PH54" s="2"/>
      <c r="PI54" s="2"/>
      <c r="PJ54" s="2"/>
      <c r="PK54" s="2"/>
      <c r="PL54" s="2"/>
      <c r="PM54" s="2"/>
      <c r="PN54" s="2"/>
      <c r="PO54" s="2"/>
      <c r="PP54" s="2"/>
      <c r="PQ54" s="2"/>
      <c r="PR54" s="2"/>
      <c r="PS54" s="2"/>
      <c r="PT54" s="2"/>
      <c r="PU54" s="2"/>
      <c r="PV54" s="2"/>
      <c r="PW54" s="2"/>
      <c r="PX54" s="2"/>
      <c r="PY54" s="2"/>
      <c r="PZ54" s="2"/>
      <c r="QA54" s="2"/>
      <c r="QB54" s="2"/>
      <c r="QC54" s="2"/>
      <c r="QD54" s="2"/>
      <c r="QE54" s="2"/>
      <c r="QF54" s="2"/>
      <c r="QG54" s="2"/>
      <c r="QH54" s="2"/>
      <c r="QI54" s="2"/>
      <c r="QJ54" s="2"/>
      <c r="QK54" s="2"/>
      <c r="QL54" s="2"/>
      <c r="QM54" s="2"/>
      <c r="QN54" s="2"/>
      <c r="QO54" s="2"/>
      <c r="QP54" s="2"/>
      <c r="QQ54" s="2"/>
      <c r="QR54" s="2"/>
      <c r="QS54" s="2"/>
      <c r="QT54" s="2"/>
      <c r="QU54" s="2"/>
      <c r="QV54" s="2"/>
      <c r="QW54" s="2"/>
      <c r="QX54" s="2"/>
      <c r="QY54" s="2"/>
      <c r="QZ54" s="2"/>
      <c r="RA54" s="2"/>
      <c r="RB54" s="2"/>
      <c r="RC54" s="2"/>
      <c r="RD54" s="2"/>
      <c r="RE54" s="2"/>
      <c r="RF54" s="2"/>
      <c r="RG54" s="2"/>
      <c r="RH54" s="2"/>
      <c r="RI54" s="2"/>
      <c r="RJ54" s="2"/>
      <c r="RK54" s="2"/>
      <c r="RL54" s="2"/>
      <c r="RM54" s="2"/>
      <c r="RN54" s="2"/>
      <c r="RO54" s="2"/>
      <c r="RP54" s="2"/>
      <c r="RQ54" s="2"/>
      <c r="RR54" s="2"/>
      <c r="RS54" s="2"/>
      <c r="RT54" s="2"/>
      <c r="RU54" s="2"/>
      <c r="RV54" s="2"/>
      <c r="RW54" s="2"/>
      <c r="RX54" s="2"/>
      <c r="RY54" s="2"/>
      <c r="RZ54" s="2"/>
      <c r="SA54" s="2"/>
      <c r="SB54" s="2"/>
      <c r="SC54" s="2"/>
      <c r="SD54" s="2"/>
      <c r="SE54" s="2"/>
      <c r="SF54" s="2"/>
      <c r="SG54" s="2"/>
      <c r="SH54" s="2"/>
      <c r="SI54" s="2"/>
      <c r="SJ54" s="2"/>
      <c r="SK54" s="2"/>
      <c r="SL54" s="2"/>
      <c r="SM54" s="2"/>
      <c r="SN54" s="2"/>
      <c r="SO54" s="2"/>
      <c r="SP54" s="2"/>
      <c r="SQ54" s="2"/>
      <c r="SR54" s="2"/>
      <c r="SS54" s="2"/>
      <c r="ST54" s="2"/>
      <c r="SU54" s="2"/>
      <c r="SV54" s="2"/>
      <c r="SW54" s="2"/>
      <c r="SX54" s="2"/>
      <c r="SY54" s="2"/>
      <c r="SZ54" s="2"/>
      <c r="TA54" s="2"/>
      <c r="TB54" s="2"/>
      <c r="TC54" s="2"/>
      <c r="TD54" s="2"/>
      <c r="TE54" s="2"/>
      <c r="TF54" s="2"/>
      <c r="TG54" s="2"/>
      <c r="TH54" s="2"/>
      <c r="TI54" s="2"/>
      <c r="TJ54" s="2"/>
      <c r="TK54" s="2"/>
      <c r="TL54" s="2"/>
      <c r="TM54" s="2"/>
      <c r="TN54" s="2"/>
      <c r="TO54" s="2"/>
      <c r="TP54" s="2"/>
      <c r="TQ54" s="2"/>
      <c r="TR54" s="2"/>
      <c r="TS54" s="2"/>
      <c r="TT54" s="2"/>
      <c r="TU54" s="2"/>
      <c r="TV54" s="2"/>
      <c r="TW54" s="2"/>
      <c r="TX54" s="2"/>
      <c r="TY54" s="2"/>
      <c r="TZ54" s="2"/>
      <c r="UA54" s="2"/>
      <c r="UB54" s="2"/>
      <c r="UC54" s="2"/>
      <c r="UD54" s="2"/>
      <c r="UE54" s="2"/>
      <c r="UF54" s="2"/>
      <c r="UG54" s="2"/>
      <c r="UH54" s="2"/>
      <c r="UI54" s="2"/>
      <c r="UJ54" s="2"/>
      <c r="UK54" s="2"/>
      <c r="UL54" s="2"/>
      <c r="UM54" s="2"/>
      <c r="UN54" s="2"/>
      <c r="UO54" s="2"/>
      <c r="UP54" s="2"/>
      <c r="UQ54" s="2"/>
      <c r="UR54" s="2"/>
      <c r="US54" s="2"/>
      <c r="UT54" s="2"/>
      <c r="UU54" s="2"/>
      <c r="UV54" s="2"/>
      <c r="UW54" s="2"/>
      <c r="UX54" s="2"/>
      <c r="UY54" s="2"/>
      <c r="UZ54" s="2"/>
      <c r="VA54" s="2"/>
      <c r="VB54" s="2"/>
      <c r="VC54" s="2"/>
      <c r="VD54" s="2"/>
      <c r="VE54" s="2"/>
      <c r="VF54" s="2"/>
      <c r="VG54" s="2"/>
      <c r="VH54" s="2"/>
      <c r="VI54" s="2"/>
      <c r="VJ54" s="2"/>
      <c r="VK54" s="2"/>
      <c r="VL54" s="2"/>
      <c r="VM54" s="2"/>
      <c r="VN54" s="2"/>
    </row>
    <row r="55" spans="1:586" x14ac:dyDescent="0.25">
      <c r="A55" s="2"/>
      <c r="B55" s="2"/>
      <c r="C55" s="2"/>
      <c r="D55" s="2"/>
      <c r="E55" s="2"/>
      <c r="F55" s="2"/>
      <c r="G55" s="2"/>
      <c r="H55" s="2"/>
      <c r="I55" s="2"/>
      <c r="J55" s="2"/>
      <c r="K55" s="2"/>
      <c r="L55" s="2"/>
      <c r="M55" s="88"/>
      <c r="N55" s="88"/>
      <c r="O55" s="88"/>
      <c r="P55" s="88"/>
      <c r="Q55" s="88"/>
      <c r="R55" s="88"/>
      <c r="S55" s="88"/>
      <c r="T55" s="88"/>
      <c r="U55" s="88"/>
      <c r="V55" s="88"/>
      <c r="W55" s="88"/>
      <c r="X55" s="88"/>
      <c r="Y55" s="88"/>
      <c r="Z55" s="88"/>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2"/>
      <c r="NH55" s="2"/>
      <c r="NI55" s="2"/>
      <c r="NJ55" s="2"/>
      <c r="NK55" s="2"/>
      <c r="NL55" s="2"/>
      <c r="NM55" s="2"/>
      <c r="NN55" s="2"/>
      <c r="NO55" s="2"/>
      <c r="NP55" s="2"/>
      <c r="NQ55" s="2"/>
      <c r="NR55" s="2"/>
      <c r="NS55" s="2"/>
      <c r="NT55" s="2"/>
      <c r="NU55" s="2"/>
      <c r="NV55" s="2"/>
      <c r="NW55" s="2"/>
      <c r="NX55" s="2"/>
      <c r="NY55" s="2"/>
      <c r="NZ55" s="2"/>
      <c r="OA55" s="2"/>
      <c r="OB55" s="2"/>
      <c r="OC55" s="2"/>
      <c r="OD55" s="2"/>
      <c r="OE55" s="2"/>
      <c r="OF55" s="2"/>
      <c r="OG55" s="2"/>
      <c r="OH55" s="2"/>
      <c r="OI55" s="2"/>
      <c r="OJ55" s="2"/>
      <c r="OK55" s="2"/>
      <c r="OL55" s="2"/>
      <c r="OM55" s="2"/>
      <c r="ON55" s="2"/>
      <c r="OO55" s="2"/>
      <c r="OP55" s="2"/>
      <c r="OQ55" s="2"/>
      <c r="OR55" s="2"/>
      <c r="OS55" s="2"/>
      <c r="OT55" s="2"/>
      <c r="OU55" s="2"/>
      <c r="OV55" s="2"/>
      <c r="OW55" s="2"/>
      <c r="OX55" s="2"/>
      <c r="OY55" s="2"/>
      <c r="OZ55" s="2"/>
      <c r="PA55" s="2"/>
      <c r="PB55" s="2"/>
      <c r="PC55" s="2"/>
      <c r="PD55" s="2"/>
      <c r="PE55" s="2"/>
      <c r="PF55" s="2"/>
      <c r="PG55" s="2"/>
      <c r="PH55" s="2"/>
      <c r="PI55" s="2"/>
      <c r="PJ55" s="2"/>
      <c r="PK55" s="2"/>
      <c r="PL55" s="2"/>
      <c r="PM55" s="2"/>
      <c r="PN55" s="2"/>
      <c r="PO55" s="2"/>
      <c r="PP55" s="2"/>
      <c r="PQ55" s="2"/>
      <c r="PR55" s="2"/>
      <c r="PS55" s="2"/>
      <c r="PT55" s="2"/>
      <c r="PU55" s="2"/>
      <c r="PV55" s="2"/>
      <c r="PW55" s="2"/>
      <c r="PX55" s="2"/>
      <c r="PY55" s="2"/>
      <c r="PZ55" s="2"/>
      <c r="QA55" s="2"/>
      <c r="QB55" s="2"/>
      <c r="QC55" s="2"/>
      <c r="QD55" s="2"/>
      <c r="QE55" s="2"/>
      <c r="QF55" s="2"/>
      <c r="QG55" s="2"/>
      <c r="QH55" s="2"/>
      <c r="QI55" s="2"/>
      <c r="QJ55" s="2"/>
      <c r="QK55" s="2"/>
      <c r="QL55" s="2"/>
      <c r="QM55" s="2"/>
      <c r="QN55" s="2"/>
      <c r="QO55" s="2"/>
      <c r="QP55" s="2"/>
      <c r="QQ55" s="2"/>
      <c r="QR55" s="2"/>
      <c r="QS55" s="2"/>
      <c r="QT55" s="2"/>
      <c r="QU55" s="2"/>
      <c r="QV55" s="2"/>
      <c r="QW55" s="2"/>
      <c r="QX55" s="2"/>
      <c r="QY55" s="2"/>
      <c r="QZ55" s="2"/>
      <c r="RA55" s="2"/>
      <c r="RB55" s="2"/>
      <c r="RC55" s="2"/>
      <c r="RD55" s="2"/>
      <c r="RE55" s="2"/>
      <c r="RF55" s="2"/>
      <c r="RG55" s="2"/>
      <c r="RH55" s="2"/>
      <c r="RI55" s="2"/>
      <c r="RJ55" s="2"/>
      <c r="RK55" s="2"/>
      <c r="RL55" s="2"/>
      <c r="RM55" s="2"/>
      <c r="RN55" s="2"/>
      <c r="RO55" s="2"/>
      <c r="RP55" s="2"/>
      <c r="RQ55" s="2"/>
      <c r="RR55" s="2"/>
      <c r="RS55" s="2"/>
      <c r="RT55" s="2"/>
      <c r="RU55" s="2"/>
      <c r="RV55" s="2"/>
      <c r="RW55" s="2"/>
      <c r="RX55" s="2"/>
      <c r="RY55" s="2"/>
      <c r="RZ55" s="2"/>
      <c r="SA55" s="2"/>
      <c r="SB55" s="2"/>
      <c r="SC55" s="2"/>
      <c r="SD55" s="2"/>
      <c r="SE55" s="2"/>
      <c r="SF55" s="2"/>
      <c r="SG55" s="2"/>
      <c r="SH55" s="2"/>
      <c r="SI55" s="2"/>
      <c r="SJ55" s="2"/>
      <c r="SK55" s="2"/>
      <c r="SL55" s="2"/>
      <c r="SM55" s="2"/>
      <c r="SN55" s="2"/>
      <c r="SO55" s="2"/>
      <c r="SP55" s="2"/>
      <c r="SQ55" s="2"/>
      <c r="SR55" s="2"/>
      <c r="SS55" s="2"/>
      <c r="ST55" s="2"/>
      <c r="SU55" s="2"/>
      <c r="SV55" s="2"/>
      <c r="SW55" s="2"/>
      <c r="SX55" s="2"/>
      <c r="SY55" s="2"/>
      <c r="SZ55" s="2"/>
      <c r="TA55" s="2"/>
      <c r="TB55" s="2"/>
      <c r="TC55" s="2"/>
      <c r="TD55" s="2"/>
      <c r="TE55" s="2"/>
      <c r="TF55" s="2"/>
      <c r="TG55" s="2"/>
      <c r="TH55" s="2"/>
      <c r="TI55" s="2"/>
      <c r="TJ55" s="2"/>
      <c r="TK55" s="2"/>
      <c r="TL55" s="2"/>
      <c r="TM55" s="2"/>
      <c r="TN55" s="2"/>
      <c r="TO55" s="2"/>
      <c r="TP55" s="2"/>
      <c r="TQ55" s="2"/>
      <c r="TR55" s="2"/>
      <c r="TS55" s="2"/>
      <c r="TT55" s="2"/>
      <c r="TU55" s="2"/>
      <c r="TV55" s="2"/>
      <c r="TW55" s="2"/>
      <c r="TX55" s="2"/>
      <c r="TY55" s="2"/>
      <c r="TZ55" s="2"/>
      <c r="UA55" s="2"/>
      <c r="UB55" s="2"/>
      <c r="UC55" s="2"/>
      <c r="UD55" s="2"/>
      <c r="UE55" s="2"/>
      <c r="UF55" s="2"/>
      <c r="UG55" s="2"/>
      <c r="UH55" s="2"/>
      <c r="UI55" s="2"/>
      <c r="UJ55" s="2"/>
      <c r="UK55" s="2"/>
      <c r="UL55" s="2"/>
      <c r="UM55" s="2"/>
      <c r="UN55" s="2"/>
      <c r="UO55" s="2"/>
      <c r="UP55" s="2"/>
      <c r="UQ55" s="2"/>
      <c r="UR55" s="2"/>
      <c r="US55" s="2"/>
      <c r="UT55" s="2"/>
      <c r="UU55" s="2"/>
      <c r="UV55" s="2"/>
      <c r="UW55" s="2"/>
      <c r="UX55" s="2"/>
      <c r="UY55" s="2"/>
      <c r="UZ55" s="2"/>
      <c r="VA55" s="2"/>
      <c r="VB55" s="2"/>
      <c r="VC55" s="2"/>
      <c r="VD55" s="2"/>
      <c r="VE55" s="2"/>
      <c r="VF55" s="2"/>
      <c r="VG55" s="2"/>
      <c r="VH55" s="2"/>
      <c r="VI55" s="2"/>
      <c r="VJ55" s="2"/>
      <c r="VK55" s="2"/>
      <c r="VL55" s="2"/>
      <c r="VM55" s="2"/>
      <c r="VN55" s="2"/>
    </row>
    <row r="56" spans="1:586" x14ac:dyDescent="0.25">
      <c r="A56" s="2"/>
      <c r="B56" s="2"/>
      <c r="C56" s="2"/>
      <c r="D56" s="2"/>
      <c r="E56" s="2"/>
      <c r="F56" s="2"/>
      <c r="G56" s="2"/>
      <c r="H56" s="2"/>
      <c r="I56" s="2"/>
      <c r="J56" s="2"/>
      <c r="K56" s="2"/>
      <c r="L56" s="2"/>
      <c r="M56" s="88"/>
      <c r="N56" s="88"/>
      <c r="O56" s="88"/>
      <c r="P56" s="88"/>
      <c r="Q56" s="88"/>
      <c r="R56" s="88"/>
      <c r="S56" s="88"/>
      <c r="T56" s="88"/>
      <c r="U56" s="88"/>
      <c r="V56" s="88"/>
      <c r="W56" s="88"/>
      <c r="X56" s="88"/>
      <c r="Y56" s="88"/>
      <c r="Z56" s="88"/>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c r="IW56" s="2"/>
      <c r="IX56" s="2"/>
      <c r="IY56" s="2"/>
      <c r="IZ56" s="2"/>
      <c r="JA56" s="2"/>
      <c r="JB56" s="2"/>
      <c r="JC56" s="2"/>
      <c r="JD56" s="2"/>
      <c r="JE56" s="2"/>
      <c r="JF56" s="2"/>
      <c r="JG56" s="2"/>
      <c r="JH56" s="2"/>
      <c r="JI56" s="2"/>
      <c r="JJ56" s="2"/>
      <c r="JK56" s="2"/>
      <c r="JL56" s="2"/>
      <c r="JM56" s="2"/>
      <c r="JN56" s="2"/>
      <c r="JO56" s="2"/>
      <c r="JP56" s="2"/>
      <c r="JQ56" s="2"/>
      <c r="JR56" s="2"/>
      <c r="JS56" s="2"/>
      <c r="JT56" s="2"/>
      <c r="JU56" s="2"/>
      <c r="JV56" s="2"/>
      <c r="JW56" s="2"/>
      <c r="JX56" s="2"/>
      <c r="JY56" s="2"/>
      <c r="JZ56" s="2"/>
      <c r="KA56" s="2"/>
      <c r="KB56" s="2"/>
      <c r="KC56" s="2"/>
      <c r="KD56" s="2"/>
      <c r="KE56" s="2"/>
      <c r="KF56" s="2"/>
      <c r="KG56" s="2"/>
      <c r="KH56" s="2"/>
      <c r="KI56" s="2"/>
      <c r="KJ56" s="2"/>
      <c r="KK56" s="2"/>
      <c r="KL56" s="2"/>
      <c r="KM56" s="2"/>
      <c r="KN56" s="2"/>
      <c r="KO56" s="2"/>
      <c r="KP56" s="2"/>
      <c r="KQ56" s="2"/>
      <c r="KR56" s="2"/>
      <c r="KS56" s="2"/>
      <c r="KT56" s="2"/>
      <c r="KU56" s="2"/>
      <c r="KV56" s="2"/>
      <c r="KW56" s="2"/>
      <c r="KX56" s="2"/>
      <c r="KY56" s="2"/>
      <c r="KZ56" s="2"/>
      <c r="LA56" s="2"/>
      <c r="LB56" s="2"/>
      <c r="LC56" s="2"/>
      <c r="LD56" s="2"/>
      <c r="LE56" s="2"/>
      <c r="LF56" s="2"/>
      <c r="LG56" s="2"/>
      <c r="LH56" s="2"/>
      <c r="LI56" s="2"/>
      <c r="LJ56" s="2"/>
      <c r="LK56" s="2"/>
      <c r="LL56" s="2"/>
      <c r="LM56" s="2"/>
      <c r="LN56" s="2"/>
      <c r="LO56" s="2"/>
      <c r="LP56" s="2"/>
      <c r="LQ56" s="2"/>
      <c r="LR56" s="2"/>
      <c r="LS56" s="2"/>
      <c r="LT56" s="2"/>
      <c r="LU56" s="2"/>
      <c r="LV56" s="2"/>
      <c r="LW56" s="2"/>
      <c r="LX56" s="2"/>
      <c r="LY56" s="2"/>
      <c r="LZ56" s="2"/>
      <c r="MA56" s="2"/>
      <c r="MB56" s="2"/>
      <c r="MC56" s="2"/>
      <c r="MD56" s="2"/>
      <c r="ME56" s="2"/>
      <c r="MF56" s="2"/>
      <c r="MG56" s="2"/>
      <c r="MH56" s="2"/>
      <c r="MI56" s="2"/>
      <c r="MJ56" s="2"/>
      <c r="MK56" s="2"/>
      <c r="ML56" s="2"/>
      <c r="MM56" s="2"/>
      <c r="MN56" s="2"/>
      <c r="MO56" s="2"/>
      <c r="MP56" s="2"/>
      <c r="MQ56" s="2"/>
      <c r="MR56" s="2"/>
      <c r="MS56" s="2"/>
      <c r="MT56" s="2"/>
      <c r="MU56" s="2"/>
      <c r="MV56" s="2"/>
      <c r="MW56" s="2"/>
      <c r="MX56" s="2"/>
      <c r="MY56" s="2"/>
      <c r="MZ56" s="2"/>
      <c r="NA56" s="2"/>
      <c r="NB56" s="2"/>
      <c r="NC56" s="2"/>
      <c r="ND56" s="2"/>
      <c r="NE56" s="2"/>
      <c r="NF56" s="2"/>
      <c r="NG56" s="2"/>
      <c r="NH56" s="2"/>
      <c r="NI56" s="2"/>
      <c r="NJ56" s="2"/>
      <c r="NK56" s="2"/>
      <c r="NL56" s="2"/>
      <c r="NM56" s="2"/>
      <c r="NN56" s="2"/>
      <c r="NO56" s="2"/>
      <c r="NP56" s="2"/>
      <c r="NQ56" s="2"/>
      <c r="NR56" s="2"/>
      <c r="NS56" s="2"/>
      <c r="NT56" s="2"/>
      <c r="NU56" s="2"/>
      <c r="NV56" s="2"/>
      <c r="NW56" s="2"/>
      <c r="NX56" s="2"/>
      <c r="NY56" s="2"/>
      <c r="NZ56" s="2"/>
      <c r="OA56" s="2"/>
      <c r="OB56" s="2"/>
      <c r="OC56" s="2"/>
      <c r="OD56" s="2"/>
      <c r="OE56" s="2"/>
      <c r="OF56" s="2"/>
      <c r="OG56" s="2"/>
      <c r="OH56" s="2"/>
      <c r="OI56" s="2"/>
      <c r="OJ56" s="2"/>
      <c r="OK56" s="2"/>
      <c r="OL56" s="2"/>
      <c r="OM56" s="2"/>
      <c r="ON56" s="2"/>
      <c r="OO56" s="2"/>
      <c r="OP56" s="2"/>
      <c r="OQ56" s="2"/>
      <c r="OR56" s="2"/>
      <c r="OS56" s="2"/>
      <c r="OT56" s="2"/>
      <c r="OU56" s="2"/>
      <c r="OV56" s="2"/>
      <c r="OW56" s="2"/>
      <c r="OX56" s="2"/>
      <c r="OY56" s="2"/>
      <c r="OZ56" s="2"/>
      <c r="PA56" s="2"/>
      <c r="PB56" s="2"/>
      <c r="PC56" s="2"/>
      <c r="PD56" s="2"/>
      <c r="PE56" s="2"/>
      <c r="PF56" s="2"/>
      <c r="PG56" s="2"/>
      <c r="PH56" s="2"/>
      <c r="PI56" s="2"/>
      <c r="PJ56" s="2"/>
      <c r="PK56" s="2"/>
      <c r="PL56" s="2"/>
      <c r="PM56" s="2"/>
      <c r="PN56" s="2"/>
      <c r="PO56" s="2"/>
      <c r="PP56" s="2"/>
      <c r="PQ56" s="2"/>
      <c r="PR56" s="2"/>
      <c r="PS56" s="2"/>
      <c r="PT56" s="2"/>
      <c r="PU56" s="2"/>
      <c r="PV56" s="2"/>
      <c r="PW56" s="2"/>
      <c r="PX56" s="2"/>
      <c r="PY56" s="2"/>
      <c r="PZ56" s="2"/>
      <c r="QA56" s="2"/>
      <c r="QB56" s="2"/>
      <c r="QC56" s="2"/>
      <c r="QD56" s="2"/>
      <c r="QE56" s="2"/>
      <c r="QF56" s="2"/>
      <c r="QG56" s="2"/>
      <c r="QH56" s="2"/>
      <c r="QI56" s="2"/>
      <c r="QJ56" s="2"/>
      <c r="QK56" s="2"/>
      <c r="QL56" s="2"/>
      <c r="QM56" s="2"/>
      <c r="QN56" s="2"/>
      <c r="QO56" s="2"/>
      <c r="QP56" s="2"/>
      <c r="QQ56" s="2"/>
      <c r="QR56" s="2"/>
      <c r="QS56" s="2"/>
      <c r="QT56" s="2"/>
      <c r="QU56" s="2"/>
      <c r="QV56" s="2"/>
      <c r="QW56" s="2"/>
      <c r="QX56" s="2"/>
      <c r="QY56" s="2"/>
      <c r="QZ56" s="2"/>
      <c r="RA56" s="2"/>
      <c r="RB56" s="2"/>
      <c r="RC56" s="2"/>
      <c r="RD56" s="2"/>
      <c r="RE56" s="2"/>
      <c r="RF56" s="2"/>
      <c r="RG56" s="2"/>
      <c r="RH56" s="2"/>
      <c r="RI56" s="2"/>
      <c r="RJ56" s="2"/>
      <c r="RK56" s="2"/>
      <c r="RL56" s="2"/>
      <c r="RM56" s="2"/>
      <c r="RN56" s="2"/>
      <c r="RO56" s="2"/>
      <c r="RP56" s="2"/>
      <c r="RQ56" s="2"/>
      <c r="RR56" s="2"/>
      <c r="RS56" s="2"/>
      <c r="RT56" s="2"/>
      <c r="RU56" s="2"/>
      <c r="RV56" s="2"/>
      <c r="RW56" s="2"/>
      <c r="RX56" s="2"/>
      <c r="RY56" s="2"/>
      <c r="RZ56" s="2"/>
      <c r="SA56" s="2"/>
      <c r="SB56" s="2"/>
      <c r="SC56" s="2"/>
      <c r="SD56" s="2"/>
      <c r="SE56" s="2"/>
      <c r="SF56" s="2"/>
      <c r="SG56" s="2"/>
      <c r="SH56" s="2"/>
      <c r="SI56" s="2"/>
      <c r="SJ56" s="2"/>
      <c r="SK56" s="2"/>
      <c r="SL56" s="2"/>
      <c r="SM56" s="2"/>
      <c r="SN56" s="2"/>
      <c r="SO56" s="2"/>
      <c r="SP56" s="2"/>
      <c r="SQ56" s="2"/>
      <c r="SR56" s="2"/>
      <c r="SS56" s="2"/>
      <c r="ST56" s="2"/>
      <c r="SU56" s="2"/>
      <c r="SV56" s="2"/>
      <c r="SW56" s="2"/>
      <c r="SX56" s="2"/>
      <c r="SY56" s="2"/>
      <c r="SZ56" s="2"/>
      <c r="TA56" s="2"/>
      <c r="TB56" s="2"/>
      <c r="TC56" s="2"/>
      <c r="TD56" s="2"/>
      <c r="TE56" s="2"/>
      <c r="TF56" s="2"/>
      <c r="TG56" s="2"/>
      <c r="TH56" s="2"/>
      <c r="TI56" s="2"/>
      <c r="TJ56" s="2"/>
      <c r="TK56" s="2"/>
      <c r="TL56" s="2"/>
      <c r="TM56" s="2"/>
      <c r="TN56" s="2"/>
      <c r="TO56" s="2"/>
      <c r="TP56" s="2"/>
      <c r="TQ56" s="2"/>
      <c r="TR56" s="2"/>
      <c r="TS56" s="2"/>
      <c r="TT56" s="2"/>
      <c r="TU56" s="2"/>
      <c r="TV56" s="2"/>
      <c r="TW56" s="2"/>
      <c r="TX56" s="2"/>
      <c r="TY56" s="2"/>
      <c r="TZ56" s="2"/>
      <c r="UA56" s="2"/>
      <c r="UB56" s="2"/>
      <c r="UC56" s="2"/>
      <c r="UD56" s="2"/>
      <c r="UE56" s="2"/>
      <c r="UF56" s="2"/>
      <c r="UG56" s="2"/>
      <c r="UH56" s="2"/>
      <c r="UI56" s="2"/>
      <c r="UJ56" s="2"/>
      <c r="UK56" s="2"/>
      <c r="UL56" s="2"/>
      <c r="UM56" s="2"/>
      <c r="UN56" s="2"/>
      <c r="UO56" s="2"/>
      <c r="UP56" s="2"/>
      <c r="UQ56" s="2"/>
      <c r="UR56" s="2"/>
      <c r="US56" s="2"/>
      <c r="UT56" s="2"/>
      <c r="UU56" s="2"/>
      <c r="UV56" s="2"/>
      <c r="UW56" s="2"/>
      <c r="UX56" s="2"/>
      <c r="UY56" s="2"/>
      <c r="UZ56" s="2"/>
      <c r="VA56" s="2"/>
      <c r="VB56" s="2"/>
      <c r="VC56" s="2"/>
      <c r="VD56" s="2"/>
      <c r="VE56" s="2"/>
      <c r="VF56" s="2"/>
      <c r="VG56" s="2"/>
      <c r="VH56" s="2"/>
      <c r="VI56" s="2"/>
      <c r="VJ56" s="2"/>
      <c r="VK56" s="2"/>
      <c r="VL56" s="2"/>
      <c r="VM56" s="2"/>
      <c r="VN56" s="2"/>
    </row>
    <row r="57" spans="1:586" x14ac:dyDescent="0.25">
      <c r="A57" s="2"/>
      <c r="B57" s="2"/>
      <c r="C57" s="2"/>
      <c r="D57" s="2"/>
      <c r="E57" s="2"/>
      <c r="F57" s="2"/>
      <c r="G57" s="2"/>
      <c r="H57" s="2"/>
      <c r="I57" s="2"/>
      <c r="J57" s="2"/>
      <c r="K57" s="2"/>
      <c r="L57" s="2"/>
      <c r="M57" s="88"/>
      <c r="N57" s="88"/>
      <c r="O57" s="88"/>
      <c r="P57" s="88"/>
      <c r="Q57" s="88"/>
      <c r="R57" s="88"/>
      <c r="S57" s="88"/>
      <c r="T57" s="88"/>
      <c r="U57" s="88"/>
      <c r="V57" s="88"/>
      <c r="W57" s="88"/>
      <c r="X57" s="88"/>
      <c r="Y57" s="88"/>
      <c r="Z57" s="88"/>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2"/>
      <c r="NI57" s="2"/>
      <c r="NJ57" s="2"/>
      <c r="NK57" s="2"/>
      <c r="NL57" s="2"/>
      <c r="NM57" s="2"/>
      <c r="NN57" s="2"/>
      <c r="NO57" s="2"/>
      <c r="NP57" s="2"/>
      <c r="NQ57" s="2"/>
      <c r="NR57" s="2"/>
      <c r="NS57" s="2"/>
      <c r="NT57" s="2"/>
      <c r="NU57" s="2"/>
      <c r="NV57" s="2"/>
      <c r="NW57" s="2"/>
      <c r="NX57" s="2"/>
      <c r="NY57" s="2"/>
      <c r="NZ57" s="2"/>
      <c r="OA57" s="2"/>
      <c r="OB57" s="2"/>
      <c r="OC57" s="2"/>
      <c r="OD57" s="2"/>
      <c r="OE57" s="2"/>
      <c r="OF57" s="2"/>
      <c r="OG57" s="2"/>
      <c r="OH57" s="2"/>
      <c r="OI57" s="2"/>
      <c r="OJ57" s="2"/>
      <c r="OK57" s="2"/>
      <c r="OL57" s="2"/>
      <c r="OM57" s="2"/>
      <c r="ON57" s="2"/>
      <c r="OO57" s="2"/>
      <c r="OP57" s="2"/>
      <c r="OQ57" s="2"/>
      <c r="OR57" s="2"/>
      <c r="OS57" s="2"/>
      <c r="OT57" s="2"/>
      <c r="OU57" s="2"/>
      <c r="OV57" s="2"/>
      <c r="OW57" s="2"/>
      <c r="OX57" s="2"/>
      <c r="OY57" s="2"/>
      <c r="OZ57" s="2"/>
      <c r="PA57" s="2"/>
      <c r="PB57" s="2"/>
      <c r="PC57" s="2"/>
      <c r="PD57" s="2"/>
      <c r="PE57" s="2"/>
      <c r="PF57" s="2"/>
      <c r="PG57" s="2"/>
      <c r="PH57" s="2"/>
      <c r="PI57" s="2"/>
      <c r="PJ57" s="2"/>
      <c r="PK57" s="2"/>
      <c r="PL57" s="2"/>
      <c r="PM57" s="2"/>
      <c r="PN57" s="2"/>
      <c r="PO57" s="2"/>
      <c r="PP57" s="2"/>
      <c r="PQ57" s="2"/>
      <c r="PR57" s="2"/>
      <c r="PS57" s="2"/>
      <c r="PT57" s="2"/>
      <c r="PU57" s="2"/>
      <c r="PV57" s="2"/>
      <c r="PW57" s="2"/>
      <c r="PX57" s="2"/>
      <c r="PY57" s="2"/>
      <c r="PZ57" s="2"/>
      <c r="QA57" s="2"/>
      <c r="QB57" s="2"/>
      <c r="QC57" s="2"/>
      <c r="QD57" s="2"/>
      <c r="QE57" s="2"/>
      <c r="QF57" s="2"/>
      <c r="QG57" s="2"/>
      <c r="QH57" s="2"/>
      <c r="QI57" s="2"/>
      <c r="QJ57" s="2"/>
      <c r="QK57" s="2"/>
      <c r="QL57" s="2"/>
      <c r="QM57" s="2"/>
      <c r="QN57" s="2"/>
      <c r="QO57" s="2"/>
      <c r="QP57" s="2"/>
      <c r="QQ57" s="2"/>
      <c r="QR57" s="2"/>
      <c r="QS57" s="2"/>
      <c r="QT57" s="2"/>
      <c r="QU57" s="2"/>
      <c r="QV57" s="2"/>
      <c r="QW57" s="2"/>
      <c r="QX57" s="2"/>
      <c r="QY57" s="2"/>
      <c r="QZ57" s="2"/>
      <c r="RA57" s="2"/>
      <c r="RB57" s="2"/>
      <c r="RC57" s="2"/>
      <c r="RD57" s="2"/>
      <c r="RE57" s="2"/>
      <c r="RF57" s="2"/>
      <c r="RG57" s="2"/>
      <c r="RH57" s="2"/>
      <c r="RI57" s="2"/>
      <c r="RJ57" s="2"/>
      <c r="RK57" s="2"/>
      <c r="RL57" s="2"/>
      <c r="RM57" s="2"/>
      <c r="RN57" s="2"/>
      <c r="RO57" s="2"/>
      <c r="RP57" s="2"/>
      <c r="RQ57" s="2"/>
      <c r="RR57" s="2"/>
      <c r="RS57" s="2"/>
      <c r="RT57" s="2"/>
      <c r="RU57" s="2"/>
      <c r="RV57" s="2"/>
      <c r="RW57" s="2"/>
      <c r="RX57" s="2"/>
      <c r="RY57" s="2"/>
      <c r="RZ57" s="2"/>
      <c r="SA57" s="2"/>
      <c r="SB57" s="2"/>
      <c r="SC57" s="2"/>
      <c r="SD57" s="2"/>
      <c r="SE57" s="2"/>
      <c r="SF57" s="2"/>
      <c r="SG57" s="2"/>
      <c r="SH57" s="2"/>
      <c r="SI57" s="2"/>
      <c r="SJ57" s="2"/>
      <c r="SK57" s="2"/>
      <c r="SL57" s="2"/>
      <c r="SM57" s="2"/>
      <c r="SN57" s="2"/>
      <c r="SO57" s="2"/>
      <c r="SP57" s="2"/>
      <c r="SQ57" s="2"/>
      <c r="SR57" s="2"/>
      <c r="SS57" s="2"/>
      <c r="ST57" s="2"/>
      <c r="SU57" s="2"/>
      <c r="SV57" s="2"/>
      <c r="SW57" s="2"/>
      <c r="SX57" s="2"/>
      <c r="SY57" s="2"/>
      <c r="SZ57" s="2"/>
      <c r="TA57" s="2"/>
      <c r="TB57" s="2"/>
      <c r="TC57" s="2"/>
      <c r="TD57" s="2"/>
      <c r="TE57" s="2"/>
      <c r="TF57" s="2"/>
      <c r="TG57" s="2"/>
      <c r="TH57" s="2"/>
      <c r="TI57" s="2"/>
      <c r="TJ57" s="2"/>
      <c r="TK57" s="2"/>
      <c r="TL57" s="2"/>
      <c r="TM57" s="2"/>
      <c r="TN57" s="2"/>
      <c r="TO57" s="2"/>
      <c r="TP57" s="2"/>
      <c r="TQ57" s="2"/>
      <c r="TR57" s="2"/>
      <c r="TS57" s="2"/>
      <c r="TT57" s="2"/>
      <c r="TU57" s="2"/>
      <c r="TV57" s="2"/>
      <c r="TW57" s="2"/>
      <c r="TX57" s="2"/>
      <c r="TY57" s="2"/>
      <c r="TZ57" s="2"/>
      <c r="UA57" s="2"/>
      <c r="UB57" s="2"/>
      <c r="UC57" s="2"/>
      <c r="UD57" s="2"/>
      <c r="UE57" s="2"/>
      <c r="UF57" s="2"/>
      <c r="UG57" s="2"/>
      <c r="UH57" s="2"/>
      <c r="UI57" s="2"/>
      <c r="UJ57" s="2"/>
      <c r="UK57" s="2"/>
      <c r="UL57" s="2"/>
      <c r="UM57" s="2"/>
      <c r="UN57" s="2"/>
      <c r="UO57" s="2"/>
      <c r="UP57" s="2"/>
      <c r="UQ57" s="2"/>
      <c r="UR57" s="2"/>
      <c r="US57" s="2"/>
      <c r="UT57" s="2"/>
      <c r="UU57" s="2"/>
      <c r="UV57" s="2"/>
      <c r="UW57" s="2"/>
      <c r="UX57" s="2"/>
      <c r="UY57" s="2"/>
      <c r="UZ57" s="2"/>
      <c r="VA57" s="2"/>
      <c r="VB57" s="2"/>
      <c r="VC57" s="2"/>
      <c r="VD57" s="2"/>
      <c r="VE57" s="2"/>
      <c r="VF57" s="2"/>
      <c r="VG57" s="2"/>
      <c r="VH57" s="2"/>
      <c r="VI57" s="2"/>
      <c r="VJ57" s="2"/>
      <c r="VK57" s="2"/>
      <c r="VL57" s="2"/>
      <c r="VM57" s="2"/>
      <c r="VN57" s="2"/>
    </row>
    <row r="58" spans="1:586" x14ac:dyDescent="0.25">
      <c r="A58" s="2"/>
      <c r="B58" s="2"/>
      <c r="C58" s="2"/>
      <c r="D58" s="2"/>
      <c r="E58" s="2"/>
      <c r="F58" s="2"/>
      <c r="G58" s="2"/>
      <c r="H58" s="2"/>
      <c r="I58" s="2"/>
      <c r="J58" s="2"/>
      <c r="K58" s="2"/>
      <c r="L58" s="2"/>
      <c r="M58" s="88"/>
      <c r="N58" s="88"/>
      <c r="O58" s="88"/>
      <c r="P58" s="88"/>
      <c r="Q58" s="88"/>
      <c r="R58" s="88"/>
      <c r="S58" s="88"/>
      <c r="T58" s="88"/>
      <c r="U58" s="88"/>
      <c r="V58" s="88"/>
      <c r="W58" s="88"/>
      <c r="X58" s="88"/>
      <c r="Y58" s="88"/>
      <c r="Z58" s="88"/>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
      <c r="NA58" s="2"/>
      <c r="NB58" s="2"/>
      <c r="NC58" s="2"/>
      <c r="ND58" s="2"/>
      <c r="NE58" s="2"/>
      <c r="NF58" s="2"/>
      <c r="NG58" s="2"/>
      <c r="NH58" s="2"/>
      <c r="NI58" s="2"/>
      <c r="NJ58" s="2"/>
      <c r="NK58" s="2"/>
      <c r="NL58" s="2"/>
      <c r="NM58" s="2"/>
      <c r="NN58" s="2"/>
      <c r="NO58" s="2"/>
      <c r="NP58" s="2"/>
      <c r="NQ58" s="2"/>
      <c r="NR58" s="2"/>
      <c r="NS58" s="2"/>
      <c r="NT58" s="2"/>
      <c r="NU58" s="2"/>
      <c r="NV58" s="2"/>
      <c r="NW58" s="2"/>
      <c r="NX58" s="2"/>
      <c r="NY58" s="2"/>
      <c r="NZ58" s="2"/>
      <c r="OA58" s="2"/>
      <c r="OB58" s="2"/>
      <c r="OC58" s="2"/>
      <c r="OD58" s="2"/>
      <c r="OE58" s="2"/>
      <c r="OF58" s="2"/>
      <c r="OG58" s="2"/>
      <c r="OH58" s="2"/>
      <c r="OI58" s="2"/>
      <c r="OJ58" s="2"/>
      <c r="OK58" s="2"/>
      <c r="OL58" s="2"/>
      <c r="OM58" s="2"/>
      <c r="ON58" s="2"/>
      <c r="OO58" s="2"/>
      <c r="OP58" s="2"/>
      <c r="OQ58" s="2"/>
      <c r="OR58" s="2"/>
      <c r="OS58" s="2"/>
      <c r="OT58" s="2"/>
      <c r="OU58" s="2"/>
      <c r="OV58" s="2"/>
      <c r="OW58" s="2"/>
      <c r="OX58" s="2"/>
      <c r="OY58" s="2"/>
      <c r="OZ58" s="2"/>
      <c r="PA58" s="2"/>
      <c r="PB58" s="2"/>
      <c r="PC58" s="2"/>
      <c r="PD58" s="2"/>
      <c r="PE58" s="2"/>
      <c r="PF58" s="2"/>
      <c r="PG58" s="2"/>
      <c r="PH58" s="2"/>
      <c r="PI58" s="2"/>
      <c r="PJ58" s="2"/>
      <c r="PK58" s="2"/>
      <c r="PL58" s="2"/>
      <c r="PM58" s="2"/>
      <c r="PN58" s="2"/>
      <c r="PO58" s="2"/>
      <c r="PP58" s="2"/>
      <c r="PQ58" s="2"/>
      <c r="PR58" s="2"/>
      <c r="PS58" s="2"/>
      <c r="PT58" s="2"/>
      <c r="PU58" s="2"/>
      <c r="PV58" s="2"/>
      <c r="PW58" s="2"/>
      <c r="PX58" s="2"/>
      <c r="PY58" s="2"/>
      <c r="PZ58" s="2"/>
      <c r="QA58" s="2"/>
      <c r="QB58" s="2"/>
      <c r="QC58" s="2"/>
      <c r="QD58" s="2"/>
      <c r="QE58" s="2"/>
      <c r="QF58" s="2"/>
      <c r="QG58" s="2"/>
      <c r="QH58" s="2"/>
      <c r="QI58" s="2"/>
      <c r="QJ58" s="2"/>
      <c r="QK58" s="2"/>
      <c r="QL58" s="2"/>
      <c r="QM58" s="2"/>
      <c r="QN58" s="2"/>
      <c r="QO58" s="2"/>
      <c r="QP58" s="2"/>
      <c r="QQ58" s="2"/>
      <c r="QR58" s="2"/>
      <c r="QS58" s="2"/>
      <c r="QT58" s="2"/>
      <c r="QU58" s="2"/>
      <c r="QV58" s="2"/>
      <c r="QW58" s="2"/>
      <c r="QX58" s="2"/>
      <c r="QY58" s="2"/>
      <c r="QZ58" s="2"/>
      <c r="RA58" s="2"/>
      <c r="RB58" s="2"/>
      <c r="RC58" s="2"/>
      <c r="RD58" s="2"/>
      <c r="RE58" s="2"/>
      <c r="RF58" s="2"/>
      <c r="RG58" s="2"/>
      <c r="RH58" s="2"/>
      <c r="RI58" s="2"/>
      <c r="RJ58" s="2"/>
      <c r="RK58" s="2"/>
      <c r="RL58" s="2"/>
      <c r="RM58" s="2"/>
      <c r="RN58" s="2"/>
      <c r="RO58" s="2"/>
      <c r="RP58" s="2"/>
      <c r="RQ58" s="2"/>
      <c r="RR58" s="2"/>
      <c r="RS58" s="2"/>
      <c r="RT58" s="2"/>
      <c r="RU58" s="2"/>
      <c r="RV58" s="2"/>
      <c r="RW58" s="2"/>
      <c r="RX58" s="2"/>
      <c r="RY58" s="2"/>
      <c r="RZ58" s="2"/>
      <c r="SA58" s="2"/>
      <c r="SB58" s="2"/>
      <c r="SC58" s="2"/>
      <c r="SD58" s="2"/>
      <c r="SE58" s="2"/>
      <c r="SF58" s="2"/>
      <c r="SG58" s="2"/>
      <c r="SH58" s="2"/>
      <c r="SI58" s="2"/>
      <c r="SJ58" s="2"/>
      <c r="SK58" s="2"/>
      <c r="SL58" s="2"/>
      <c r="SM58" s="2"/>
      <c r="SN58" s="2"/>
      <c r="SO58" s="2"/>
      <c r="SP58" s="2"/>
      <c r="SQ58" s="2"/>
      <c r="SR58" s="2"/>
      <c r="SS58" s="2"/>
      <c r="ST58" s="2"/>
      <c r="SU58" s="2"/>
      <c r="SV58" s="2"/>
      <c r="SW58" s="2"/>
      <c r="SX58" s="2"/>
      <c r="SY58" s="2"/>
      <c r="SZ58" s="2"/>
      <c r="TA58" s="2"/>
      <c r="TB58" s="2"/>
      <c r="TC58" s="2"/>
      <c r="TD58" s="2"/>
      <c r="TE58" s="2"/>
      <c r="TF58" s="2"/>
      <c r="TG58" s="2"/>
      <c r="TH58" s="2"/>
      <c r="TI58" s="2"/>
      <c r="TJ58" s="2"/>
      <c r="TK58" s="2"/>
      <c r="TL58" s="2"/>
      <c r="TM58" s="2"/>
      <c r="TN58" s="2"/>
      <c r="TO58" s="2"/>
      <c r="TP58" s="2"/>
      <c r="TQ58" s="2"/>
      <c r="TR58" s="2"/>
      <c r="TS58" s="2"/>
      <c r="TT58" s="2"/>
      <c r="TU58" s="2"/>
      <c r="TV58" s="2"/>
      <c r="TW58" s="2"/>
      <c r="TX58" s="2"/>
      <c r="TY58" s="2"/>
      <c r="TZ58" s="2"/>
      <c r="UA58" s="2"/>
      <c r="UB58" s="2"/>
      <c r="UC58" s="2"/>
      <c r="UD58" s="2"/>
      <c r="UE58" s="2"/>
      <c r="UF58" s="2"/>
      <c r="UG58" s="2"/>
      <c r="UH58" s="2"/>
      <c r="UI58" s="2"/>
      <c r="UJ58" s="2"/>
      <c r="UK58" s="2"/>
      <c r="UL58" s="2"/>
      <c r="UM58" s="2"/>
      <c r="UN58" s="2"/>
      <c r="UO58" s="2"/>
      <c r="UP58" s="2"/>
      <c r="UQ58" s="2"/>
      <c r="UR58" s="2"/>
      <c r="US58" s="2"/>
      <c r="UT58" s="2"/>
      <c r="UU58" s="2"/>
      <c r="UV58" s="2"/>
      <c r="UW58" s="2"/>
      <c r="UX58" s="2"/>
      <c r="UY58" s="2"/>
      <c r="UZ58" s="2"/>
      <c r="VA58" s="2"/>
      <c r="VB58" s="2"/>
      <c r="VC58" s="2"/>
      <c r="VD58" s="2"/>
      <c r="VE58" s="2"/>
      <c r="VF58" s="2"/>
      <c r="VG58" s="2"/>
      <c r="VH58" s="2"/>
      <c r="VI58" s="2"/>
      <c r="VJ58" s="2"/>
      <c r="VK58" s="2"/>
      <c r="VL58" s="2"/>
      <c r="VM58" s="2"/>
      <c r="VN58" s="2"/>
    </row>
    <row r="59" spans="1:586" x14ac:dyDescent="0.25">
      <c r="A59" s="2"/>
      <c r="B59" s="2"/>
      <c r="C59" s="2"/>
      <c r="D59" s="2"/>
      <c r="E59" s="2"/>
      <c r="F59" s="2"/>
      <c r="G59" s="2"/>
      <c r="H59" s="2"/>
      <c r="I59" s="2"/>
      <c r="J59" s="2"/>
      <c r="K59" s="2"/>
      <c r="L59" s="2"/>
      <c r="M59" s="88"/>
      <c r="N59" s="88"/>
      <c r="O59" s="88"/>
      <c r="P59" s="88"/>
      <c r="Q59" s="88"/>
      <c r="R59" s="88"/>
      <c r="S59" s="88"/>
      <c r="T59" s="88"/>
      <c r="U59" s="88"/>
      <c r="V59" s="88"/>
      <c r="W59" s="88"/>
      <c r="X59" s="88"/>
      <c r="Y59" s="88"/>
      <c r="Z59" s="88"/>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c r="IR59" s="2"/>
      <c r="IS59" s="2"/>
      <c r="IT59" s="2"/>
      <c r="IU59" s="2"/>
      <c r="IV59" s="2"/>
      <c r="IW59" s="2"/>
      <c r="IX59" s="2"/>
      <c r="IY59" s="2"/>
      <c r="IZ59" s="2"/>
      <c r="JA59" s="2"/>
      <c r="JB59" s="2"/>
      <c r="JC59" s="2"/>
      <c r="JD59" s="2"/>
      <c r="JE59" s="2"/>
      <c r="JF59" s="2"/>
      <c r="JG59" s="2"/>
      <c r="JH59" s="2"/>
      <c r="JI59" s="2"/>
      <c r="JJ59" s="2"/>
      <c r="JK59" s="2"/>
      <c r="JL59" s="2"/>
      <c r="JM59" s="2"/>
      <c r="JN59" s="2"/>
      <c r="JO59" s="2"/>
      <c r="JP59" s="2"/>
      <c r="JQ59" s="2"/>
      <c r="JR59" s="2"/>
      <c r="JS59" s="2"/>
      <c r="JT59" s="2"/>
      <c r="JU59" s="2"/>
      <c r="JV59" s="2"/>
      <c r="JW59" s="2"/>
      <c r="JX59" s="2"/>
      <c r="JY59" s="2"/>
      <c r="JZ59" s="2"/>
      <c r="KA59" s="2"/>
      <c r="KB59" s="2"/>
      <c r="KC59" s="2"/>
      <c r="KD59" s="2"/>
      <c r="KE59" s="2"/>
      <c r="KF59" s="2"/>
      <c r="KG59" s="2"/>
      <c r="KH59" s="2"/>
      <c r="KI59" s="2"/>
      <c r="KJ59" s="2"/>
      <c r="KK59" s="2"/>
      <c r="KL59" s="2"/>
      <c r="KM59" s="2"/>
      <c r="KN59" s="2"/>
      <c r="KO59" s="2"/>
      <c r="KP59" s="2"/>
      <c r="KQ59" s="2"/>
      <c r="KR59" s="2"/>
      <c r="KS59" s="2"/>
      <c r="KT59" s="2"/>
      <c r="KU59" s="2"/>
      <c r="KV59" s="2"/>
      <c r="KW59" s="2"/>
      <c r="KX59" s="2"/>
      <c r="KY59" s="2"/>
      <c r="KZ59" s="2"/>
      <c r="LA59" s="2"/>
      <c r="LB59" s="2"/>
      <c r="LC59" s="2"/>
      <c r="LD59" s="2"/>
      <c r="LE59" s="2"/>
      <c r="LF59" s="2"/>
      <c r="LG59" s="2"/>
      <c r="LH59" s="2"/>
      <c r="LI59" s="2"/>
      <c r="LJ59" s="2"/>
      <c r="LK59" s="2"/>
      <c r="LL59" s="2"/>
      <c r="LM59" s="2"/>
      <c r="LN59" s="2"/>
      <c r="LO59" s="2"/>
      <c r="LP59" s="2"/>
      <c r="LQ59" s="2"/>
      <c r="LR59" s="2"/>
      <c r="LS59" s="2"/>
      <c r="LT59" s="2"/>
      <c r="LU59" s="2"/>
      <c r="LV59" s="2"/>
      <c r="LW59" s="2"/>
      <c r="LX59" s="2"/>
      <c r="LY59" s="2"/>
      <c r="LZ59" s="2"/>
      <c r="MA59" s="2"/>
      <c r="MB59" s="2"/>
      <c r="MC59" s="2"/>
      <c r="MD59" s="2"/>
      <c r="ME59" s="2"/>
      <c r="MF59" s="2"/>
      <c r="MG59" s="2"/>
      <c r="MH59" s="2"/>
      <c r="MI59" s="2"/>
      <c r="MJ59" s="2"/>
      <c r="MK59" s="2"/>
      <c r="ML59" s="2"/>
      <c r="MM59" s="2"/>
      <c r="MN59" s="2"/>
      <c r="MO59" s="2"/>
      <c r="MP59" s="2"/>
      <c r="MQ59" s="2"/>
      <c r="MR59" s="2"/>
      <c r="MS59" s="2"/>
      <c r="MT59" s="2"/>
      <c r="MU59" s="2"/>
      <c r="MV59" s="2"/>
      <c r="MW59" s="2"/>
      <c r="MX59" s="2"/>
      <c r="MY59" s="2"/>
      <c r="MZ59" s="2"/>
      <c r="NA59" s="2"/>
      <c r="NB59" s="2"/>
      <c r="NC59" s="2"/>
      <c r="ND59" s="2"/>
      <c r="NE59" s="2"/>
      <c r="NF59" s="2"/>
      <c r="NG59" s="2"/>
      <c r="NH59" s="2"/>
      <c r="NI59" s="2"/>
      <c r="NJ59" s="2"/>
      <c r="NK59" s="2"/>
      <c r="NL59" s="2"/>
      <c r="NM59" s="2"/>
      <c r="NN59" s="2"/>
      <c r="NO59" s="2"/>
      <c r="NP59" s="2"/>
      <c r="NQ59" s="2"/>
      <c r="NR59" s="2"/>
      <c r="NS59" s="2"/>
      <c r="NT59" s="2"/>
      <c r="NU59" s="2"/>
      <c r="NV59" s="2"/>
      <c r="NW59" s="2"/>
      <c r="NX59" s="2"/>
      <c r="NY59" s="2"/>
      <c r="NZ59" s="2"/>
      <c r="OA59" s="2"/>
      <c r="OB59" s="2"/>
      <c r="OC59" s="2"/>
      <c r="OD59" s="2"/>
      <c r="OE59" s="2"/>
      <c r="OF59" s="2"/>
      <c r="OG59" s="2"/>
      <c r="OH59" s="2"/>
      <c r="OI59" s="2"/>
      <c r="OJ59" s="2"/>
      <c r="OK59" s="2"/>
      <c r="OL59" s="2"/>
      <c r="OM59" s="2"/>
      <c r="ON59" s="2"/>
      <c r="OO59" s="2"/>
      <c r="OP59" s="2"/>
      <c r="OQ59" s="2"/>
      <c r="OR59" s="2"/>
      <c r="OS59" s="2"/>
      <c r="OT59" s="2"/>
      <c r="OU59" s="2"/>
      <c r="OV59" s="2"/>
      <c r="OW59" s="2"/>
      <c r="OX59" s="2"/>
      <c r="OY59" s="2"/>
      <c r="OZ59" s="2"/>
      <c r="PA59" s="2"/>
      <c r="PB59" s="2"/>
      <c r="PC59" s="2"/>
      <c r="PD59" s="2"/>
      <c r="PE59" s="2"/>
      <c r="PF59" s="2"/>
      <c r="PG59" s="2"/>
      <c r="PH59" s="2"/>
      <c r="PI59" s="2"/>
      <c r="PJ59" s="2"/>
      <c r="PK59" s="2"/>
      <c r="PL59" s="2"/>
      <c r="PM59" s="2"/>
      <c r="PN59" s="2"/>
      <c r="PO59" s="2"/>
      <c r="PP59" s="2"/>
      <c r="PQ59" s="2"/>
      <c r="PR59" s="2"/>
      <c r="PS59" s="2"/>
      <c r="PT59" s="2"/>
      <c r="PU59" s="2"/>
      <c r="PV59" s="2"/>
      <c r="PW59" s="2"/>
      <c r="PX59" s="2"/>
      <c r="PY59" s="2"/>
      <c r="PZ59" s="2"/>
      <c r="QA59" s="2"/>
      <c r="QB59" s="2"/>
      <c r="QC59" s="2"/>
      <c r="QD59" s="2"/>
      <c r="QE59" s="2"/>
      <c r="QF59" s="2"/>
      <c r="QG59" s="2"/>
      <c r="QH59" s="2"/>
      <c r="QI59" s="2"/>
      <c r="QJ59" s="2"/>
      <c r="QK59" s="2"/>
      <c r="QL59" s="2"/>
      <c r="QM59" s="2"/>
      <c r="QN59" s="2"/>
      <c r="QO59" s="2"/>
      <c r="QP59" s="2"/>
      <c r="QQ59" s="2"/>
      <c r="QR59" s="2"/>
      <c r="QS59" s="2"/>
      <c r="QT59" s="2"/>
      <c r="QU59" s="2"/>
      <c r="QV59" s="2"/>
      <c r="QW59" s="2"/>
      <c r="QX59" s="2"/>
      <c r="QY59" s="2"/>
      <c r="QZ59" s="2"/>
      <c r="RA59" s="2"/>
      <c r="RB59" s="2"/>
      <c r="RC59" s="2"/>
      <c r="RD59" s="2"/>
      <c r="RE59" s="2"/>
      <c r="RF59" s="2"/>
      <c r="RG59" s="2"/>
      <c r="RH59" s="2"/>
      <c r="RI59" s="2"/>
      <c r="RJ59" s="2"/>
      <c r="RK59" s="2"/>
      <c r="RL59" s="2"/>
      <c r="RM59" s="2"/>
      <c r="RN59" s="2"/>
      <c r="RO59" s="2"/>
      <c r="RP59" s="2"/>
      <c r="RQ59" s="2"/>
      <c r="RR59" s="2"/>
      <c r="RS59" s="2"/>
      <c r="RT59" s="2"/>
      <c r="RU59" s="2"/>
      <c r="RV59" s="2"/>
      <c r="RW59" s="2"/>
      <c r="RX59" s="2"/>
      <c r="RY59" s="2"/>
      <c r="RZ59" s="2"/>
      <c r="SA59" s="2"/>
      <c r="SB59" s="2"/>
      <c r="SC59" s="2"/>
      <c r="SD59" s="2"/>
      <c r="SE59" s="2"/>
      <c r="SF59" s="2"/>
      <c r="SG59" s="2"/>
      <c r="SH59" s="2"/>
      <c r="SI59" s="2"/>
      <c r="SJ59" s="2"/>
      <c r="SK59" s="2"/>
      <c r="SL59" s="2"/>
      <c r="SM59" s="2"/>
      <c r="SN59" s="2"/>
      <c r="SO59" s="2"/>
      <c r="SP59" s="2"/>
      <c r="SQ59" s="2"/>
      <c r="SR59" s="2"/>
      <c r="SS59" s="2"/>
      <c r="ST59" s="2"/>
      <c r="SU59" s="2"/>
      <c r="SV59" s="2"/>
      <c r="SW59" s="2"/>
      <c r="SX59" s="2"/>
      <c r="SY59" s="2"/>
      <c r="SZ59" s="2"/>
      <c r="TA59" s="2"/>
      <c r="TB59" s="2"/>
      <c r="TC59" s="2"/>
      <c r="TD59" s="2"/>
      <c r="TE59" s="2"/>
      <c r="TF59" s="2"/>
      <c r="TG59" s="2"/>
      <c r="TH59" s="2"/>
      <c r="TI59" s="2"/>
      <c r="TJ59" s="2"/>
      <c r="TK59" s="2"/>
      <c r="TL59" s="2"/>
      <c r="TM59" s="2"/>
      <c r="TN59" s="2"/>
      <c r="TO59" s="2"/>
      <c r="TP59" s="2"/>
      <c r="TQ59" s="2"/>
      <c r="TR59" s="2"/>
      <c r="TS59" s="2"/>
      <c r="TT59" s="2"/>
      <c r="TU59" s="2"/>
      <c r="TV59" s="2"/>
      <c r="TW59" s="2"/>
      <c r="TX59" s="2"/>
      <c r="TY59" s="2"/>
      <c r="TZ59" s="2"/>
      <c r="UA59" s="2"/>
      <c r="UB59" s="2"/>
      <c r="UC59" s="2"/>
      <c r="UD59" s="2"/>
      <c r="UE59" s="2"/>
      <c r="UF59" s="2"/>
      <c r="UG59" s="2"/>
      <c r="UH59" s="2"/>
      <c r="UI59" s="2"/>
      <c r="UJ59" s="2"/>
      <c r="UK59" s="2"/>
      <c r="UL59" s="2"/>
      <c r="UM59" s="2"/>
      <c r="UN59" s="2"/>
      <c r="UO59" s="2"/>
      <c r="UP59" s="2"/>
      <c r="UQ59" s="2"/>
      <c r="UR59" s="2"/>
      <c r="US59" s="2"/>
      <c r="UT59" s="2"/>
      <c r="UU59" s="2"/>
      <c r="UV59" s="2"/>
      <c r="UW59" s="2"/>
      <c r="UX59" s="2"/>
      <c r="UY59" s="2"/>
      <c r="UZ59" s="2"/>
      <c r="VA59" s="2"/>
      <c r="VB59" s="2"/>
      <c r="VC59" s="2"/>
      <c r="VD59" s="2"/>
      <c r="VE59" s="2"/>
      <c r="VF59" s="2"/>
      <c r="VG59" s="2"/>
      <c r="VH59" s="2"/>
      <c r="VI59" s="2"/>
      <c r="VJ59" s="2"/>
      <c r="VK59" s="2"/>
      <c r="VL59" s="2"/>
      <c r="VM59" s="2"/>
      <c r="VN59" s="2"/>
    </row>
    <row r="60" spans="1:586" x14ac:dyDescent="0.25">
      <c r="A60" s="2"/>
      <c r="B60" s="2"/>
      <c r="C60" s="2"/>
      <c r="D60" s="2"/>
      <c r="E60" s="2"/>
      <c r="F60" s="2"/>
      <c r="G60" s="2"/>
      <c r="H60" s="2"/>
      <c r="I60" s="2"/>
      <c r="J60" s="2"/>
      <c r="K60" s="2"/>
      <c r="L60" s="2"/>
      <c r="M60" s="88"/>
      <c r="N60" s="88"/>
      <c r="O60" s="88"/>
      <c r="P60" s="88"/>
      <c r="Q60" s="88"/>
      <c r="R60" s="88"/>
      <c r="S60" s="88"/>
      <c r="T60" s="88"/>
      <c r="U60" s="88"/>
      <c r="V60" s="88"/>
      <c r="W60" s="88"/>
      <c r="X60" s="88"/>
      <c r="Y60" s="88"/>
      <c r="Z60" s="88"/>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c r="IR60" s="2"/>
      <c r="IS60" s="2"/>
      <c r="IT60" s="2"/>
      <c r="IU60" s="2"/>
      <c r="IV60" s="2"/>
      <c r="IW60" s="2"/>
      <c r="IX60" s="2"/>
      <c r="IY60" s="2"/>
      <c r="IZ60" s="2"/>
      <c r="JA60" s="2"/>
      <c r="JB60" s="2"/>
      <c r="JC60" s="2"/>
      <c r="JD60" s="2"/>
      <c r="JE60" s="2"/>
      <c r="JF60" s="2"/>
      <c r="JG60" s="2"/>
      <c r="JH60" s="2"/>
      <c r="JI60" s="2"/>
      <c r="JJ60" s="2"/>
      <c r="JK60" s="2"/>
      <c r="JL60" s="2"/>
      <c r="JM60" s="2"/>
      <c r="JN60" s="2"/>
      <c r="JO60" s="2"/>
      <c r="JP60" s="2"/>
      <c r="JQ60" s="2"/>
      <c r="JR60" s="2"/>
      <c r="JS60" s="2"/>
      <c r="JT60" s="2"/>
      <c r="JU60" s="2"/>
      <c r="JV60" s="2"/>
      <c r="JW60" s="2"/>
      <c r="JX60" s="2"/>
      <c r="JY60" s="2"/>
      <c r="JZ60" s="2"/>
      <c r="KA60" s="2"/>
      <c r="KB60" s="2"/>
      <c r="KC60" s="2"/>
      <c r="KD60" s="2"/>
      <c r="KE60" s="2"/>
      <c r="KF60" s="2"/>
      <c r="KG60" s="2"/>
      <c r="KH60" s="2"/>
      <c r="KI60" s="2"/>
      <c r="KJ60" s="2"/>
      <c r="KK60" s="2"/>
      <c r="KL60" s="2"/>
      <c r="KM60" s="2"/>
      <c r="KN60" s="2"/>
      <c r="KO60" s="2"/>
      <c r="KP60" s="2"/>
      <c r="KQ60" s="2"/>
      <c r="KR60" s="2"/>
      <c r="KS60" s="2"/>
      <c r="KT60" s="2"/>
      <c r="KU60" s="2"/>
      <c r="KV60" s="2"/>
      <c r="KW60" s="2"/>
      <c r="KX60" s="2"/>
      <c r="KY60" s="2"/>
      <c r="KZ60" s="2"/>
      <c r="LA60" s="2"/>
      <c r="LB60" s="2"/>
      <c r="LC60" s="2"/>
      <c r="LD60" s="2"/>
      <c r="LE60" s="2"/>
      <c r="LF60" s="2"/>
      <c r="LG60" s="2"/>
      <c r="LH60" s="2"/>
      <c r="LI60" s="2"/>
      <c r="LJ60" s="2"/>
      <c r="LK60" s="2"/>
      <c r="LL60" s="2"/>
      <c r="LM60" s="2"/>
      <c r="LN60" s="2"/>
      <c r="LO60" s="2"/>
      <c r="LP60" s="2"/>
      <c r="LQ60" s="2"/>
      <c r="LR60" s="2"/>
      <c r="LS60" s="2"/>
      <c r="LT60" s="2"/>
      <c r="LU60" s="2"/>
      <c r="LV60" s="2"/>
      <c r="LW60" s="2"/>
      <c r="LX60" s="2"/>
      <c r="LY60" s="2"/>
      <c r="LZ60" s="2"/>
      <c r="MA60" s="2"/>
      <c r="MB60" s="2"/>
      <c r="MC60" s="2"/>
      <c r="MD60" s="2"/>
      <c r="ME60" s="2"/>
      <c r="MF60" s="2"/>
      <c r="MG60" s="2"/>
      <c r="MH60" s="2"/>
      <c r="MI60" s="2"/>
      <c r="MJ60" s="2"/>
      <c r="MK60" s="2"/>
      <c r="ML60" s="2"/>
      <c r="MM60" s="2"/>
      <c r="MN60" s="2"/>
      <c r="MO60" s="2"/>
      <c r="MP60" s="2"/>
      <c r="MQ60" s="2"/>
      <c r="MR60" s="2"/>
      <c r="MS60" s="2"/>
      <c r="MT60" s="2"/>
      <c r="MU60" s="2"/>
      <c r="MV60" s="2"/>
      <c r="MW60" s="2"/>
      <c r="MX60" s="2"/>
      <c r="MY60" s="2"/>
      <c r="MZ60" s="2"/>
      <c r="NA60" s="2"/>
      <c r="NB60" s="2"/>
      <c r="NC60" s="2"/>
      <c r="ND60" s="2"/>
      <c r="NE60" s="2"/>
      <c r="NF60" s="2"/>
      <c r="NG60" s="2"/>
      <c r="NH60" s="2"/>
      <c r="NI60" s="2"/>
      <c r="NJ60" s="2"/>
      <c r="NK60" s="2"/>
      <c r="NL60" s="2"/>
      <c r="NM60" s="2"/>
      <c r="NN60" s="2"/>
      <c r="NO60" s="2"/>
      <c r="NP60" s="2"/>
      <c r="NQ60" s="2"/>
      <c r="NR60" s="2"/>
      <c r="NS60" s="2"/>
      <c r="NT60" s="2"/>
      <c r="NU60" s="2"/>
      <c r="NV60" s="2"/>
      <c r="NW60" s="2"/>
      <c r="NX60" s="2"/>
      <c r="NY60" s="2"/>
      <c r="NZ60" s="2"/>
      <c r="OA60" s="2"/>
      <c r="OB60" s="2"/>
      <c r="OC60" s="2"/>
      <c r="OD60" s="2"/>
      <c r="OE60" s="2"/>
      <c r="OF60" s="2"/>
      <c r="OG60" s="2"/>
      <c r="OH60" s="2"/>
      <c r="OI60" s="2"/>
      <c r="OJ60" s="2"/>
      <c r="OK60" s="2"/>
      <c r="OL60" s="2"/>
      <c r="OM60" s="2"/>
      <c r="ON60" s="2"/>
      <c r="OO60" s="2"/>
      <c r="OP60" s="2"/>
      <c r="OQ60" s="2"/>
      <c r="OR60" s="2"/>
      <c r="OS60" s="2"/>
      <c r="OT60" s="2"/>
      <c r="OU60" s="2"/>
      <c r="OV60" s="2"/>
      <c r="OW60" s="2"/>
      <c r="OX60" s="2"/>
      <c r="OY60" s="2"/>
      <c r="OZ60" s="2"/>
      <c r="PA60" s="2"/>
      <c r="PB60" s="2"/>
      <c r="PC60" s="2"/>
      <c r="PD60" s="2"/>
      <c r="PE60" s="2"/>
      <c r="PF60" s="2"/>
      <c r="PG60" s="2"/>
      <c r="PH60" s="2"/>
      <c r="PI60" s="2"/>
      <c r="PJ60" s="2"/>
      <c r="PK60" s="2"/>
      <c r="PL60" s="2"/>
      <c r="PM60" s="2"/>
      <c r="PN60" s="2"/>
      <c r="PO60" s="2"/>
      <c r="PP60" s="2"/>
      <c r="PQ60" s="2"/>
      <c r="PR60" s="2"/>
      <c r="PS60" s="2"/>
      <c r="PT60" s="2"/>
      <c r="PU60" s="2"/>
      <c r="PV60" s="2"/>
      <c r="PW60" s="2"/>
      <c r="PX60" s="2"/>
      <c r="PY60" s="2"/>
      <c r="PZ60" s="2"/>
      <c r="QA60" s="2"/>
      <c r="QB60" s="2"/>
      <c r="QC60" s="2"/>
      <c r="QD60" s="2"/>
      <c r="QE60" s="2"/>
      <c r="QF60" s="2"/>
      <c r="QG60" s="2"/>
      <c r="QH60" s="2"/>
      <c r="QI60" s="2"/>
      <c r="QJ60" s="2"/>
      <c r="QK60" s="2"/>
      <c r="QL60" s="2"/>
      <c r="QM60" s="2"/>
      <c r="QN60" s="2"/>
      <c r="QO60" s="2"/>
      <c r="QP60" s="2"/>
      <c r="QQ60" s="2"/>
      <c r="QR60" s="2"/>
      <c r="QS60" s="2"/>
      <c r="QT60" s="2"/>
      <c r="QU60" s="2"/>
      <c r="QV60" s="2"/>
      <c r="QW60" s="2"/>
      <c r="QX60" s="2"/>
      <c r="QY60" s="2"/>
      <c r="QZ60" s="2"/>
      <c r="RA60" s="2"/>
      <c r="RB60" s="2"/>
      <c r="RC60" s="2"/>
      <c r="RD60" s="2"/>
      <c r="RE60" s="2"/>
      <c r="RF60" s="2"/>
      <c r="RG60" s="2"/>
      <c r="RH60" s="2"/>
      <c r="RI60" s="2"/>
      <c r="RJ60" s="2"/>
      <c r="RK60" s="2"/>
      <c r="RL60" s="2"/>
      <c r="RM60" s="2"/>
      <c r="RN60" s="2"/>
      <c r="RO60" s="2"/>
      <c r="RP60" s="2"/>
      <c r="RQ60" s="2"/>
      <c r="RR60" s="2"/>
      <c r="RS60" s="2"/>
      <c r="RT60" s="2"/>
      <c r="RU60" s="2"/>
      <c r="RV60" s="2"/>
      <c r="RW60" s="2"/>
      <c r="RX60" s="2"/>
      <c r="RY60" s="2"/>
      <c r="RZ60" s="2"/>
      <c r="SA60" s="2"/>
      <c r="SB60" s="2"/>
      <c r="SC60" s="2"/>
      <c r="SD60" s="2"/>
      <c r="SE60" s="2"/>
      <c r="SF60" s="2"/>
      <c r="SG60" s="2"/>
      <c r="SH60" s="2"/>
      <c r="SI60" s="2"/>
      <c r="SJ60" s="2"/>
      <c r="SK60" s="2"/>
      <c r="SL60" s="2"/>
      <c r="SM60" s="2"/>
      <c r="SN60" s="2"/>
      <c r="SO60" s="2"/>
      <c r="SP60" s="2"/>
      <c r="SQ60" s="2"/>
      <c r="SR60" s="2"/>
      <c r="SS60" s="2"/>
      <c r="ST60" s="2"/>
      <c r="SU60" s="2"/>
      <c r="SV60" s="2"/>
      <c r="SW60" s="2"/>
      <c r="SX60" s="2"/>
      <c r="SY60" s="2"/>
      <c r="SZ60" s="2"/>
      <c r="TA60" s="2"/>
      <c r="TB60" s="2"/>
      <c r="TC60" s="2"/>
      <c r="TD60" s="2"/>
      <c r="TE60" s="2"/>
      <c r="TF60" s="2"/>
      <c r="TG60" s="2"/>
      <c r="TH60" s="2"/>
      <c r="TI60" s="2"/>
      <c r="TJ60" s="2"/>
      <c r="TK60" s="2"/>
      <c r="TL60" s="2"/>
      <c r="TM60" s="2"/>
      <c r="TN60" s="2"/>
      <c r="TO60" s="2"/>
      <c r="TP60" s="2"/>
      <c r="TQ60" s="2"/>
      <c r="TR60" s="2"/>
      <c r="TS60" s="2"/>
      <c r="TT60" s="2"/>
      <c r="TU60" s="2"/>
      <c r="TV60" s="2"/>
      <c r="TW60" s="2"/>
      <c r="TX60" s="2"/>
      <c r="TY60" s="2"/>
      <c r="TZ60" s="2"/>
      <c r="UA60" s="2"/>
      <c r="UB60" s="2"/>
      <c r="UC60" s="2"/>
      <c r="UD60" s="2"/>
      <c r="UE60" s="2"/>
      <c r="UF60" s="2"/>
      <c r="UG60" s="2"/>
      <c r="UH60" s="2"/>
      <c r="UI60" s="2"/>
      <c r="UJ60" s="2"/>
      <c r="UK60" s="2"/>
      <c r="UL60" s="2"/>
      <c r="UM60" s="2"/>
      <c r="UN60" s="2"/>
      <c r="UO60" s="2"/>
      <c r="UP60" s="2"/>
      <c r="UQ60" s="2"/>
      <c r="UR60" s="2"/>
      <c r="US60" s="2"/>
      <c r="UT60" s="2"/>
      <c r="UU60" s="2"/>
      <c r="UV60" s="2"/>
      <c r="UW60" s="2"/>
      <c r="UX60" s="2"/>
      <c r="UY60" s="2"/>
      <c r="UZ60" s="2"/>
      <c r="VA60" s="2"/>
      <c r="VB60" s="2"/>
      <c r="VC60" s="2"/>
      <c r="VD60" s="2"/>
      <c r="VE60" s="2"/>
      <c r="VF60" s="2"/>
      <c r="VG60" s="2"/>
      <c r="VH60" s="2"/>
      <c r="VI60" s="2"/>
      <c r="VJ60" s="2"/>
      <c r="VK60" s="2"/>
      <c r="VL60" s="2"/>
      <c r="VM60" s="2"/>
      <c r="VN60" s="2"/>
    </row>
    <row r="61" spans="1:586" x14ac:dyDescent="0.25">
      <c r="A61" s="2"/>
      <c r="B61" s="2"/>
      <c r="C61" s="2"/>
      <c r="D61" s="2"/>
      <c r="E61" s="2"/>
      <c r="F61" s="2"/>
      <c r="G61" s="2"/>
      <c r="H61" s="2"/>
      <c r="I61" s="2"/>
      <c r="J61" s="2"/>
      <c r="K61" s="2"/>
      <c r="L61" s="2"/>
      <c r="M61" s="88"/>
      <c r="N61" s="88"/>
      <c r="O61" s="88"/>
      <c r="P61" s="88"/>
      <c r="Q61" s="88"/>
      <c r="R61" s="88"/>
      <c r="S61" s="88"/>
      <c r="T61" s="88"/>
      <c r="U61" s="88"/>
      <c r="V61" s="88"/>
      <c r="W61" s="88"/>
      <c r="X61" s="88"/>
      <c r="Y61" s="88"/>
      <c r="Z61" s="88"/>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c r="IR61" s="2"/>
      <c r="IS61" s="2"/>
      <c r="IT61" s="2"/>
      <c r="IU61" s="2"/>
      <c r="IV61" s="2"/>
      <c r="IW61" s="2"/>
      <c r="IX61" s="2"/>
      <c r="IY61" s="2"/>
      <c r="IZ61" s="2"/>
      <c r="JA61" s="2"/>
      <c r="JB61" s="2"/>
      <c r="JC61" s="2"/>
      <c r="JD61" s="2"/>
      <c r="JE61" s="2"/>
      <c r="JF61" s="2"/>
      <c r="JG61" s="2"/>
      <c r="JH61" s="2"/>
      <c r="JI61" s="2"/>
      <c r="JJ61" s="2"/>
      <c r="JK61" s="2"/>
      <c r="JL61" s="2"/>
      <c r="JM61" s="2"/>
      <c r="JN61" s="2"/>
      <c r="JO61" s="2"/>
      <c r="JP61" s="2"/>
      <c r="JQ61" s="2"/>
      <c r="JR61" s="2"/>
      <c r="JS61" s="2"/>
      <c r="JT61" s="2"/>
      <c r="JU61" s="2"/>
      <c r="JV61" s="2"/>
      <c r="JW61" s="2"/>
      <c r="JX61" s="2"/>
      <c r="JY61" s="2"/>
      <c r="JZ61" s="2"/>
      <c r="KA61" s="2"/>
      <c r="KB61" s="2"/>
      <c r="KC61" s="2"/>
      <c r="KD61" s="2"/>
      <c r="KE61" s="2"/>
      <c r="KF61" s="2"/>
      <c r="KG61" s="2"/>
      <c r="KH61" s="2"/>
      <c r="KI61" s="2"/>
      <c r="KJ61" s="2"/>
      <c r="KK61" s="2"/>
      <c r="KL61" s="2"/>
      <c r="KM61" s="2"/>
      <c r="KN61" s="2"/>
      <c r="KO61" s="2"/>
      <c r="KP61" s="2"/>
      <c r="KQ61" s="2"/>
      <c r="KR61" s="2"/>
      <c r="KS61" s="2"/>
      <c r="KT61" s="2"/>
      <c r="KU61" s="2"/>
      <c r="KV61" s="2"/>
      <c r="KW61" s="2"/>
      <c r="KX61" s="2"/>
      <c r="KY61" s="2"/>
      <c r="KZ61" s="2"/>
      <c r="LA61" s="2"/>
      <c r="LB61" s="2"/>
      <c r="LC61" s="2"/>
      <c r="LD61" s="2"/>
      <c r="LE61" s="2"/>
      <c r="LF61" s="2"/>
      <c r="LG61" s="2"/>
      <c r="LH61" s="2"/>
      <c r="LI61" s="2"/>
      <c r="LJ61" s="2"/>
      <c r="LK61" s="2"/>
      <c r="LL61" s="2"/>
      <c r="LM61" s="2"/>
      <c r="LN61" s="2"/>
      <c r="LO61" s="2"/>
      <c r="LP61" s="2"/>
      <c r="LQ61" s="2"/>
      <c r="LR61" s="2"/>
      <c r="LS61" s="2"/>
      <c r="LT61" s="2"/>
      <c r="LU61" s="2"/>
      <c r="LV61" s="2"/>
      <c r="LW61" s="2"/>
      <c r="LX61" s="2"/>
      <c r="LY61" s="2"/>
      <c r="LZ61" s="2"/>
      <c r="MA61" s="2"/>
      <c r="MB61" s="2"/>
      <c r="MC61" s="2"/>
      <c r="MD61" s="2"/>
      <c r="ME61" s="2"/>
      <c r="MF61" s="2"/>
      <c r="MG61" s="2"/>
      <c r="MH61" s="2"/>
      <c r="MI61" s="2"/>
      <c r="MJ61" s="2"/>
      <c r="MK61" s="2"/>
      <c r="ML61" s="2"/>
      <c r="MM61" s="2"/>
      <c r="MN61" s="2"/>
      <c r="MO61" s="2"/>
      <c r="MP61" s="2"/>
      <c r="MQ61" s="2"/>
      <c r="MR61" s="2"/>
      <c r="MS61" s="2"/>
      <c r="MT61" s="2"/>
      <c r="MU61" s="2"/>
      <c r="MV61" s="2"/>
      <c r="MW61" s="2"/>
      <c r="MX61" s="2"/>
      <c r="MY61" s="2"/>
      <c r="MZ61" s="2"/>
      <c r="NA61" s="2"/>
      <c r="NB61" s="2"/>
      <c r="NC61" s="2"/>
      <c r="ND61" s="2"/>
      <c r="NE61" s="2"/>
      <c r="NF61" s="2"/>
      <c r="NG61" s="2"/>
      <c r="NH61" s="2"/>
      <c r="NI61" s="2"/>
      <c r="NJ61" s="2"/>
      <c r="NK61" s="2"/>
      <c r="NL61" s="2"/>
      <c r="NM61" s="2"/>
      <c r="NN61" s="2"/>
      <c r="NO61" s="2"/>
      <c r="NP61" s="2"/>
      <c r="NQ61" s="2"/>
      <c r="NR61" s="2"/>
      <c r="NS61" s="2"/>
      <c r="NT61" s="2"/>
      <c r="NU61" s="2"/>
      <c r="NV61" s="2"/>
      <c r="NW61" s="2"/>
      <c r="NX61" s="2"/>
      <c r="NY61" s="2"/>
      <c r="NZ61" s="2"/>
      <c r="OA61" s="2"/>
      <c r="OB61" s="2"/>
      <c r="OC61" s="2"/>
      <c r="OD61" s="2"/>
      <c r="OE61" s="2"/>
      <c r="OF61" s="2"/>
      <c r="OG61" s="2"/>
      <c r="OH61" s="2"/>
      <c r="OI61" s="2"/>
      <c r="OJ61" s="2"/>
      <c r="OK61" s="2"/>
      <c r="OL61" s="2"/>
      <c r="OM61" s="2"/>
      <c r="ON61" s="2"/>
      <c r="OO61" s="2"/>
      <c r="OP61" s="2"/>
      <c r="OQ61" s="2"/>
      <c r="OR61" s="2"/>
      <c r="OS61" s="2"/>
      <c r="OT61" s="2"/>
      <c r="OU61" s="2"/>
      <c r="OV61" s="2"/>
      <c r="OW61" s="2"/>
      <c r="OX61" s="2"/>
      <c r="OY61" s="2"/>
      <c r="OZ61" s="2"/>
      <c r="PA61" s="2"/>
      <c r="PB61" s="2"/>
      <c r="PC61" s="2"/>
      <c r="PD61" s="2"/>
      <c r="PE61" s="2"/>
      <c r="PF61" s="2"/>
      <c r="PG61" s="2"/>
      <c r="PH61" s="2"/>
      <c r="PI61" s="2"/>
      <c r="PJ61" s="2"/>
      <c r="PK61" s="2"/>
      <c r="PL61" s="2"/>
      <c r="PM61" s="2"/>
      <c r="PN61" s="2"/>
      <c r="PO61" s="2"/>
      <c r="PP61" s="2"/>
      <c r="PQ61" s="2"/>
      <c r="PR61" s="2"/>
      <c r="PS61" s="2"/>
      <c r="PT61" s="2"/>
      <c r="PU61" s="2"/>
      <c r="PV61" s="2"/>
      <c r="PW61" s="2"/>
      <c r="PX61" s="2"/>
      <c r="PY61" s="2"/>
      <c r="PZ61" s="2"/>
      <c r="QA61" s="2"/>
      <c r="QB61" s="2"/>
      <c r="QC61" s="2"/>
      <c r="QD61" s="2"/>
      <c r="QE61" s="2"/>
      <c r="QF61" s="2"/>
      <c r="QG61" s="2"/>
      <c r="QH61" s="2"/>
      <c r="QI61" s="2"/>
      <c r="QJ61" s="2"/>
      <c r="QK61" s="2"/>
      <c r="QL61" s="2"/>
      <c r="QM61" s="2"/>
      <c r="QN61" s="2"/>
      <c r="QO61" s="2"/>
      <c r="QP61" s="2"/>
      <c r="QQ61" s="2"/>
      <c r="QR61" s="2"/>
      <c r="QS61" s="2"/>
      <c r="QT61" s="2"/>
      <c r="QU61" s="2"/>
      <c r="QV61" s="2"/>
      <c r="QW61" s="2"/>
      <c r="QX61" s="2"/>
      <c r="QY61" s="2"/>
      <c r="QZ61" s="2"/>
      <c r="RA61" s="2"/>
      <c r="RB61" s="2"/>
      <c r="RC61" s="2"/>
      <c r="RD61" s="2"/>
      <c r="RE61" s="2"/>
      <c r="RF61" s="2"/>
      <c r="RG61" s="2"/>
      <c r="RH61" s="2"/>
      <c r="RI61" s="2"/>
      <c r="RJ61" s="2"/>
      <c r="RK61" s="2"/>
      <c r="RL61" s="2"/>
      <c r="RM61" s="2"/>
      <c r="RN61" s="2"/>
      <c r="RO61" s="2"/>
      <c r="RP61" s="2"/>
      <c r="RQ61" s="2"/>
      <c r="RR61" s="2"/>
      <c r="RS61" s="2"/>
      <c r="RT61" s="2"/>
      <c r="RU61" s="2"/>
      <c r="RV61" s="2"/>
      <c r="RW61" s="2"/>
      <c r="RX61" s="2"/>
      <c r="RY61" s="2"/>
      <c r="RZ61" s="2"/>
      <c r="SA61" s="2"/>
      <c r="SB61" s="2"/>
      <c r="SC61" s="2"/>
      <c r="SD61" s="2"/>
      <c r="SE61" s="2"/>
      <c r="SF61" s="2"/>
      <c r="SG61" s="2"/>
      <c r="SH61" s="2"/>
      <c r="SI61" s="2"/>
      <c r="SJ61" s="2"/>
      <c r="SK61" s="2"/>
      <c r="SL61" s="2"/>
      <c r="SM61" s="2"/>
      <c r="SN61" s="2"/>
      <c r="SO61" s="2"/>
      <c r="SP61" s="2"/>
      <c r="SQ61" s="2"/>
      <c r="SR61" s="2"/>
      <c r="SS61" s="2"/>
      <c r="ST61" s="2"/>
      <c r="SU61" s="2"/>
      <c r="SV61" s="2"/>
      <c r="SW61" s="2"/>
      <c r="SX61" s="2"/>
      <c r="SY61" s="2"/>
      <c r="SZ61" s="2"/>
      <c r="TA61" s="2"/>
      <c r="TB61" s="2"/>
      <c r="TC61" s="2"/>
      <c r="TD61" s="2"/>
      <c r="TE61" s="2"/>
      <c r="TF61" s="2"/>
      <c r="TG61" s="2"/>
      <c r="TH61" s="2"/>
      <c r="TI61" s="2"/>
      <c r="TJ61" s="2"/>
      <c r="TK61" s="2"/>
      <c r="TL61" s="2"/>
      <c r="TM61" s="2"/>
      <c r="TN61" s="2"/>
      <c r="TO61" s="2"/>
      <c r="TP61" s="2"/>
      <c r="TQ61" s="2"/>
      <c r="TR61" s="2"/>
      <c r="TS61" s="2"/>
      <c r="TT61" s="2"/>
      <c r="TU61" s="2"/>
      <c r="TV61" s="2"/>
      <c r="TW61" s="2"/>
      <c r="TX61" s="2"/>
      <c r="TY61" s="2"/>
      <c r="TZ61" s="2"/>
      <c r="UA61" s="2"/>
      <c r="UB61" s="2"/>
      <c r="UC61" s="2"/>
      <c r="UD61" s="2"/>
      <c r="UE61" s="2"/>
      <c r="UF61" s="2"/>
      <c r="UG61" s="2"/>
      <c r="UH61" s="2"/>
      <c r="UI61" s="2"/>
      <c r="UJ61" s="2"/>
      <c r="UK61" s="2"/>
      <c r="UL61" s="2"/>
      <c r="UM61" s="2"/>
      <c r="UN61" s="2"/>
      <c r="UO61" s="2"/>
      <c r="UP61" s="2"/>
      <c r="UQ61" s="2"/>
      <c r="UR61" s="2"/>
      <c r="US61" s="2"/>
      <c r="UT61" s="2"/>
      <c r="UU61" s="2"/>
      <c r="UV61" s="2"/>
      <c r="UW61" s="2"/>
      <c r="UX61" s="2"/>
      <c r="UY61" s="2"/>
      <c r="UZ61" s="2"/>
      <c r="VA61" s="2"/>
      <c r="VB61" s="2"/>
      <c r="VC61" s="2"/>
      <c r="VD61" s="2"/>
      <c r="VE61" s="2"/>
      <c r="VF61" s="2"/>
      <c r="VG61" s="2"/>
      <c r="VH61" s="2"/>
      <c r="VI61" s="2"/>
      <c r="VJ61" s="2"/>
      <c r="VK61" s="2"/>
      <c r="VL61" s="2"/>
      <c r="VM61" s="2"/>
      <c r="VN61" s="2"/>
    </row>
    <row r="62" spans="1:586" x14ac:dyDescent="0.25">
      <c r="A62" s="2"/>
      <c r="B62" s="2"/>
      <c r="C62" s="2"/>
      <c r="D62" s="2"/>
      <c r="E62" s="2"/>
      <c r="F62" s="2"/>
      <c r="G62" s="2"/>
      <c r="H62" s="2"/>
      <c r="I62" s="2"/>
      <c r="J62" s="2"/>
      <c r="K62" s="2"/>
      <c r="L62" s="2"/>
      <c r="M62" s="88"/>
      <c r="N62" s="88"/>
      <c r="O62" s="88"/>
      <c r="P62" s="88"/>
      <c r="Q62" s="88"/>
      <c r="R62" s="88"/>
      <c r="S62" s="88"/>
      <c r="T62" s="88"/>
      <c r="U62" s="88"/>
      <c r="V62" s="88"/>
      <c r="W62" s="88"/>
      <c r="X62" s="88"/>
      <c r="Y62" s="88"/>
      <c r="Z62" s="88"/>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2"/>
      <c r="NH62" s="2"/>
      <c r="NI62" s="2"/>
      <c r="NJ62" s="2"/>
      <c r="NK62" s="2"/>
      <c r="NL62" s="2"/>
      <c r="NM62" s="2"/>
      <c r="NN62" s="2"/>
      <c r="NO62" s="2"/>
      <c r="NP62" s="2"/>
      <c r="NQ62" s="2"/>
      <c r="NR62" s="2"/>
      <c r="NS62" s="2"/>
      <c r="NT62" s="2"/>
      <c r="NU62" s="2"/>
      <c r="NV62" s="2"/>
      <c r="NW62" s="2"/>
      <c r="NX62" s="2"/>
      <c r="NY62" s="2"/>
      <c r="NZ62" s="2"/>
      <c r="OA62" s="2"/>
      <c r="OB62" s="2"/>
      <c r="OC62" s="2"/>
      <c r="OD62" s="2"/>
      <c r="OE62" s="2"/>
      <c r="OF62" s="2"/>
      <c r="OG62" s="2"/>
      <c r="OH62" s="2"/>
      <c r="OI62" s="2"/>
      <c r="OJ62" s="2"/>
      <c r="OK62" s="2"/>
      <c r="OL62" s="2"/>
      <c r="OM62" s="2"/>
      <c r="ON62" s="2"/>
      <c r="OO62" s="2"/>
      <c r="OP62" s="2"/>
      <c r="OQ62" s="2"/>
      <c r="OR62" s="2"/>
      <c r="OS62" s="2"/>
      <c r="OT62" s="2"/>
      <c r="OU62" s="2"/>
      <c r="OV62" s="2"/>
      <c r="OW62" s="2"/>
      <c r="OX62" s="2"/>
      <c r="OY62" s="2"/>
      <c r="OZ62" s="2"/>
      <c r="PA62" s="2"/>
      <c r="PB62" s="2"/>
      <c r="PC62" s="2"/>
      <c r="PD62" s="2"/>
      <c r="PE62" s="2"/>
      <c r="PF62" s="2"/>
      <c r="PG62" s="2"/>
      <c r="PH62" s="2"/>
      <c r="PI62" s="2"/>
      <c r="PJ62" s="2"/>
      <c r="PK62" s="2"/>
      <c r="PL62" s="2"/>
      <c r="PM62" s="2"/>
      <c r="PN62" s="2"/>
      <c r="PO62" s="2"/>
      <c r="PP62" s="2"/>
      <c r="PQ62" s="2"/>
      <c r="PR62" s="2"/>
      <c r="PS62" s="2"/>
      <c r="PT62" s="2"/>
      <c r="PU62" s="2"/>
      <c r="PV62" s="2"/>
      <c r="PW62" s="2"/>
      <c r="PX62" s="2"/>
      <c r="PY62" s="2"/>
      <c r="PZ62" s="2"/>
      <c r="QA62" s="2"/>
      <c r="QB62" s="2"/>
      <c r="QC62" s="2"/>
      <c r="QD62" s="2"/>
      <c r="QE62" s="2"/>
      <c r="QF62" s="2"/>
      <c r="QG62" s="2"/>
      <c r="QH62" s="2"/>
      <c r="QI62" s="2"/>
      <c r="QJ62" s="2"/>
      <c r="QK62" s="2"/>
      <c r="QL62" s="2"/>
      <c r="QM62" s="2"/>
      <c r="QN62" s="2"/>
      <c r="QO62" s="2"/>
      <c r="QP62" s="2"/>
      <c r="QQ62" s="2"/>
      <c r="QR62" s="2"/>
      <c r="QS62" s="2"/>
      <c r="QT62" s="2"/>
      <c r="QU62" s="2"/>
      <c r="QV62" s="2"/>
      <c r="QW62" s="2"/>
      <c r="QX62" s="2"/>
      <c r="QY62" s="2"/>
      <c r="QZ62" s="2"/>
      <c r="RA62" s="2"/>
      <c r="RB62" s="2"/>
      <c r="RC62" s="2"/>
      <c r="RD62" s="2"/>
      <c r="RE62" s="2"/>
      <c r="RF62" s="2"/>
      <c r="RG62" s="2"/>
      <c r="RH62" s="2"/>
      <c r="RI62" s="2"/>
      <c r="RJ62" s="2"/>
      <c r="RK62" s="2"/>
      <c r="RL62" s="2"/>
      <c r="RM62" s="2"/>
      <c r="RN62" s="2"/>
      <c r="RO62" s="2"/>
      <c r="RP62" s="2"/>
      <c r="RQ62" s="2"/>
      <c r="RR62" s="2"/>
      <c r="RS62" s="2"/>
      <c r="RT62" s="2"/>
      <c r="RU62" s="2"/>
      <c r="RV62" s="2"/>
      <c r="RW62" s="2"/>
      <c r="RX62" s="2"/>
      <c r="RY62" s="2"/>
      <c r="RZ62" s="2"/>
      <c r="SA62" s="2"/>
      <c r="SB62" s="2"/>
      <c r="SC62" s="2"/>
      <c r="SD62" s="2"/>
      <c r="SE62" s="2"/>
      <c r="SF62" s="2"/>
      <c r="SG62" s="2"/>
      <c r="SH62" s="2"/>
      <c r="SI62" s="2"/>
      <c r="SJ62" s="2"/>
      <c r="SK62" s="2"/>
      <c r="SL62" s="2"/>
      <c r="SM62" s="2"/>
      <c r="SN62" s="2"/>
      <c r="SO62" s="2"/>
      <c r="SP62" s="2"/>
      <c r="SQ62" s="2"/>
      <c r="SR62" s="2"/>
      <c r="SS62" s="2"/>
      <c r="ST62" s="2"/>
      <c r="SU62" s="2"/>
      <c r="SV62" s="2"/>
      <c r="SW62" s="2"/>
      <c r="SX62" s="2"/>
      <c r="SY62" s="2"/>
      <c r="SZ62" s="2"/>
      <c r="TA62" s="2"/>
      <c r="TB62" s="2"/>
      <c r="TC62" s="2"/>
      <c r="TD62" s="2"/>
      <c r="TE62" s="2"/>
      <c r="TF62" s="2"/>
      <c r="TG62" s="2"/>
      <c r="TH62" s="2"/>
      <c r="TI62" s="2"/>
      <c r="TJ62" s="2"/>
      <c r="TK62" s="2"/>
      <c r="TL62" s="2"/>
      <c r="TM62" s="2"/>
      <c r="TN62" s="2"/>
      <c r="TO62" s="2"/>
      <c r="TP62" s="2"/>
      <c r="TQ62" s="2"/>
      <c r="TR62" s="2"/>
      <c r="TS62" s="2"/>
      <c r="TT62" s="2"/>
      <c r="TU62" s="2"/>
      <c r="TV62" s="2"/>
      <c r="TW62" s="2"/>
      <c r="TX62" s="2"/>
      <c r="TY62" s="2"/>
      <c r="TZ62" s="2"/>
      <c r="UA62" s="2"/>
      <c r="UB62" s="2"/>
      <c r="UC62" s="2"/>
      <c r="UD62" s="2"/>
      <c r="UE62" s="2"/>
      <c r="UF62" s="2"/>
      <c r="UG62" s="2"/>
      <c r="UH62" s="2"/>
      <c r="UI62" s="2"/>
      <c r="UJ62" s="2"/>
      <c r="UK62" s="2"/>
      <c r="UL62" s="2"/>
      <c r="UM62" s="2"/>
      <c r="UN62" s="2"/>
      <c r="UO62" s="2"/>
      <c r="UP62" s="2"/>
      <c r="UQ62" s="2"/>
      <c r="UR62" s="2"/>
      <c r="US62" s="2"/>
      <c r="UT62" s="2"/>
      <c r="UU62" s="2"/>
      <c r="UV62" s="2"/>
      <c r="UW62" s="2"/>
      <c r="UX62" s="2"/>
      <c r="UY62" s="2"/>
      <c r="UZ62" s="2"/>
      <c r="VA62" s="2"/>
      <c r="VB62" s="2"/>
      <c r="VC62" s="2"/>
      <c r="VD62" s="2"/>
      <c r="VE62" s="2"/>
      <c r="VF62" s="2"/>
      <c r="VG62" s="2"/>
      <c r="VH62" s="2"/>
      <c r="VI62" s="2"/>
      <c r="VJ62" s="2"/>
      <c r="VK62" s="2"/>
      <c r="VL62" s="2"/>
      <c r="VM62" s="2"/>
      <c r="VN62" s="2"/>
    </row>
    <row r="63" spans="1:586" x14ac:dyDescent="0.25">
      <c r="A63" s="2"/>
      <c r="B63" s="2"/>
      <c r="C63" s="2"/>
      <c r="D63" s="2"/>
      <c r="E63" s="2"/>
      <c r="F63" s="2"/>
      <c r="G63" s="2"/>
      <c r="H63" s="2"/>
      <c r="I63" s="2"/>
      <c r="J63" s="2"/>
      <c r="K63" s="2"/>
      <c r="L63" s="2"/>
      <c r="M63" s="88"/>
      <c r="N63" s="88"/>
      <c r="O63" s="88"/>
      <c r="P63" s="88"/>
      <c r="Q63" s="88"/>
      <c r="R63" s="88"/>
      <c r="S63" s="88"/>
      <c r="T63" s="88"/>
      <c r="U63" s="88"/>
      <c r="V63" s="88"/>
      <c r="W63" s="88"/>
      <c r="X63" s="88"/>
      <c r="Y63" s="88"/>
      <c r="Z63" s="88"/>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2"/>
      <c r="KR63" s="2"/>
      <c r="KS63" s="2"/>
      <c r="KT63" s="2"/>
      <c r="KU63" s="2"/>
      <c r="KV63" s="2"/>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2"/>
      <c r="MU63" s="2"/>
      <c r="MV63" s="2"/>
      <c r="MW63" s="2"/>
      <c r="MX63" s="2"/>
      <c r="MY63" s="2"/>
      <c r="MZ63" s="2"/>
      <c r="NA63" s="2"/>
      <c r="NB63" s="2"/>
      <c r="NC63" s="2"/>
      <c r="ND63" s="2"/>
      <c r="NE63" s="2"/>
      <c r="NF63" s="2"/>
      <c r="NG63" s="2"/>
      <c r="NH63" s="2"/>
      <c r="NI63" s="2"/>
      <c r="NJ63" s="2"/>
      <c r="NK63" s="2"/>
      <c r="NL63" s="2"/>
      <c r="NM63" s="2"/>
      <c r="NN63" s="2"/>
      <c r="NO63" s="2"/>
      <c r="NP63" s="2"/>
      <c r="NQ63" s="2"/>
      <c r="NR63" s="2"/>
      <c r="NS63" s="2"/>
      <c r="NT63" s="2"/>
      <c r="NU63" s="2"/>
      <c r="NV63" s="2"/>
      <c r="NW63" s="2"/>
      <c r="NX63" s="2"/>
      <c r="NY63" s="2"/>
      <c r="NZ63" s="2"/>
      <c r="OA63" s="2"/>
      <c r="OB63" s="2"/>
      <c r="OC63" s="2"/>
      <c r="OD63" s="2"/>
      <c r="OE63" s="2"/>
      <c r="OF63" s="2"/>
      <c r="OG63" s="2"/>
      <c r="OH63" s="2"/>
      <c r="OI63" s="2"/>
      <c r="OJ63" s="2"/>
      <c r="OK63" s="2"/>
      <c r="OL63" s="2"/>
      <c r="OM63" s="2"/>
      <c r="ON63" s="2"/>
      <c r="OO63" s="2"/>
      <c r="OP63" s="2"/>
      <c r="OQ63" s="2"/>
      <c r="OR63" s="2"/>
      <c r="OS63" s="2"/>
      <c r="OT63" s="2"/>
      <c r="OU63" s="2"/>
      <c r="OV63" s="2"/>
      <c r="OW63" s="2"/>
      <c r="OX63" s="2"/>
      <c r="OY63" s="2"/>
      <c r="OZ63" s="2"/>
      <c r="PA63" s="2"/>
      <c r="PB63" s="2"/>
      <c r="PC63" s="2"/>
      <c r="PD63" s="2"/>
      <c r="PE63" s="2"/>
      <c r="PF63" s="2"/>
      <c r="PG63" s="2"/>
      <c r="PH63" s="2"/>
      <c r="PI63" s="2"/>
      <c r="PJ63" s="2"/>
      <c r="PK63" s="2"/>
      <c r="PL63" s="2"/>
      <c r="PM63" s="2"/>
      <c r="PN63" s="2"/>
      <c r="PO63" s="2"/>
      <c r="PP63" s="2"/>
      <c r="PQ63" s="2"/>
      <c r="PR63" s="2"/>
      <c r="PS63" s="2"/>
      <c r="PT63" s="2"/>
      <c r="PU63" s="2"/>
      <c r="PV63" s="2"/>
      <c r="PW63" s="2"/>
      <c r="PX63" s="2"/>
      <c r="PY63" s="2"/>
      <c r="PZ63" s="2"/>
      <c r="QA63" s="2"/>
      <c r="QB63" s="2"/>
      <c r="QC63" s="2"/>
      <c r="QD63" s="2"/>
      <c r="QE63" s="2"/>
      <c r="QF63" s="2"/>
      <c r="QG63" s="2"/>
      <c r="QH63" s="2"/>
      <c r="QI63" s="2"/>
      <c r="QJ63" s="2"/>
      <c r="QK63" s="2"/>
      <c r="QL63" s="2"/>
      <c r="QM63" s="2"/>
      <c r="QN63" s="2"/>
      <c r="QO63" s="2"/>
      <c r="QP63" s="2"/>
      <c r="QQ63" s="2"/>
      <c r="QR63" s="2"/>
      <c r="QS63" s="2"/>
      <c r="QT63" s="2"/>
      <c r="QU63" s="2"/>
      <c r="QV63" s="2"/>
      <c r="QW63" s="2"/>
      <c r="QX63" s="2"/>
      <c r="QY63" s="2"/>
      <c r="QZ63" s="2"/>
      <c r="RA63" s="2"/>
      <c r="RB63" s="2"/>
      <c r="RC63" s="2"/>
      <c r="RD63" s="2"/>
      <c r="RE63" s="2"/>
      <c r="RF63" s="2"/>
      <c r="RG63" s="2"/>
      <c r="RH63" s="2"/>
      <c r="RI63" s="2"/>
      <c r="RJ63" s="2"/>
      <c r="RK63" s="2"/>
      <c r="RL63" s="2"/>
      <c r="RM63" s="2"/>
      <c r="RN63" s="2"/>
      <c r="RO63" s="2"/>
      <c r="RP63" s="2"/>
      <c r="RQ63" s="2"/>
      <c r="RR63" s="2"/>
      <c r="RS63" s="2"/>
      <c r="RT63" s="2"/>
      <c r="RU63" s="2"/>
      <c r="RV63" s="2"/>
      <c r="RW63" s="2"/>
      <c r="RX63" s="2"/>
      <c r="RY63" s="2"/>
      <c r="RZ63" s="2"/>
      <c r="SA63" s="2"/>
      <c r="SB63" s="2"/>
      <c r="SC63" s="2"/>
      <c r="SD63" s="2"/>
      <c r="SE63" s="2"/>
      <c r="SF63" s="2"/>
      <c r="SG63" s="2"/>
      <c r="SH63" s="2"/>
      <c r="SI63" s="2"/>
      <c r="SJ63" s="2"/>
      <c r="SK63" s="2"/>
      <c r="SL63" s="2"/>
      <c r="SM63" s="2"/>
      <c r="SN63" s="2"/>
      <c r="SO63" s="2"/>
      <c r="SP63" s="2"/>
      <c r="SQ63" s="2"/>
      <c r="SR63" s="2"/>
      <c r="SS63" s="2"/>
      <c r="ST63" s="2"/>
      <c r="SU63" s="2"/>
      <c r="SV63" s="2"/>
      <c r="SW63" s="2"/>
      <c r="SX63" s="2"/>
      <c r="SY63" s="2"/>
      <c r="SZ63" s="2"/>
      <c r="TA63" s="2"/>
      <c r="TB63" s="2"/>
      <c r="TC63" s="2"/>
      <c r="TD63" s="2"/>
      <c r="TE63" s="2"/>
      <c r="TF63" s="2"/>
      <c r="TG63" s="2"/>
      <c r="TH63" s="2"/>
      <c r="TI63" s="2"/>
      <c r="TJ63" s="2"/>
      <c r="TK63" s="2"/>
      <c r="TL63" s="2"/>
      <c r="TM63" s="2"/>
      <c r="TN63" s="2"/>
      <c r="TO63" s="2"/>
      <c r="TP63" s="2"/>
      <c r="TQ63" s="2"/>
      <c r="TR63" s="2"/>
      <c r="TS63" s="2"/>
      <c r="TT63" s="2"/>
      <c r="TU63" s="2"/>
      <c r="TV63" s="2"/>
      <c r="TW63" s="2"/>
      <c r="TX63" s="2"/>
      <c r="TY63" s="2"/>
      <c r="TZ63" s="2"/>
      <c r="UA63" s="2"/>
      <c r="UB63" s="2"/>
      <c r="UC63" s="2"/>
      <c r="UD63" s="2"/>
      <c r="UE63" s="2"/>
      <c r="UF63" s="2"/>
      <c r="UG63" s="2"/>
      <c r="UH63" s="2"/>
      <c r="UI63" s="2"/>
      <c r="UJ63" s="2"/>
      <c r="UK63" s="2"/>
      <c r="UL63" s="2"/>
      <c r="UM63" s="2"/>
      <c r="UN63" s="2"/>
      <c r="UO63" s="2"/>
      <c r="UP63" s="2"/>
      <c r="UQ63" s="2"/>
      <c r="UR63" s="2"/>
      <c r="US63" s="2"/>
      <c r="UT63" s="2"/>
      <c r="UU63" s="2"/>
      <c r="UV63" s="2"/>
      <c r="UW63" s="2"/>
      <c r="UX63" s="2"/>
      <c r="UY63" s="2"/>
      <c r="UZ63" s="2"/>
      <c r="VA63" s="2"/>
      <c r="VB63" s="2"/>
      <c r="VC63" s="2"/>
      <c r="VD63" s="2"/>
      <c r="VE63" s="2"/>
      <c r="VF63" s="2"/>
      <c r="VG63" s="2"/>
      <c r="VH63" s="2"/>
      <c r="VI63" s="2"/>
      <c r="VJ63" s="2"/>
      <c r="VK63" s="2"/>
      <c r="VL63" s="2"/>
      <c r="VM63" s="2"/>
      <c r="VN63" s="2"/>
    </row>
    <row r="64" spans="1:586" x14ac:dyDescent="0.25">
      <c r="A64" s="2"/>
      <c r="B64" s="2"/>
      <c r="C64" s="2"/>
      <c r="D64" s="2"/>
      <c r="E64" s="2"/>
      <c r="F64" s="2"/>
      <c r="G64" s="2"/>
      <c r="H64" s="2"/>
      <c r="I64" s="2"/>
      <c r="J64" s="2"/>
      <c r="K64" s="2"/>
      <c r="L64" s="2"/>
      <c r="M64" s="88"/>
      <c r="N64" s="88"/>
      <c r="O64" s="88"/>
      <c r="P64" s="88"/>
      <c r="Q64" s="88"/>
      <c r="R64" s="88"/>
      <c r="S64" s="88"/>
      <c r="T64" s="88"/>
      <c r="U64" s="88"/>
      <c r="V64" s="88"/>
      <c r="W64" s="88"/>
      <c r="X64" s="88"/>
      <c r="Y64" s="88"/>
      <c r="Z64" s="88"/>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2"/>
      <c r="NI64" s="2"/>
      <c r="NJ64" s="2"/>
      <c r="NK64" s="2"/>
      <c r="NL64" s="2"/>
      <c r="NM64" s="2"/>
      <c r="NN64" s="2"/>
      <c r="NO64" s="2"/>
      <c r="NP64" s="2"/>
      <c r="NQ64" s="2"/>
      <c r="NR64" s="2"/>
      <c r="NS64" s="2"/>
      <c r="NT64" s="2"/>
      <c r="NU64" s="2"/>
      <c r="NV64" s="2"/>
      <c r="NW64" s="2"/>
      <c r="NX64" s="2"/>
      <c r="NY64" s="2"/>
      <c r="NZ64" s="2"/>
      <c r="OA64" s="2"/>
      <c r="OB64" s="2"/>
      <c r="OC64" s="2"/>
      <c r="OD64" s="2"/>
      <c r="OE64" s="2"/>
      <c r="OF64" s="2"/>
      <c r="OG64" s="2"/>
      <c r="OH64" s="2"/>
      <c r="OI64" s="2"/>
      <c r="OJ64" s="2"/>
      <c r="OK64" s="2"/>
      <c r="OL64" s="2"/>
      <c r="OM64" s="2"/>
      <c r="ON64" s="2"/>
      <c r="OO64" s="2"/>
      <c r="OP64" s="2"/>
      <c r="OQ64" s="2"/>
      <c r="OR64" s="2"/>
      <c r="OS64" s="2"/>
      <c r="OT64" s="2"/>
      <c r="OU64" s="2"/>
      <c r="OV64" s="2"/>
      <c r="OW64" s="2"/>
      <c r="OX64" s="2"/>
      <c r="OY64" s="2"/>
      <c r="OZ64" s="2"/>
      <c r="PA64" s="2"/>
      <c r="PB64" s="2"/>
      <c r="PC64" s="2"/>
      <c r="PD64" s="2"/>
      <c r="PE64" s="2"/>
      <c r="PF64" s="2"/>
      <c r="PG64" s="2"/>
      <c r="PH64" s="2"/>
      <c r="PI64" s="2"/>
      <c r="PJ64" s="2"/>
      <c r="PK64" s="2"/>
      <c r="PL64" s="2"/>
      <c r="PM64" s="2"/>
      <c r="PN64" s="2"/>
      <c r="PO64" s="2"/>
      <c r="PP64" s="2"/>
      <c r="PQ64" s="2"/>
      <c r="PR64" s="2"/>
      <c r="PS64" s="2"/>
      <c r="PT64" s="2"/>
      <c r="PU64" s="2"/>
      <c r="PV64" s="2"/>
      <c r="PW64" s="2"/>
      <c r="PX64" s="2"/>
      <c r="PY64" s="2"/>
      <c r="PZ64" s="2"/>
      <c r="QA64" s="2"/>
      <c r="QB64" s="2"/>
      <c r="QC64" s="2"/>
      <c r="QD64" s="2"/>
      <c r="QE64" s="2"/>
      <c r="QF64" s="2"/>
      <c r="QG64" s="2"/>
      <c r="QH64" s="2"/>
      <c r="QI64" s="2"/>
      <c r="QJ64" s="2"/>
      <c r="QK64" s="2"/>
      <c r="QL64" s="2"/>
      <c r="QM64" s="2"/>
      <c r="QN64" s="2"/>
      <c r="QO64" s="2"/>
      <c r="QP64" s="2"/>
      <c r="QQ64" s="2"/>
      <c r="QR64" s="2"/>
      <c r="QS64" s="2"/>
      <c r="QT64" s="2"/>
      <c r="QU64" s="2"/>
      <c r="QV64" s="2"/>
      <c r="QW64" s="2"/>
      <c r="QX64" s="2"/>
      <c r="QY64" s="2"/>
      <c r="QZ64" s="2"/>
      <c r="RA64" s="2"/>
      <c r="RB64" s="2"/>
      <c r="RC64" s="2"/>
      <c r="RD64" s="2"/>
      <c r="RE64" s="2"/>
      <c r="RF64" s="2"/>
      <c r="RG64" s="2"/>
      <c r="RH64" s="2"/>
      <c r="RI64" s="2"/>
      <c r="RJ64" s="2"/>
      <c r="RK64" s="2"/>
      <c r="RL64" s="2"/>
      <c r="RM64" s="2"/>
      <c r="RN64" s="2"/>
      <c r="RO64" s="2"/>
      <c r="RP64" s="2"/>
      <c r="RQ64" s="2"/>
      <c r="RR64" s="2"/>
      <c r="RS64" s="2"/>
      <c r="RT64" s="2"/>
      <c r="RU64" s="2"/>
      <c r="RV64" s="2"/>
      <c r="RW64" s="2"/>
      <c r="RX64" s="2"/>
      <c r="RY64" s="2"/>
      <c r="RZ64" s="2"/>
      <c r="SA64" s="2"/>
      <c r="SB64" s="2"/>
      <c r="SC64" s="2"/>
      <c r="SD64" s="2"/>
      <c r="SE64" s="2"/>
      <c r="SF64" s="2"/>
      <c r="SG64" s="2"/>
      <c r="SH64" s="2"/>
      <c r="SI64" s="2"/>
      <c r="SJ64" s="2"/>
      <c r="SK64" s="2"/>
      <c r="SL64" s="2"/>
      <c r="SM64" s="2"/>
      <c r="SN64" s="2"/>
      <c r="SO64" s="2"/>
      <c r="SP64" s="2"/>
      <c r="SQ64" s="2"/>
      <c r="SR64" s="2"/>
      <c r="SS64" s="2"/>
      <c r="ST64" s="2"/>
      <c r="SU64" s="2"/>
      <c r="SV64" s="2"/>
      <c r="SW64" s="2"/>
      <c r="SX64" s="2"/>
      <c r="SY64" s="2"/>
      <c r="SZ64" s="2"/>
      <c r="TA64" s="2"/>
      <c r="TB64" s="2"/>
      <c r="TC64" s="2"/>
      <c r="TD64" s="2"/>
      <c r="TE64" s="2"/>
      <c r="TF64" s="2"/>
      <c r="TG64" s="2"/>
      <c r="TH64" s="2"/>
      <c r="TI64" s="2"/>
      <c r="TJ64" s="2"/>
      <c r="TK64" s="2"/>
      <c r="TL64" s="2"/>
      <c r="TM64" s="2"/>
      <c r="TN64" s="2"/>
      <c r="TO64" s="2"/>
      <c r="TP64" s="2"/>
      <c r="TQ64" s="2"/>
      <c r="TR64" s="2"/>
      <c r="TS64" s="2"/>
      <c r="TT64" s="2"/>
      <c r="TU64" s="2"/>
      <c r="TV64" s="2"/>
      <c r="TW64" s="2"/>
      <c r="TX64" s="2"/>
      <c r="TY64" s="2"/>
      <c r="TZ64" s="2"/>
      <c r="UA64" s="2"/>
      <c r="UB64" s="2"/>
      <c r="UC64" s="2"/>
      <c r="UD64" s="2"/>
      <c r="UE64" s="2"/>
      <c r="UF64" s="2"/>
      <c r="UG64" s="2"/>
      <c r="UH64" s="2"/>
      <c r="UI64" s="2"/>
      <c r="UJ64" s="2"/>
      <c r="UK64" s="2"/>
      <c r="UL64" s="2"/>
      <c r="UM64" s="2"/>
      <c r="UN64" s="2"/>
      <c r="UO64" s="2"/>
      <c r="UP64" s="2"/>
      <c r="UQ64" s="2"/>
      <c r="UR64" s="2"/>
      <c r="US64" s="2"/>
      <c r="UT64" s="2"/>
      <c r="UU64" s="2"/>
      <c r="UV64" s="2"/>
      <c r="UW64" s="2"/>
      <c r="UX64" s="2"/>
      <c r="UY64" s="2"/>
      <c r="UZ64" s="2"/>
      <c r="VA64" s="2"/>
      <c r="VB64" s="2"/>
      <c r="VC64" s="2"/>
      <c r="VD64" s="2"/>
      <c r="VE64" s="2"/>
      <c r="VF64" s="2"/>
      <c r="VG64" s="2"/>
      <c r="VH64" s="2"/>
      <c r="VI64" s="2"/>
      <c r="VJ64" s="2"/>
      <c r="VK64" s="2"/>
      <c r="VL64" s="2"/>
      <c r="VM64" s="2"/>
      <c r="VN64" s="2"/>
    </row>
    <row r="65" spans="1:586" x14ac:dyDescent="0.25">
      <c r="A65" s="2"/>
      <c r="B65" s="2"/>
      <c r="C65" s="2"/>
      <c r="D65" s="2"/>
      <c r="E65" s="2"/>
      <c r="F65" s="2"/>
      <c r="G65" s="2"/>
      <c r="H65" s="2"/>
      <c r="I65" s="2"/>
      <c r="J65" s="2"/>
      <c r="K65" s="2"/>
      <c r="L65" s="2"/>
      <c r="M65" s="88"/>
      <c r="N65" s="88"/>
      <c r="O65" s="88"/>
      <c r="P65" s="88"/>
      <c r="Q65" s="88"/>
      <c r="R65" s="88"/>
      <c r="S65" s="88"/>
      <c r="T65" s="88"/>
      <c r="U65" s="88"/>
      <c r="V65" s="88"/>
      <c r="W65" s="88"/>
      <c r="X65" s="88"/>
      <c r="Y65" s="88"/>
      <c r="Z65" s="88"/>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2"/>
      <c r="NG65" s="2"/>
      <c r="NH65" s="2"/>
      <c r="NI65" s="2"/>
      <c r="NJ65" s="2"/>
      <c r="NK65" s="2"/>
      <c r="NL65" s="2"/>
      <c r="NM65" s="2"/>
      <c r="NN65" s="2"/>
      <c r="NO65" s="2"/>
      <c r="NP65" s="2"/>
      <c r="NQ65" s="2"/>
      <c r="NR65" s="2"/>
      <c r="NS65" s="2"/>
      <c r="NT65" s="2"/>
      <c r="NU65" s="2"/>
      <c r="NV65" s="2"/>
      <c r="NW65" s="2"/>
      <c r="NX65" s="2"/>
      <c r="NY65" s="2"/>
      <c r="NZ65" s="2"/>
      <c r="OA65" s="2"/>
      <c r="OB65" s="2"/>
      <c r="OC65" s="2"/>
      <c r="OD65" s="2"/>
      <c r="OE65" s="2"/>
      <c r="OF65" s="2"/>
      <c r="OG65" s="2"/>
      <c r="OH65" s="2"/>
      <c r="OI65" s="2"/>
      <c r="OJ65" s="2"/>
      <c r="OK65" s="2"/>
      <c r="OL65" s="2"/>
      <c r="OM65" s="2"/>
      <c r="ON65" s="2"/>
      <c r="OO65" s="2"/>
      <c r="OP65" s="2"/>
      <c r="OQ65" s="2"/>
      <c r="OR65" s="2"/>
      <c r="OS65" s="2"/>
      <c r="OT65" s="2"/>
      <c r="OU65" s="2"/>
      <c r="OV65" s="2"/>
      <c r="OW65" s="2"/>
      <c r="OX65" s="2"/>
      <c r="OY65" s="2"/>
      <c r="OZ65" s="2"/>
      <c r="PA65" s="2"/>
      <c r="PB65" s="2"/>
      <c r="PC65" s="2"/>
      <c r="PD65" s="2"/>
      <c r="PE65" s="2"/>
      <c r="PF65" s="2"/>
      <c r="PG65" s="2"/>
      <c r="PH65" s="2"/>
      <c r="PI65" s="2"/>
      <c r="PJ65" s="2"/>
      <c r="PK65" s="2"/>
      <c r="PL65" s="2"/>
      <c r="PM65" s="2"/>
      <c r="PN65" s="2"/>
      <c r="PO65" s="2"/>
      <c r="PP65" s="2"/>
      <c r="PQ65" s="2"/>
      <c r="PR65" s="2"/>
      <c r="PS65" s="2"/>
      <c r="PT65" s="2"/>
      <c r="PU65" s="2"/>
      <c r="PV65" s="2"/>
      <c r="PW65" s="2"/>
      <c r="PX65" s="2"/>
      <c r="PY65" s="2"/>
      <c r="PZ65" s="2"/>
      <c r="QA65" s="2"/>
      <c r="QB65" s="2"/>
      <c r="QC65" s="2"/>
      <c r="QD65" s="2"/>
      <c r="QE65" s="2"/>
      <c r="QF65" s="2"/>
      <c r="QG65" s="2"/>
      <c r="QH65" s="2"/>
      <c r="QI65" s="2"/>
      <c r="QJ65" s="2"/>
      <c r="QK65" s="2"/>
      <c r="QL65" s="2"/>
      <c r="QM65" s="2"/>
      <c r="QN65" s="2"/>
      <c r="QO65" s="2"/>
      <c r="QP65" s="2"/>
      <c r="QQ65" s="2"/>
      <c r="QR65" s="2"/>
      <c r="QS65" s="2"/>
      <c r="QT65" s="2"/>
      <c r="QU65" s="2"/>
      <c r="QV65" s="2"/>
      <c r="QW65" s="2"/>
      <c r="QX65" s="2"/>
      <c r="QY65" s="2"/>
      <c r="QZ65" s="2"/>
      <c r="RA65" s="2"/>
      <c r="RB65" s="2"/>
      <c r="RC65" s="2"/>
      <c r="RD65" s="2"/>
      <c r="RE65" s="2"/>
      <c r="RF65" s="2"/>
      <c r="RG65" s="2"/>
      <c r="RH65" s="2"/>
      <c r="RI65" s="2"/>
      <c r="RJ65" s="2"/>
      <c r="RK65" s="2"/>
      <c r="RL65" s="2"/>
      <c r="RM65" s="2"/>
      <c r="RN65" s="2"/>
      <c r="RO65" s="2"/>
      <c r="RP65" s="2"/>
      <c r="RQ65" s="2"/>
      <c r="RR65" s="2"/>
      <c r="RS65" s="2"/>
      <c r="RT65" s="2"/>
      <c r="RU65" s="2"/>
      <c r="RV65" s="2"/>
      <c r="RW65" s="2"/>
      <c r="RX65" s="2"/>
      <c r="RY65" s="2"/>
      <c r="RZ65" s="2"/>
      <c r="SA65" s="2"/>
      <c r="SB65" s="2"/>
      <c r="SC65" s="2"/>
      <c r="SD65" s="2"/>
      <c r="SE65" s="2"/>
      <c r="SF65" s="2"/>
      <c r="SG65" s="2"/>
      <c r="SH65" s="2"/>
      <c r="SI65" s="2"/>
      <c r="SJ65" s="2"/>
      <c r="SK65" s="2"/>
      <c r="SL65" s="2"/>
      <c r="SM65" s="2"/>
      <c r="SN65" s="2"/>
      <c r="SO65" s="2"/>
      <c r="SP65" s="2"/>
      <c r="SQ65" s="2"/>
      <c r="SR65" s="2"/>
      <c r="SS65" s="2"/>
      <c r="ST65" s="2"/>
      <c r="SU65" s="2"/>
      <c r="SV65" s="2"/>
      <c r="SW65" s="2"/>
      <c r="SX65" s="2"/>
      <c r="SY65" s="2"/>
      <c r="SZ65" s="2"/>
      <c r="TA65" s="2"/>
      <c r="TB65" s="2"/>
      <c r="TC65" s="2"/>
      <c r="TD65" s="2"/>
      <c r="TE65" s="2"/>
      <c r="TF65" s="2"/>
      <c r="TG65" s="2"/>
      <c r="TH65" s="2"/>
      <c r="TI65" s="2"/>
      <c r="TJ65" s="2"/>
      <c r="TK65" s="2"/>
      <c r="TL65" s="2"/>
      <c r="TM65" s="2"/>
      <c r="TN65" s="2"/>
      <c r="TO65" s="2"/>
      <c r="TP65" s="2"/>
      <c r="TQ65" s="2"/>
      <c r="TR65" s="2"/>
      <c r="TS65" s="2"/>
      <c r="TT65" s="2"/>
      <c r="TU65" s="2"/>
      <c r="TV65" s="2"/>
      <c r="TW65" s="2"/>
      <c r="TX65" s="2"/>
      <c r="TY65" s="2"/>
      <c r="TZ65" s="2"/>
      <c r="UA65" s="2"/>
      <c r="UB65" s="2"/>
      <c r="UC65" s="2"/>
      <c r="UD65" s="2"/>
      <c r="UE65" s="2"/>
      <c r="UF65" s="2"/>
      <c r="UG65" s="2"/>
      <c r="UH65" s="2"/>
      <c r="UI65" s="2"/>
      <c r="UJ65" s="2"/>
      <c r="UK65" s="2"/>
      <c r="UL65" s="2"/>
      <c r="UM65" s="2"/>
      <c r="UN65" s="2"/>
      <c r="UO65" s="2"/>
      <c r="UP65" s="2"/>
      <c r="UQ65" s="2"/>
      <c r="UR65" s="2"/>
      <c r="US65" s="2"/>
      <c r="UT65" s="2"/>
      <c r="UU65" s="2"/>
      <c r="UV65" s="2"/>
      <c r="UW65" s="2"/>
      <c r="UX65" s="2"/>
      <c r="UY65" s="2"/>
      <c r="UZ65" s="2"/>
      <c r="VA65" s="2"/>
      <c r="VB65" s="2"/>
      <c r="VC65" s="2"/>
      <c r="VD65" s="2"/>
      <c r="VE65" s="2"/>
      <c r="VF65" s="2"/>
      <c r="VG65" s="2"/>
      <c r="VH65" s="2"/>
      <c r="VI65" s="2"/>
      <c r="VJ65" s="2"/>
      <c r="VK65" s="2"/>
      <c r="VL65" s="2"/>
      <c r="VM65" s="2"/>
      <c r="VN65" s="2"/>
    </row>
    <row r="66" spans="1:586" x14ac:dyDescent="0.25">
      <c r="A66" s="2"/>
      <c r="B66" s="2"/>
      <c r="C66" s="2"/>
      <c r="D66" s="2"/>
      <c r="E66" s="2"/>
      <c r="F66" s="2"/>
      <c r="G66" s="2"/>
      <c r="H66" s="2"/>
      <c r="I66" s="2"/>
      <c r="J66" s="2"/>
      <c r="K66" s="2"/>
      <c r="L66" s="2"/>
      <c r="M66" s="88"/>
      <c r="N66" s="88"/>
      <c r="O66" s="88"/>
      <c r="P66" s="88"/>
      <c r="Q66" s="88"/>
      <c r="R66" s="88"/>
      <c r="S66" s="88"/>
      <c r="T66" s="88"/>
      <c r="U66" s="88"/>
      <c r="V66" s="88"/>
      <c r="W66" s="88"/>
      <c r="X66" s="88"/>
      <c r="Y66" s="88"/>
      <c r="Z66" s="88"/>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2"/>
      <c r="NG66" s="2"/>
      <c r="NH66" s="2"/>
      <c r="NI66" s="2"/>
      <c r="NJ66" s="2"/>
      <c r="NK66" s="2"/>
      <c r="NL66" s="2"/>
      <c r="NM66" s="2"/>
      <c r="NN66" s="2"/>
      <c r="NO66" s="2"/>
      <c r="NP66" s="2"/>
      <c r="NQ66" s="2"/>
      <c r="NR66" s="2"/>
      <c r="NS66" s="2"/>
      <c r="NT66" s="2"/>
      <c r="NU66" s="2"/>
      <c r="NV66" s="2"/>
      <c r="NW66" s="2"/>
      <c r="NX66" s="2"/>
      <c r="NY66" s="2"/>
      <c r="NZ66" s="2"/>
      <c r="OA66" s="2"/>
      <c r="OB66" s="2"/>
      <c r="OC66" s="2"/>
      <c r="OD66" s="2"/>
      <c r="OE66" s="2"/>
      <c r="OF66" s="2"/>
      <c r="OG66" s="2"/>
      <c r="OH66" s="2"/>
      <c r="OI66" s="2"/>
      <c r="OJ66" s="2"/>
      <c r="OK66" s="2"/>
      <c r="OL66" s="2"/>
      <c r="OM66" s="2"/>
      <c r="ON66" s="2"/>
      <c r="OO66" s="2"/>
      <c r="OP66" s="2"/>
      <c r="OQ66" s="2"/>
      <c r="OR66" s="2"/>
      <c r="OS66" s="2"/>
      <c r="OT66" s="2"/>
      <c r="OU66" s="2"/>
      <c r="OV66" s="2"/>
      <c r="OW66" s="2"/>
      <c r="OX66" s="2"/>
      <c r="OY66" s="2"/>
      <c r="OZ66" s="2"/>
      <c r="PA66" s="2"/>
      <c r="PB66" s="2"/>
      <c r="PC66" s="2"/>
      <c r="PD66" s="2"/>
      <c r="PE66" s="2"/>
      <c r="PF66" s="2"/>
      <c r="PG66" s="2"/>
      <c r="PH66" s="2"/>
      <c r="PI66" s="2"/>
      <c r="PJ66" s="2"/>
      <c r="PK66" s="2"/>
      <c r="PL66" s="2"/>
      <c r="PM66" s="2"/>
      <c r="PN66" s="2"/>
      <c r="PO66" s="2"/>
      <c r="PP66" s="2"/>
      <c r="PQ66" s="2"/>
      <c r="PR66" s="2"/>
      <c r="PS66" s="2"/>
      <c r="PT66" s="2"/>
      <c r="PU66" s="2"/>
      <c r="PV66" s="2"/>
      <c r="PW66" s="2"/>
      <c r="PX66" s="2"/>
      <c r="PY66" s="2"/>
      <c r="PZ66" s="2"/>
      <c r="QA66" s="2"/>
      <c r="QB66" s="2"/>
      <c r="QC66" s="2"/>
      <c r="QD66" s="2"/>
      <c r="QE66" s="2"/>
      <c r="QF66" s="2"/>
      <c r="QG66" s="2"/>
      <c r="QH66" s="2"/>
      <c r="QI66" s="2"/>
      <c r="QJ66" s="2"/>
      <c r="QK66" s="2"/>
      <c r="QL66" s="2"/>
      <c r="QM66" s="2"/>
      <c r="QN66" s="2"/>
      <c r="QO66" s="2"/>
      <c r="QP66" s="2"/>
      <c r="QQ66" s="2"/>
      <c r="QR66" s="2"/>
      <c r="QS66" s="2"/>
      <c r="QT66" s="2"/>
      <c r="QU66" s="2"/>
      <c r="QV66" s="2"/>
      <c r="QW66" s="2"/>
      <c r="QX66" s="2"/>
      <c r="QY66" s="2"/>
      <c r="QZ66" s="2"/>
      <c r="RA66" s="2"/>
      <c r="RB66" s="2"/>
      <c r="RC66" s="2"/>
      <c r="RD66" s="2"/>
      <c r="RE66" s="2"/>
      <c r="RF66" s="2"/>
      <c r="RG66" s="2"/>
      <c r="RH66" s="2"/>
      <c r="RI66" s="2"/>
      <c r="RJ66" s="2"/>
      <c r="RK66" s="2"/>
      <c r="RL66" s="2"/>
      <c r="RM66" s="2"/>
      <c r="RN66" s="2"/>
      <c r="RO66" s="2"/>
      <c r="RP66" s="2"/>
      <c r="RQ66" s="2"/>
      <c r="RR66" s="2"/>
      <c r="RS66" s="2"/>
      <c r="RT66" s="2"/>
      <c r="RU66" s="2"/>
      <c r="RV66" s="2"/>
      <c r="RW66" s="2"/>
      <c r="RX66" s="2"/>
      <c r="RY66" s="2"/>
      <c r="RZ66" s="2"/>
      <c r="SA66" s="2"/>
      <c r="SB66" s="2"/>
      <c r="SC66" s="2"/>
      <c r="SD66" s="2"/>
      <c r="SE66" s="2"/>
      <c r="SF66" s="2"/>
      <c r="SG66" s="2"/>
      <c r="SH66" s="2"/>
      <c r="SI66" s="2"/>
      <c r="SJ66" s="2"/>
      <c r="SK66" s="2"/>
      <c r="SL66" s="2"/>
      <c r="SM66" s="2"/>
      <c r="SN66" s="2"/>
      <c r="SO66" s="2"/>
      <c r="SP66" s="2"/>
      <c r="SQ66" s="2"/>
      <c r="SR66" s="2"/>
      <c r="SS66" s="2"/>
      <c r="ST66" s="2"/>
      <c r="SU66" s="2"/>
      <c r="SV66" s="2"/>
      <c r="SW66" s="2"/>
      <c r="SX66" s="2"/>
      <c r="SY66" s="2"/>
      <c r="SZ66" s="2"/>
      <c r="TA66" s="2"/>
      <c r="TB66" s="2"/>
      <c r="TC66" s="2"/>
      <c r="TD66" s="2"/>
      <c r="TE66" s="2"/>
      <c r="TF66" s="2"/>
      <c r="TG66" s="2"/>
      <c r="TH66" s="2"/>
      <c r="TI66" s="2"/>
      <c r="TJ66" s="2"/>
      <c r="TK66" s="2"/>
      <c r="TL66" s="2"/>
      <c r="TM66" s="2"/>
      <c r="TN66" s="2"/>
      <c r="TO66" s="2"/>
      <c r="TP66" s="2"/>
      <c r="TQ66" s="2"/>
      <c r="TR66" s="2"/>
      <c r="TS66" s="2"/>
      <c r="TT66" s="2"/>
      <c r="TU66" s="2"/>
      <c r="TV66" s="2"/>
      <c r="TW66" s="2"/>
      <c r="TX66" s="2"/>
      <c r="TY66" s="2"/>
      <c r="TZ66" s="2"/>
      <c r="UA66" s="2"/>
      <c r="UB66" s="2"/>
      <c r="UC66" s="2"/>
      <c r="UD66" s="2"/>
      <c r="UE66" s="2"/>
      <c r="UF66" s="2"/>
      <c r="UG66" s="2"/>
      <c r="UH66" s="2"/>
      <c r="UI66" s="2"/>
      <c r="UJ66" s="2"/>
      <c r="UK66" s="2"/>
      <c r="UL66" s="2"/>
      <c r="UM66" s="2"/>
      <c r="UN66" s="2"/>
      <c r="UO66" s="2"/>
      <c r="UP66" s="2"/>
      <c r="UQ66" s="2"/>
      <c r="UR66" s="2"/>
      <c r="US66" s="2"/>
      <c r="UT66" s="2"/>
      <c r="UU66" s="2"/>
      <c r="UV66" s="2"/>
      <c r="UW66" s="2"/>
      <c r="UX66" s="2"/>
      <c r="UY66" s="2"/>
      <c r="UZ66" s="2"/>
      <c r="VA66" s="2"/>
      <c r="VB66" s="2"/>
      <c r="VC66" s="2"/>
      <c r="VD66" s="2"/>
      <c r="VE66" s="2"/>
      <c r="VF66" s="2"/>
      <c r="VG66" s="2"/>
      <c r="VH66" s="2"/>
      <c r="VI66" s="2"/>
      <c r="VJ66" s="2"/>
      <c r="VK66" s="2"/>
      <c r="VL66" s="2"/>
      <c r="VM66" s="2"/>
      <c r="VN66" s="2"/>
    </row>
    <row r="67" spans="1:586" x14ac:dyDescent="0.25">
      <c r="A67" s="2"/>
      <c r="B67" s="2"/>
      <c r="C67" s="2"/>
      <c r="D67" s="2"/>
      <c r="E67" s="2"/>
      <c r="F67" s="2"/>
      <c r="G67" s="2"/>
      <c r="H67" s="2"/>
      <c r="I67" s="2"/>
      <c r="J67" s="2"/>
      <c r="K67" s="2"/>
      <c r="L67" s="2"/>
      <c r="M67" s="88"/>
      <c r="N67" s="88"/>
      <c r="O67" s="88"/>
      <c r="P67" s="88"/>
      <c r="Q67" s="88"/>
      <c r="R67" s="88"/>
      <c r="S67" s="88"/>
      <c r="T67" s="88"/>
      <c r="U67" s="88"/>
      <c r="V67" s="88"/>
      <c r="W67" s="88"/>
      <c r="X67" s="88"/>
      <c r="Y67" s="88"/>
      <c r="Z67" s="88"/>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2"/>
      <c r="NH67" s="2"/>
      <c r="NI67" s="2"/>
      <c r="NJ67" s="2"/>
      <c r="NK67" s="2"/>
      <c r="NL67" s="2"/>
      <c r="NM67" s="2"/>
      <c r="NN67" s="2"/>
      <c r="NO67" s="2"/>
      <c r="NP67" s="2"/>
      <c r="NQ67" s="2"/>
      <c r="NR67" s="2"/>
      <c r="NS67" s="2"/>
      <c r="NT67" s="2"/>
      <c r="NU67" s="2"/>
      <c r="NV67" s="2"/>
      <c r="NW67" s="2"/>
      <c r="NX67" s="2"/>
      <c r="NY67" s="2"/>
      <c r="NZ67" s="2"/>
      <c r="OA67" s="2"/>
      <c r="OB67" s="2"/>
      <c r="OC67" s="2"/>
      <c r="OD67" s="2"/>
      <c r="OE67" s="2"/>
      <c r="OF67" s="2"/>
      <c r="OG67" s="2"/>
      <c r="OH67" s="2"/>
      <c r="OI67" s="2"/>
      <c r="OJ67" s="2"/>
      <c r="OK67" s="2"/>
      <c r="OL67" s="2"/>
      <c r="OM67" s="2"/>
      <c r="ON67" s="2"/>
      <c r="OO67" s="2"/>
      <c r="OP67" s="2"/>
      <c r="OQ67" s="2"/>
      <c r="OR67" s="2"/>
      <c r="OS67" s="2"/>
      <c r="OT67" s="2"/>
      <c r="OU67" s="2"/>
      <c r="OV67" s="2"/>
      <c r="OW67" s="2"/>
      <c r="OX67" s="2"/>
      <c r="OY67" s="2"/>
      <c r="OZ67" s="2"/>
      <c r="PA67" s="2"/>
      <c r="PB67" s="2"/>
      <c r="PC67" s="2"/>
      <c r="PD67" s="2"/>
      <c r="PE67" s="2"/>
      <c r="PF67" s="2"/>
      <c r="PG67" s="2"/>
      <c r="PH67" s="2"/>
      <c r="PI67" s="2"/>
      <c r="PJ67" s="2"/>
      <c r="PK67" s="2"/>
      <c r="PL67" s="2"/>
      <c r="PM67" s="2"/>
      <c r="PN67" s="2"/>
      <c r="PO67" s="2"/>
      <c r="PP67" s="2"/>
      <c r="PQ67" s="2"/>
      <c r="PR67" s="2"/>
      <c r="PS67" s="2"/>
      <c r="PT67" s="2"/>
      <c r="PU67" s="2"/>
      <c r="PV67" s="2"/>
      <c r="PW67" s="2"/>
      <c r="PX67" s="2"/>
      <c r="PY67" s="2"/>
      <c r="PZ67" s="2"/>
      <c r="QA67" s="2"/>
      <c r="QB67" s="2"/>
      <c r="QC67" s="2"/>
      <c r="QD67" s="2"/>
      <c r="QE67" s="2"/>
      <c r="QF67" s="2"/>
      <c r="QG67" s="2"/>
      <c r="QH67" s="2"/>
      <c r="QI67" s="2"/>
      <c r="QJ67" s="2"/>
      <c r="QK67" s="2"/>
      <c r="QL67" s="2"/>
      <c r="QM67" s="2"/>
      <c r="QN67" s="2"/>
      <c r="QO67" s="2"/>
      <c r="QP67" s="2"/>
      <c r="QQ67" s="2"/>
      <c r="QR67" s="2"/>
      <c r="QS67" s="2"/>
      <c r="QT67" s="2"/>
      <c r="QU67" s="2"/>
      <c r="QV67" s="2"/>
      <c r="QW67" s="2"/>
      <c r="QX67" s="2"/>
      <c r="QY67" s="2"/>
      <c r="QZ67" s="2"/>
      <c r="RA67" s="2"/>
      <c r="RB67" s="2"/>
      <c r="RC67" s="2"/>
      <c r="RD67" s="2"/>
      <c r="RE67" s="2"/>
      <c r="RF67" s="2"/>
      <c r="RG67" s="2"/>
      <c r="RH67" s="2"/>
      <c r="RI67" s="2"/>
      <c r="RJ67" s="2"/>
      <c r="RK67" s="2"/>
      <c r="RL67" s="2"/>
      <c r="RM67" s="2"/>
      <c r="RN67" s="2"/>
      <c r="RO67" s="2"/>
      <c r="RP67" s="2"/>
      <c r="RQ67" s="2"/>
      <c r="RR67" s="2"/>
      <c r="RS67" s="2"/>
      <c r="RT67" s="2"/>
      <c r="RU67" s="2"/>
      <c r="RV67" s="2"/>
      <c r="RW67" s="2"/>
      <c r="RX67" s="2"/>
      <c r="RY67" s="2"/>
      <c r="RZ67" s="2"/>
      <c r="SA67" s="2"/>
      <c r="SB67" s="2"/>
      <c r="SC67" s="2"/>
      <c r="SD67" s="2"/>
      <c r="SE67" s="2"/>
      <c r="SF67" s="2"/>
      <c r="SG67" s="2"/>
      <c r="SH67" s="2"/>
      <c r="SI67" s="2"/>
      <c r="SJ67" s="2"/>
      <c r="SK67" s="2"/>
      <c r="SL67" s="2"/>
      <c r="SM67" s="2"/>
      <c r="SN67" s="2"/>
      <c r="SO67" s="2"/>
      <c r="SP67" s="2"/>
      <c r="SQ67" s="2"/>
      <c r="SR67" s="2"/>
      <c r="SS67" s="2"/>
      <c r="ST67" s="2"/>
      <c r="SU67" s="2"/>
      <c r="SV67" s="2"/>
      <c r="SW67" s="2"/>
      <c r="SX67" s="2"/>
      <c r="SY67" s="2"/>
      <c r="SZ67" s="2"/>
      <c r="TA67" s="2"/>
      <c r="TB67" s="2"/>
      <c r="TC67" s="2"/>
      <c r="TD67" s="2"/>
      <c r="TE67" s="2"/>
      <c r="TF67" s="2"/>
      <c r="TG67" s="2"/>
      <c r="TH67" s="2"/>
      <c r="TI67" s="2"/>
      <c r="TJ67" s="2"/>
      <c r="TK67" s="2"/>
      <c r="TL67" s="2"/>
      <c r="TM67" s="2"/>
      <c r="TN67" s="2"/>
      <c r="TO67" s="2"/>
      <c r="TP67" s="2"/>
      <c r="TQ67" s="2"/>
      <c r="TR67" s="2"/>
      <c r="TS67" s="2"/>
      <c r="TT67" s="2"/>
      <c r="TU67" s="2"/>
      <c r="TV67" s="2"/>
      <c r="TW67" s="2"/>
      <c r="TX67" s="2"/>
      <c r="TY67" s="2"/>
      <c r="TZ67" s="2"/>
      <c r="UA67" s="2"/>
      <c r="UB67" s="2"/>
      <c r="UC67" s="2"/>
      <c r="UD67" s="2"/>
      <c r="UE67" s="2"/>
      <c r="UF67" s="2"/>
      <c r="UG67" s="2"/>
      <c r="UH67" s="2"/>
      <c r="UI67" s="2"/>
      <c r="UJ67" s="2"/>
      <c r="UK67" s="2"/>
      <c r="UL67" s="2"/>
      <c r="UM67" s="2"/>
      <c r="UN67" s="2"/>
      <c r="UO67" s="2"/>
      <c r="UP67" s="2"/>
      <c r="UQ67" s="2"/>
      <c r="UR67" s="2"/>
      <c r="US67" s="2"/>
      <c r="UT67" s="2"/>
      <c r="UU67" s="2"/>
      <c r="UV67" s="2"/>
      <c r="UW67" s="2"/>
      <c r="UX67" s="2"/>
      <c r="UY67" s="2"/>
      <c r="UZ67" s="2"/>
      <c r="VA67" s="2"/>
      <c r="VB67" s="2"/>
      <c r="VC67" s="2"/>
      <c r="VD67" s="2"/>
      <c r="VE67" s="2"/>
      <c r="VF67" s="2"/>
      <c r="VG67" s="2"/>
      <c r="VH67" s="2"/>
      <c r="VI67" s="2"/>
      <c r="VJ67" s="2"/>
      <c r="VK67" s="2"/>
      <c r="VL67" s="2"/>
      <c r="VM67" s="2"/>
      <c r="VN67" s="2"/>
    </row>
    <row r="68" spans="1:586" x14ac:dyDescent="0.25">
      <c r="A68" s="2"/>
      <c r="B68" s="2"/>
      <c r="C68" s="2"/>
      <c r="D68" s="2"/>
      <c r="E68" s="2"/>
      <c r="F68" s="2"/>
      <c r="G68" s="2"/>
      <c r="H68" s="2"/>
      <c r="I68" s="2"/>
      <c r="J68" s="2"/>
      <c r="K68" s="2"/>
      <c r="L68" s="2"/>
      <c r="M68" s="88"/>
      <c r="N68" s="88"/>
      <c r="O68" s="88"/>
      <c r="P68" s="88"/>
      <c r="Q68" s="88"/>
      <c r="R68" s="88"/>
      <c r="S68" s="88"/>
      <c r="T68" s="88"/>
      <c r="U68" s="88"/>
      <c r="V68" s="88"/>
      <c r="W68" s="88"/>
      <c r="X68" s="88"/>
      <c r="Y68" s="88"/>
      <c r="Z68" s="88"/>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2"/>
      <c r="NH68" s="2"/>
      <c r="NI68" s="2"/>
      <c r="NJ68" s="2"/>
      <c r="NK68" s="2"/>
      <c r="NL68" s="2"/>
      <c r="NM68" s="2"/>
      <c r="NN68" s="2"/>
      <c r="NO68" s="2"/>
      <c r="NP68" s="2"/>
      <c r="NQ68" s="2"/>
      <c r="NR68" s="2"/>
      <c r="NS68" s="2"/>
      <c r="NT68" s="2"/>
      <c r="NU68" s="2"/>
      <c r="NV68" s="2"/>
      <c r="NW68" s="2"/>
      <c r="NX68" s="2"/>
      <c r="NY68" s="2"/>
      <c r="NZ68" s="2"/>
      <c r="OA68" s="2"/>
      <c r="OB68" s="2"/>
      <c r="OC68" s="2"/>
      <c r="OD68" s="2"/>
      <c r="OE68" s="2"/>
      <c r="OF68" s="2"/>
      <c r="OG68" s="2"/>
      <c r="OH68" s="2"/>
      <c r="OI68" s="2"/>
      <c r="OJ68" s="2"/>
      <c r="OK68" s="2"/>
      <c r="OL68" s="2"/>
      <c r="OM68" s="2"/>
      <c r="ON68" s="2"/>
      <c r="OO68" s="2"/>
      <c r="OP68" s="2"/>
      <c r="OQ68" s="2"/>
      <c r="OR68" s="2"/>
      <c r="OS68" s="2"/>
      <c r="OT68" s="2"/>
      <c r="OU68" s="2"/>
      <c r="OV68" s="2"/>
      <c r="OW68" s="2"/>
      <c r="OX68" s="2"/>
      <c r="OY68" s="2"/>
      <c r="OZ68" s="2"/>
      <c r="PA68" s="2"/>
      <c r="PB68" s="2"/>
      <c r="PC68" s="2"/>
      <c r="PD68" s="2"/>
      <c r="PE68" s="2"/>
      <c r="PF68" s="2"/>
      <c r="PG68" s="2"/>
      <c r="PH68" s="2"/>
      <c r="PI68" s="2"/>
      <c r="PJ68" s="2"/>
      <c r="PK68" s="2"/>
      <c r="PL68" s="2"/>
      <c r="PM68" s="2"/>
      <c r="PN68" s="2"/>
      <c r="PO68" s="2"/>
      <c r="PP68" s="2"/>
      <c r="PQ68" s="2"/>
      <c r="PR68" s="2"/>
      <c r="PS68" s="2"/>
      <c r="PT68" s="2"/>
      <c r="PU68" s="2"/>
      <c r="PV68" s="2"/>
      <c r="PW68" s="2"/>
      <c r="PX68" s="2"/>
      <c r="PY68" s="2"/>
      <c r="PZ68" s="2"/>
      <c r="QA68" s="2"/>
      <c r="QB68" s="2"/>
      <c r="QC68" s="2"/>
      <c r="QD68" s="2"/>
      <c r="QE68" s="2"/>
      <c r="QF68" s="2"/>
      <c r="QG68" s="2"/>
      <c r="QH68" s="2"/>
      <c r="QI68" s="2"/>
      <c r="QJ68" s="2"/>
      <c r="QK68" s="2"/>
      <c r="QL68" s="2"/>
      <c r="QM68" s="2"/>
      <c r="QN68" s="2"/>
      <c r="QO68" s="2"/>
      <c r="QP68" s="2"/>
      <c r="QQ68" s="2"/>
      <c r="QR68" s="2"/>
      <c r="QS68" s="2"/>
      <c r="QT68" s="2"/>
      <c r="QU68" s="2"/>
      <c r="QV68" s="2"/>
      <c r="QW68" s="2"/>
      <c r="QX68" s="2"/>
      <c r="QY68" s="2"/>
      <c r="QZ68" s="2"/>
      <c r="RA68" s="2"/>
      <c r="RB68" s="2"/>
      <c r="RC68" s="2"/>
      <c r="RD68" s="2"/>
      <c r="RE68" s="2"/>
      <c r="RF68" s="2"/>
      <c r="RG68" s="2"/>
      <c r="RH68" s="2"/>
      <c r="RI68" s="2"/>
      <c r="RJ68" s="2"/>
      <c r="RK68" s="2"/>
      <c r="RL68" s="2"/>
      <c r="RM68" s="2"/>
      <c r="RN68" s="2"/>
      <c r="RO68" s="2"/>
      <c r="RP68" s="2"/>
      <c r="RQ68" s="2"/>
      <c r="RR68" s="2"/>
      <c r="RS68" s="2"/>
      <c r="RT68" s="2"/>
      <c r="RU68" s="2"/>
      <c r="RV68" s="2"/>
      <c r="RW68" s="2"/>
      <c r="RX68" s="2"/>
      <c r="RY68" s="2"/>
      <c r="RZ68" s="2"/>
      <c r="SA68" s="2"/>
      <c r="SB68" s="2"/>
      <c r="SC68" s="2"/>
      <c r="SD68" s="2"/>
      <c r="SE68" s="2"/>
      <c r="SF68" s="2"/>
      <c r="SG68" s="2"/>
      <c r="SH68" s="2"/>
      <c r="SI68" s="2"/>
      <c r="SJ68" s="2"/>
      <c r="SK68" s="2"/>
      <c r="SL68" s="2"/>
      <c r="SM68" s="2"/>
      <c r="SN68" s="2"/>
      <c r="SO68" s="2"/>
      <c r="SP68" s="2"/>
      <c r="SQ68" s="2"/>
      <c r="SR68" s="2"/>
      <c r="SS68" s="2"/>
      <c r="ST68" s="2"/>
      <c r="SU68" s="2"/>
      <c r="SV68" s="2"/>
      <c r="SW68" s="2"/>
      <c r="SX68" s="2"/>
      <c r="SY68" s="2"/>
      <c r="SZ68" s="2"/>
      <c r="TA68" s="2"/>
      <c r="TB68" s="2"/>
      <c r="TC68" s="2"/>
      <c r="TD68" s="2"/>
      <c r="TE68" s="2"/>
      <c r="TF68" s="2"/>
      <c r="TG68" s="2"/>
      <c r="TH68" s="2"/>
      <c r="TI68" s="2"/>
      <c r="TJ68" s="2"/>
      <c r="TK68" s="2"/>
      <c r="TL68" s="2"/>
      <c r="TM68" s="2"/>
      <c r="TN68" s="2"/>
      <c r="TO68" s="2"/>
      <c r="TP68" s="2"/>
      <c r="TQ68" s="2"/>
      <c r="TR68" s="2"/>
      <c r="TS68" s="2"/>
      <c r="TT68" s="2"/>
      <c r="TU68" s="2"/>
      <c r="TV68" s="2"/>
      <c r="TW68" s="2"/>
      <c r="TX68" s="2"/>
      <c r="TY68" s="2"/>
      <c r="TZ68" s="2"/>
      <c r="UA68" s="2"/>
      <c r="UB68" s="2"/>
      <c r="UC68" s="2"/>
      <c r="UD68" s="2"/>
      <c r="UE68" s="2"/>
      <c r="UF68" s="2"/>
      <c r="UG68" s="2"/>
      <c r="UH68" s="2"/>
      <c r="UI68" s="2"/>
      <c r="UJ68" s="2"/>
      <c r="UK68" s="2"/>
      <c r="UL68" s="2"/>
      <c r="UM68" s="2"/>
      <c r="UN68" s="2"/>
      <c r="UO68" s="2"/>
      <c r="UP68" s="2"/>
      <c r="UQ68" s="2"/>
      <c r="UR68" s="2"/>
      <c r="US68" s="2"/>
      <c r="UT68" s="2"/>
      <c r="UU68" s="2"/>
      <c r="UV68" s="2"/>
      <c r="UW68" s="2"/>
      <c r="UX68" s="2"/>
      <c r="UY68" s="2"/>
      <c r="UZ68" s="2"/>
      <c r="VA68" s="2"/>
      <c r="VB68" s="2"/>
      <c r="VC68" s="2"/>
      <c r="VD68" s="2"/>
      <c r="VE68" s="2"/>
      <c r="VF68" s="2"/>
      <c r="VG68" s="2"/>
      <c r="VH68" s="2"/>
      <c r="VI68" s="2"/>
      <c r="VJ68" s="2"/>
      <c r="VK68" s="2"/>
      <c r="VL68" s="2"/>
      <c r="VM68" s="2"/>
      <c r="VN68" s="2"/>
    </row>
    <row r="69" spans="1:586" x14ac:dyDescent="0.25">
      <c r="A69" s="2"/>
      <c r="B69" s="2"/>
      <c r="C69" s="2"/>
      <c r="D69" s="2"/>
      <c r="E69" s="2"/>
      <c r="F69" s="2"/>
      <c r="G69" s="2"/>
      <c r="H69" s="2"/>
      <c r="I69" s="2"/>
      <c r="J69" s="2"/>
      <c r="K69" s="2"/>
      <c r="L69" s="2"/>
      <c r="M69" s="88"/>
      <c r="N69" s="88"/>
      <c r="O69" s="88"/>
      <c r="P69" s="88"/>
      <c r="Q69" s="88"/>
      <c r="R69" s="88"/>
      <c r="S69" s="88"/>
      <c r="T69" s="88"/>
      <c r="U69" s="88"/>
      <c r="V69" s="88"/>
      <c r="W69" s="88"/>
      <c r="X69" s="88"/>
      <c r="Y69" s="88"/>
      <c r="Z69" s="88"/>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
      <c r="NH69" s="2"/>
      <c r="NI69" s="2"/>
      <c r="NJ69" s="2"/>
      <c r="NK69" s="2"/>
      <c r="NL69" s="2"/>
      <c r="NM69" s="2"/>
      <c r="NN69" s="2"/>
      <c r="NO69" s="2"/>
      <c r="NP69" s="2"/>
      <c r="NQ69" s="2"/>
      <c r="NR69" s="2"/>
      <c r="NS69" s="2"/>
      <c r="NT69" s="2"/>
      <c r="NU69" s="2"/>
      <c r="NV69" s="2"/>
      <c r="NW69" s="2"/>
      <c r="NX69" s="2"/>
      <c r="NY69" s="2"/>
      <c r="NZ69" s="2"/>
      <c r="OA69" s="2"/>
      <c r="OB69" s="2"/>
      <c r="OC69" s="2"/>
      <c r="OD69" s="2"/>
      <c r="OE69" s="2"/>
      <c r="OF69" s="2"/>
      <c r="OG69" s="2"/>
      <c r="OH69" s="2"/>
      <c r="OI69" s="2"/>
      <c r="OJ69" s="2"/>
      <c r="OK69" s="2"/>
      <c r="OL69" s="2"/>
      <c r="OM69" s="2"/>
      <c r="ON69" s="2"/>
      <c r="OO69" s="2"/>
      <c r="OP69" s="2"/>
      <c r="OQ69" s="2"/>
      <c r="OR69" s="2"/>
      <c r="OS69" s="2"/>
      <c r="OT69" s="2"/>
      <c r="OU69" s="2"/>
      <c r="OV69" s="2"/>
      <c r="OW69" s="2"/>
      <c r="OX69" s="2"/>
      <c r="OY69" s="2"/>
      <c r="OZ69" s="2"/>
      <c r="PA69" s="2"/>
      <c r="PB69" s="2"/>
      <c r="PC69" s="2"/>
      <c r="PD69" s="2"/>
      <c r="PE69" s="2"/>
      <c r="PF69" s="2"/>
      <c r="PG69" s="2"/>
      <c r="PH69" s="2"/>
      <c r="PI69" s="2"/>
      <c r="PJ69" s="2"/>
      <c r="PK69" s="2"/>
      <c r="PL69" s="2"/>
      <c r="PM69" s="2"/>
      <c r="PN69" s="2"/>
      <c r="PO69" s="2"/>
      <c r="PP69" s="2"/>
      <c r="PQ69" s="2"/>
      <c r="PR69" s="2"/>
      <c r="PS69" s="2"/>
      <c r="PT69" s="2"/>
      <c r="PU69" s="2"/>
      <c r="PV69" s="2"/>
      <c r="PW69" s="2"/>
      <c r="PX69" s="2"/>
      <c r="PY69" s="2"/>
      <c r="PZ69" s="2"/>
      <c r="QA69" s="2"/>
      <c r="QB69" s="2"/>
      <c r="QC69" s="2"/>
      <c r="QD69" s="2"/>
      <c r="QE69" s="2"/>
      <c r="QF69" s="2"/>
      <c r="QG69" s="2"/>
      <c r="QH69" s="2"/>
      <c r="QI69" s="2"/>
      <c r="QJ69" s="2"/>
      <c r="QK69" s="2"/>
      <c r="QL69" s="2"/>
      <c r="QM69" s="2"/>
      <c r="QN69" s="2"/>
      <c r="QO69" s="2"/>
      <c r="QP69" s="2"/>
      <c r="QQ69" s="2"/>
      <c r="QR69" s="2"/>
      <c r="QS69" s="2"/>
      <c r="QT69" s="2"/>
      <c r="QU69" s="2"/>
      <c r="QV69" s="2"/>
      <c r="QW69" s="2"/>
      <c r="QX69" s="2"/>
      <c r="QY69" s="2"/>
      <c r="QZ69" s="2"/>
      <c r="RA69" s="2"/>
      <c r="RB69" s="2"/>
      <c r="RC69" s="2"/>
      <c r="RD69" s="2"/>
      <c r="RE69" s="2"/>
      <c r="RF69" s="2"/>
      <c r="RG69" s="2"/>
      <c r="RH69" s="2"/>
      <c r="RI69" s="2"/>
      <c r="RJ69" s="2"/>
      <c r="RK69" s="2"/>
      <c r="RL69" s="2"/>
      <c r="RM69" s="2"/>
      <c r="RN69" s="2"/>
      <c r="RO69" s="2"/>
      <c r="RP69" s="2"/>
      <c r="RQ69" s="2"/>
      <c r="RR69" s="2"/>
      <c r="RS69" s="2"/>
      <c r="RT69" s="2"/>
      <c r="RU69" s="2"/>
      <c r="RV69" s="2"/>
      <c r="RW69" s="2"/>
      <c r="RX69" s="2"/>
      <c r="RY69" s="2"/>
      <c r="RZ69" s="2"/>
      <c r="SA69" s="2"/>
      <c r="SB69" s="2"/>
      <c r="SC69" s="2"/>
      <c r="SD69" s="2"/>
      <c r="SE69" s="2"/>
      <c r="SF69" s="2"/>
      <c r="SG69" s="2"/>
      <c r="SH69" s="2"/>
      <c r="SI69" s="2"/>
      <c r="SJ69" s="2"/>
      <c r="SK69" s="2"/>
      <c r="SL69" s="2"/>
      <c r="SM69" s="2"/>
      <c r="SN69" s="2"/>
      <c r="SO69" s="2"/>
      <c r="SP69" s="2"/>
      <c r="SQ69" s="2"/>
      <c r="SR69" s="2"/>
      <c r="SS69" s="2"/>
      <c r="ST69" s="2"/>
      <c r="SU69" s="2"/>
      <c r="SV69" s="2"/>
      <c r="SW69" s="2"/>
      <c r="SX69" s="2"/>
      <c r="SY69" s="2"/>
      <c r="SZ69" s="2"/>
      <c r="TA69" s="2"/>
      <c r="TB69" s="2"/>
      <c r="TC69" s="2"/>
      <c r="TD69" s="2"/>
      <c r="TE69" s="2"/>
      <c r="TF69" s="2"/>
      <c r="TG69" s="2"/>
      <c r="TH69" s="2"/>
      <c r="TI69" s="2"/>
      <c r="TJ69" s="2"/>
      <c r="TK69" s="2"/>
      <c r="TL69" s="2"/>
      <c r="TM69" s="2"/>
      <c r="TN69" s="2"/>
      <c r="TO69" s="2"/>
      <c r="TP69" s="2"/>
      <c r="TQ69" s="2"/>
      <c r="TR69" s="2"/>
      <c r="TS69" s="2"/>
      <c r="TT69" s="2"/>
      <c r="TU69" s="2"/>
      <c r="TV69" s="2"/>
      <c r="TW69" s="2"/>
      <c r="TX69" s="2"/>
      <c r="TY69" s="2"/>
      <c r="TZ69" s="2"/>
      <c r="UA69" s="2"/>
      <c r="UB69" s="2"/>
      <c r="UC69" s="2"/>
      <c r="UD69" s="2"/>
      <c r="UE69" s="2"/>
      <c r="UF69" s="2"/>
      <c r="UG69" s="2"/>
      <c r="UH69" s="2"/>
      <c r="UI69" s="2"/>
      <c r="UJ69" s="2"/>
      <c r="UK69" s="2"/>
      <c r="UL69" s="2"/>
      <c r="UM69" s="2"/>
      <c r="UN69" s="2"/>
      <c r="UO69" s="2"/>
      <c r="UP69" s="2"/>
      <c r="UQ69" s="2"/>
      <c r="UR69" s="2"/>
      <c r="US69" s="2"/>
      <c r="UT69" s="2"/>
      <c r="UU69" s="2"/>
      <c r="UV69" s="2"/>
      <c r="UW69" s="2"/>
      <c r="UX69" s="2"/>
      <c r="UY69" s="2"/>
      <c r="UZ69" s="2"/>
      <c r="VA69" s="2"/>
      <c r="VB69" s="2"/>
      <c r="VC69" s="2"/>
      <c r="VD69" s="2"/>
      <c r="VE69" s="2"/>
      <c r="VF69" s="2"/>
      <c r="VG69" s="2"/>
      <c r="VH69" s="2"/>
      <c r="VI69" s="2"/>
      <c r="VJ69" s="2"/>
      <c r="VK69" s="2"/>
      <c r="VL69" s="2"/>
      <c r="VM69" s="2"/>
      <c r="VN69" s="2"/>
    </row>
    <row r="70" spans="1:586" x14ac:dyDescent="0.25">
      <c r="A70" s="2"/>
      <c r="B70" s="2"/>
      <c r="C70" s="2"/>
      <c r="D70" s="2"/>
      <c r="E70" s="2"/>
      <c r="F70" s="2"/>
      <c r="G70" s="2"/>
      <c r="H70" s="2"/>
      <c r="I70" s="2"/>
      <c r="J70" s="2"/>
      <c r="K70" s="2"/>
      <c r="L70" s="2"/>
      <c r="M70" s="88"/>
      <c r="N70" s="88"/>
      <c r="O70" s="88"/>
      <c r="P70" s="88"/>
      <c r="Q70" s="88"/>
      <c r="R70" s="88"/>
      <c r="S70" s="88"/>
      <c r="T70" s="88"/>
      <c r="U70" s="88"/>
      <c r="V70" s="88"/>
      <c r="W70" s="88"/>
      <c r="X70" s="88"/>
      <c r="Y70" s="88"/>
      <c r="Z70" s="88"/>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
      <c r="NH70" s="2"/>
      <c r="NI70" s="2"/>
      <c r="NJ70" s="2"/>
      <c r="NK70" s="2"/>
      <c r="NL70" s="2"/>
      <c r="NM70" s="2"/>
      <c r="NN70" s="2"/>
      <c r="NO70" s="2"/>
      <c r="NP70" s="2"/>
      <c r="NQ70" s="2"/>
      <c r="NR70" s="2"/>
      <c r="NS70" s="2"/>
      <c r="NT70" s="2"/>
      <c r="NU70" s="2"/>
      <c r="NV70" s="2"/>
      <c r="NW70" s="2"/>
      <c r="NX70" s="2"/>
      <c r="NY70" s="2"/>
      <c r="NZ70" s="2"/>
      <c r="OA70" s="2"/>
      <c r="OB70" s="2"/>
      <c r="OC70" s="2"/>
      <c r="OD70" s="2"/>
      <c r="OE70" s="2"/>
      <c r="OF70" s="2"/>
      <c r="OG70" s="2"/>
      <c r="OH70" s="2"/>
      <c r="OI70" s="2"/>
      <c r="OJ70" s="2"/>
      <c r="OK70" s="2"/>
      <c r="OL70" s="2"/>
      <c r="OM70" s="2"/>
      <c r="ON70" s="2"/>
      <c r="OO70" s="2"/>
      <c r="OP70" s="2"/>
      <c r="OQ70" s="2"/>
      <c r="OR70" s="2"/>
      <c r="OS70" s="2"/>
      <c r="OT70" s="2"/>
      <c r="OU70" s="2"/>
      <c r="OV70" s="2"/>
      <c r="OW70" s="2"/>
      <c r="OX70" s="2"/>
      <c r="OY70" s="2"/>
      <c r="OZ70" s="2"/>
      <c r="PA70" s="2"/>
      <c r="PB70" s="2"/>
      <c r="PC70" s="2"/>
      <c r="PD70" s="2"/>
      <c r="PE70" s="2"/>
      <c r="PF70" s="2"/>
      <c r="PG70" s="2"/>
      <c r="PH70" s="2"/>
      <c r="PI70" s="2"/>
      <c r="PJ70" s="2"/>
      <c r="PK70" s="2"/>
      <c r="PL70" s="2"/>
      <c r="PM70" s="2"/>
      <c r="PN70" s="2"/>
      <c r="PO70" s="2"/>
      <c r="PP70" s="2"/>
      <c r="PQ70" s="2"/>
      <c r="PR70" s="2"/>
      <c r="PS70" s="2"/>
      <c r="PT70" s="2"/>
      <c r="PU70" s="2"/>
      <c r="PV70" s="2"/>
      <c r="PW70" s="2"/>
      <c r="PX70" s="2"/>
      <c r="PY70" s="2"/>
      <c r="PZ70" s="2"/>
      <c r="QA70" s="2"/>
      <c r="QB70" s="2"/>
      <c r="QC70" s="2"/>
      <c r="QD70" s="2"/>
      <c r="QE70" s="2"/>
      <c r="QF70" s="2"/>
      <c r="QG70" s="2"/>
      <c r="QH70" s="2"/>
      <c r="QI70" s="2"/>
      <c r="QJ70" s="2"/>
      <c r="QK70" s="2"/>
      <c r="QL70" s="2"/>
      <c r="QM70" s="2"/>
      <c r="QN70" s="2"/>
      <c r="QO70" s="2"/>
      <c r="QP70" s="2"/>
      <c r="QQ70" s="2"/>
      <c r="QR70" s="2"/>
      <c r="QS70" s="2"/>
      <c r="QT70" s="2"/>
      <c r="QU70" s="2"/>
      <c r="QV70" s="2"/>
      <c r="QW70" s="2"/>
      <c r="QX70" s="2"/>
      <c r="QY70" s="2"/>
      <c r="QZ70" s="2"/>
      <c r="RA70" s="2"/>
      <c r="RB70" s="2"/>
      <c r="RC70" s="2"/>
      <c r="RD70" s="2"/>
      <c r="RE70" s="2"/>
      <c r="RF70" s="2"/>
      <c r="RG70" s="2"/>
      <c r="RH70" s="2"/>
      <c r="RI70" s="2"/>
      <c r="RJ70" s="2"/>
      <c r="RK70" s="2"/>
      <c r="RL70" s="2"/>
      <c r="RM70" s="2"/>
      <c r="RN70" s="2"/>
      <c r="RO70" s="2"/>
      <c r="RP70" s="2"/>
      <c r="RQ70" s="2"/>
      <c r="RR70" s="2"/>
      <c r="RS70" s="2"/>
      <c r="RT70" s="2"/>
      <c r="RU70" s="2"/>
      <c r="RV70" s="2"/>
      <c r="RW70" s="2"/>
      <c r="RX70" s="2"/>
      <c r="RY70" s="2"/>
      <c r="RZ70" s="2"/>
      <c r="SA70" s="2"/>
      <c r="SB70" s="2"/>
      <c r="SC70" s="2"/>
      <c r="SD70" s="2"/>
      <c r="SE70" s="2"/>
      <c r="SF70" s="2"/>
      <c r="SG70" s="2"/>
      <c r="SH70" s="2"/>
      <c r="SI70" s="2"/>
      <c r="SJ70" s="2"/>
      <c r="SK70" s="2"/>
      <c r="SL70" s="2"/>
      <c r="SM70" s="2"/>
      <c r="SN70" s="2"/>
      <c r="SO70" s="2"/>
      <c r="SP70" s="2"/>
      <c r="SQ70" s="2"/>
      <c r="SR70" s="2"/>
      <c r="SS70" s="2"/>
      <c r="ST70" s="2"/>
      <c r="SU70" s="2"/>
      <c r="SV70" s="2"/>
      <c r="SW70" s="2"/>
      <c r="SX70" s="2"/>
      <c r="SY70" s="2"/>
      <c r="SZ70" s="2"/>
      <c r="TA70" s="2"/>
      <c r="TB70" s="2"/>
      <c r="TC70" s="2"/>
      <c r="TD70" s="2"/>
      <c r="TE70" s="2"/>
      <c r="TF70" s="2"/>
      <c r="TG70" s="2"/>
      <c r="TH70" s="2"/>
      <c r="TI70" s="2"/>
      <c r="TJ70" s="2"/>
      <c r="TK70" s="2"/>
      <c r="TL70" s="2"/>
      <c r="TM70" s="2"/>
      <c r="TN70" s="2"/>
      <c r="TO70" s="2"/>
      <c r="TP70" s="2"/>
      <c r="TQ70" s="2"/>
      <c r="TR70" s="2"/>
      <c r="TS70" s="2"/>
      <c r="TT70" s="2"/>
      <c r="TU70" s="2"/>
      <c r="TV70" s="2"/>
      <c r="TW70" s="2"/>
      <c r="TX70" s="2"/>
      <c r="TY70" s="2"/>
      <c r="TZ70" s="2"/>
      <c r="UA70" s="2"/>
      <c r="UB70" s="2"/>
      <c r="UC70" s="2"/>
      <c r="UD70" s="2"/>
      <c r="UE70" s="2"/>
      <c r="UF70" s="2"/>
      <c r="UG70" s="2"/>
      <c r="UH70" s="2"/>
      <c r="UI70" s="2"/>
      <c r="UJ70" s="2"/>
      <c r="UK70" s="2"/>
      <c r="UL70" s="2"/>
      <c r="UM70" s="2"/>
      <c r="UN70" s="2"/>
      <c r="UO70" s="2"/>
      <c r="UP70" s="2"/>
      <c r="UQ70" s="2"/>
      <c r="UR70" s="2"/>
      <c r="US70" s="2"/>
      <c r="UT70" s="2"/>
      <c r="UU70" s="2"/>
      <c r="UV70" s="2"/>
      <c r="UW70" s="2"/>
      <c r="UX70" s="2"/>
      <c r="UY70" s="2"/>
      <c r="UZ70" s="2"/>
      <c r="VA70" s="2"/>
      <c r="VB70" s="2"/>
      <c r="VC70" s="2"/>
      <c r="VD70" s="2"/>
      <c r="VE70" s="2"/>
      <c r="VF70" s="2"/>
      <c r="VG70" s="2"/>
      <c r="VH70" s="2"/>
      <c r="VI70" s="2"/>
      <c r="VJ70" s="2"/>
      <c r="VK70" s="2"/>
      <c r="VL70" s="2"/>
      <c r="VM70" s="2"/>
      <c r="VN70" s="2"/>
    </row>
    <row r="71" spans="1:586" x14ac:dyDescent="0.25">
      <c r="A71" s="2"/>
      <c r="B71" s="2"/>
      <c r="C71" s="2"/>
      <c r="D71" s="2"/>
      <c r="E71" s="2"/>
      <c r="F71" s="2"/>
      <c r="G71" s="2"/>
      <c r="H71" s="2"/>
      <c r="I71" s="2"/>
      <c r="J71" s="2"/>
      <c r="K71" s="2"/>
      <c r="L71" s="2"/>
      <c r="M71" s="88"/>
      <c r="N71" s="88"/>
      <c r="O71" s="88"/>
      <c r="P71" s="88"/>
      <c r="Q71" s="88"/>
      <c r="R71" s="88"/>
      <c r="S71" s="88"/>
      <c r="T71" s="88"/>
      <c r="U71" s="88"/>
      <c r="V71" s="88"/>
      <c r="W71" s="88"/>
      <c r="X71" s="88"/>
      <c r="Y71" s="88"/>
      <c r="Z71" s="88"/>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
      <c r="NH71" s="2"/>
      <c r="NI71" s="2"/>
      <c r="NJ71" s="2"/>
      <c r="NK71" s="2"/>
      <c r="NL71" s="2"/>
      <c r="NM71" s="2"/>
      <c r="NN71" s="2"/>
      <c r="NO71" s="2"/>
      <c r="NP71" s="2"/>
      <c r="NQ71" s="2"/>
      <c r="NR71" s="2"/>
      <c r="NS71" s="2"/>
      <c r="NT71" s="2"/>
      <c r="NU71" s="2"/>
      <c r="NV71" s="2"/>
      <c r="NW71" s="2"/>
      <c r="NX71" s="2"/>
      <c r="NY71" s="2"/>
      <c r="NZ71" s="2"/>
      <c r="OA71" s="2"/>
      <c r="OB71" s="2"/>
      <c r="OC71" s="2"/>
      <c r="OD71" s="2"/>
      <c r="OE71" s="2"/>
      <c r="OF71" s="2"/>
      <c r="OG71" s="2"/>
      <c r="OH71" s="2"/>
      <c r="OI71" s="2"/>
      <c r="OJ71" s="2"/>
      <c r="OK71" s="2"/>
      <c r="OL71" s="2"/>
      <c r="OM71" s="2"/>
      <c r="ON71" s="2"/>
      <c r="OO71" s="2"/>
      <c r="OP71" s="2"/>
      <c r="OQ71" s="2"/>
      <c r="OR71" s="2"/>
      <c r="OS71" s="2"/>
      <c r="OT71" s="2"/>
      <c r="OU71" s="2"/>
      <c r="OV71" s="2"/>
      <c r="OW71" s="2"/>
      <c r="OX71" s="2"/>
      <c r="OY71" s="2"/>
      <c r="OZ71" s="2"/>
      <c r="PA71" s="2"/>
      <c r="PB71" s="2"/>
      <c r="PC71" s="2"/>
      <c r="PD71" s="2"/>
      <c r="PE71" s="2"/>
      <c r="PF71" s="2"/>
      <c r="PG71" s="2"/>
      <c r="PH71" s="2"/>
      <c r="PI71" s="2"/>
      <c r="PJ71" s="2"/>
      <c r="PK71" s="2"/>
      <c r="PL71" s="2"/>
      <c r="PM71" s="2"/>
      <c r="PN71" s="2"/>
      <c r="PO71" s="2"/>
      <c r="PP71" s="2"/>
      <c r="PQ71" s="2"/>
      <c r="PR71" s="2"/>
      <c r="PS71" s="2"/>
      <c r="PT71" s="2"/>
      <c r="PU71" s="2"/>
      <c r="PV71" s="2"/>
      <c r="PW71" s="2"/>
      <c r="PX71" s="2"/>
      <c r="PY71" s="2"/>
      <c r="PZ71" s="2"/>
      <c r="QA71" s="2"/>
      <c r="QB71" s="2"/>
      <c r="QC71" s="2"/>
      <c r="QD71" s="2"/>
      <c r="QE71" s="2"/>
      <c r="QF71" s="2"/>
      <c r="QG71" s="2"/>
      <c r="QH71" s="2"/>
      <c r="QI71" s="2"/>
      <c r="QJ71" s="2"/>
      <c r="QK71" s="2"/>
      <c r="QL71" s="2"/>
      <c r="QM71" s="2"/>
      <c r="QN71" s="2"/>
      <c r="QO71" s="2"/>
      <c r="QP71" s="2"/>
      <c r="QQ71" s="2"/>
      <c r="QR71" s="2"/>
      <c r="QS71" s="2"/>
      <c r="QT71" s="2"/>
      <c r="QU71" s="2"/>
      <c r="QV71" s="2"/>
      <c r="QW71" s="2"/>
      <c r="QX71" s="2"/>
      <c r="QY71" s="2"/>
      <c r="QZ71" s="2"/>
      <c r="RA71" s="2"/>
      <c r="RB71" s="2"/>
      <c r="RC71" s="2"/>
      <c r="RD71" s="2"/>
      <c r="RE71" s="2"/>
      <c r="RF71" s="2"/>
      <c r="RG71" s="2"/>
      <c r="RH71" s="2"/>
      <c r="RI71" s="2"/>
      <c r="RJ71" s="2"/>
      <c r="RK71" s="2"/>
      <c r="RL71" s="2"/>
      <c r="RM71" s="2"/>
      <c r="RN71" s="2"/>
      <c r="RO71" s="2"/>
      <c r="RP71" s="2"/>
      <c r="RQ71" s="2"/>
      <c r="RR71" s="2"/>
      <c r="RS71" s="2"/>
      <c r="RT71" s="2"/>
      <c r="RU71" s="2"/>
      <c r="RV71" s="2"/>
      <c r="RW71" s="2"/>
      <c r="RX71" s="2"/>
      <c r="RY71" s="2"/>
      <c r="RZ71" s="2"/>
      <c r="SA71" s="2"/>
      <c r="SB71" s="2"/>
      <c r="SC71" s="2"/>
      <c r="SD71" s="2"/>
      <c r="SE71" s="2"/>
      <c r="SF71" s="2"/>
      <c r="SG71" s="2"/>
      <c r="SH71" s="2"/>
      <c r="SI71" s="2"/>
      <c r="SJ71" s="2"/>
      <c r="SK71" s="2"/>
      <c r="SL71" s="2"/>
      <c r="SM71" s="2"/>
      <c r="SN71" s="2"/>
      <c r="SO71" s="2"/>
      <c r="SP71" s="2"/>
      <c r="SQ71" s="2"/>
      <c r="SR71" s="2"/>
      <c r="SS71" s="2"/>
      <c r="ST71" s="2"/>
      <c r="SU71" s="2"/>
      <c r="SV71" s="2"/>
      <c r="SW71" s="2"/>
      <c r="SX71" s="2"/>
      <c r="SY71" s="2"/>
      <c r="SZ71" s="2"/>
      <c r="TA71" s="2"/>
      <c r="TB71" s="2"/>
      <c r="TC71" s="2"/>
      <c r="TD71" s="2"/>
      <c r="TE71" s="2"/>
      <c r="TF71" s="2"/>
      <c r="TG71" s="2"/>
      <c r="TH71" s="2"/>
      <c r="TI71" s="2"/>
      <c r="TJ71" s="2"/>
      <c r="TK71" s="2"/>
      <c r="TL71" s="2"/>
      <c r="TM71" s="2"/>
      <c r="TN71" s="2"/>
      <c r="TO71" s="2"/>
      <c r="TP71" s="2"/>
      <c r="TQ71" s="2"/>
      <c r="TR71" s="2"/>
      <c r="TS71" s="2"/>
      <c r="TT71" s="2"/>
      <c r="TU71" s="2"/>
      <c r="TV71" s="2"/>
      <c r="TW71" s="2"/>
      <c r="TX71" s="2"/>
      <c r="TY71" s="2"/>
      <c r="TZ71" s="2"/>
      <c r="UA71" s="2"/>
      <c r="UB71" s="2"/>
      <c r="UC71" s="2"/>
      <c r="UD71" s="2"/>
      <c r="UE71" s="2"/>
      <c r="UF71" s="2"/>
      <c r="UG71" s="2"/>
      <c r="UH71" s="2"/>
      <c r="UI71" s="2"/>
      <c r="UJ71" s="2"/>
      <c r="UK71" s="2"/>
      <c r="UL71" s="2"/>
      <c r="UM71" s="2"/>
      <c r="UN71" s="2"/>
      <c r="UO71" s="2"/>
      <c r="UP71" s="2"/>
      <c r="UQ71" s="2"/>
      <c r="UR71" s="2"/>
      <c r="US71" s="2"/>
      <c r="UT71" s="2"/>
      <c r="UU71" s="2"/>
      <c r="UV71" s="2"/>
      <c r="UW71" s="2"/>
      <c r="UX71" s="2"/>
      <c r="UY71" s="2"/>
      <c r="UZ71" s="2"/>
      <c r="VA71" s="2"/>
      <c r="VB71" s="2"/>
      <c r="VC71" s="2"/>
      <c r="VD71" s="2"/>
      <c r="VE71" s="2"/>
      <c r="VF71" s="2"/>
      <c r="VG71" s="2"/>
      <c r="VH71" s="2"/>
      <c r="VI71" s="2"/>
      <c r="VJ71" s="2"/>
      <c r="VK71" s="2"/>
      <c r="VL71" s="2"/>
      <c r="VM71" s="2"/>
      <c r="VN71" s="2"/>
    </row>
    <row r="72" spans="1:586" x14ac:dyDescent="0.25">
      <c r="A72" s="2"/>
      <c r="B72" s="2"/>
      <c r="C72" s="2"/>
      <c r="D72" s="2"/>
      <c r="E72" s="2"/>
      <c r="F72" s="2"/>
      <c r="G72" s="2"/>
      <c r="H72" s="2"/>
      <c r="I72" s="2"/>
      <c r="J72" s="2"/>
      <c r="K72" s="2"/>
      <c r="L72" s="2"/>
      <c r="M72" s="88"/>
      <c r="N72" s="88"/>
      <c r="O72" s="88"/>
      <c r="P72" s="88"/>
      <c r="Q72" s="88"/>
      <c r="R72" s="88"/>
      <c r="S72" s="88"/>
      <c r="T72" s="88"/>
      <c r="U72" s="88"/>
      <c r="V72" s="88"/>
      <c r="W72" s="88"/>
      <c r="X72" s="88"/>
      <c r="Y72" s="88"/>
      <c r="Z72" s="88"/>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
      <c r="NH72" s="2"/>
      <c r="NI72" s="2"/>
      <c r="NJ72" s="2"/>
      <c r="NK72" s="2"/>
      <c r="NL72" s="2"/>
      <c r="NM72" s="2"/>
      <c r="NN72" s="2"/>
      <c r="NO72" s="2"/>
      <c r="NP72" s="2"/>
      <c r="NQ72" s="2"/>
      <c r="NR72" s="2"/>
      <c r="NS72" s="2"/>
      <c r="NT72" s="2"/>
      <c r="NU72" s="2"/>
      <c r="NV72" s="2"/>
      <c r="NW72" s="2"/>
      <c r="NX72" s="2"/>
      <c r="NY72" s="2"/>
      <c r="NZ72" s="2"/>
      <c r="OA72" s="2"/>
      <c r="OB72" s="2"/>
      <c r="OC72" s="2"/>
      <c r="OD72" s="2"/>
      <c r="OE72" s="2"/>
      <c r="OF72" s="2"/>
      <c r="OG72" s="2"/>
      <c r="OH72" s="2"/>
      <c r="OI72" s="2"/>
      <c r="OJ72" s="2"/>
      <c r="OK72" s="2"/>
      <c r="OL72" s="2"/>
      <c r="OM72" s="2"/>
      <c r="ON72" s="2"/>
      <c r="OO72" s="2"/>
      <c r="OP72" s="2"/>
      <c r="OQ72" s="2"/>
      <c r="OR72" s="2"/>
      <c r="OS72" s="2"/>
      <c r="OT72" s="2"/>
      <c r="OU72" s="2"/>
      <c r="OV72" s="2"/>
      <c r="OW72" s="2"/>
      <c r="OX72" s="2"/>
      <c r="OY72" s="2"/>
      <c r="OZ72" s="2"/>
      <c r="PA72" s="2"/>
      <c r="PB72" s="2"/>
      <c r="PC72" s="2"/>
      <c r="PD72" s="2"/>
      <c r="PE72" s="2"/>
      <c r="PF72" s="2"/>
      <c r="PG72" s="2"/>
      <c r="PH72" s="2"/>
      <c r="PI72" s="2"/>
      <c r="PJ72" s="2"/>
      <c r="PK72" s="2"/>
      <c r="PL72" s="2"/>
      <c r="PM72" s="2"/>
      <c r="PN72" s="2"/>
      <c r="PO72" s="2"/>
      <c r="PP72" s="2"/>
      <c r="PQ72" s="2"/>
      <c r="PR72" s="2"/>
      <c r="PS72" s="2"/>
      <c r="PT72" s="2"/>
      <c r="PU72" s="2"/>
      <c r="PV72" s="2"/>
      <c r="PW72" s="2"/>
      <c r="PX72" s="2"/>
      <c r="PY72" s="2"/>
      <c r="PZ72" s="2"/>
      <c r="QA72" s="2"/>
      <c r="QB72" s="2"/>
      <c r="QC72" s="2"/>
      <c r="QD72" s="2"/>
      <c r="QE72" s="2"/>
      <c r="QF72" s="2"/>
      <c r="QG72" s="2"/>
      <c r="QH72" s="2"/>
      <c r="QI72" s="2"/>
      <c r="QJ72" s="2"/>
      <c r="QK72" s="2"/>
      <c r="QL72" s="2"/>
      <c r="QM72" s="2"/>
      <c r="QN72" s="2"/>
      <c r="QO72" s="2"/>
      <c r="QP72" s="2"/>
      <c r="QQ72" s="2"/>
      <c r="QR72" s="2"/>
      <c r="QS72" s="2"/>
      <c r="QT72" s="2"/>
      <c r="QU72" s="2"/>
      <c r="QV72" s="2"/>
      <c r="QW72" s="2"/>
      <c r="QX72" s="2"/>
      <c r="QY72" s="2"/>
      <c r="QZ72" s="2"/>
      <c r="RA72" s="2"/>
      <c r="RB72" s="2"/>
      <c r="RC72" s="2"/>
      <c r="RD72" s="2"/>
      <c r="RE72" s="2"/>
      <c r="RF72" s="2"/>
      <c r="RG72" s="2"/>
      <c r="RH72" s="2"/>
      <c r="RI72" s="2"/>
      <c r="RJ72" s="2"/>
      <c r="RK72" s="2"/>
      <c r="RL72" s="2"/>
      <c r="RM72" s="2"/>
      <c r="RN72" s="2"/>
      <c r="RO72" s="2"/>
      <c r="RP72" s="2"/>
      <c r="RQ72" s="2"/>
      <c r="RR72" s="2"/>
      <c r="RS72" s="2"/>
      <c r="RT72" s="2"/>
      <c r="RU72" s="2"/>
      <c r="RV72" s="2"/>
      <c r="RW72" s="2"/>
      <c r="RX72" s="2"/>
      <c r="RY72" s="2"/>
      <c r="RZ72" s="2"/>
      <c r="SA72" s="2"/>
      <c r="SB72" s="2"/>
      <c r="SC72" s="2"/>
      <c r="SD72" s="2"/>
      <c r="SE72" s="2"/>
      <c r="SF72" s="2"/>
      <c r="SG72" s="2"/>
      <c r="SH72" s="2"/>
      <c r="SI72" s="2"/>
      <c r="SJ72" s="2"/>
      <c r="SK72" s="2"/>
      <c r="SL72" s="2"/>
      <c r="SM72" s="2"/>
      <c r="SN72" s="2"/>
      <c r="SO72" s="2"/>
      <c r="SP72" s="2"/>
      <c r="SQ72" s="2"/>
      <c r="SR72" s="2"/>
      <c r="SS72" s="2"/>
      <c r="ST72" s="2"/>
      <c r="SU72" s="2"/>
      <c r="SV72" s="2"/>
      <c r="SW72" s="2"/>
      <c r="SX72" s="2"/>
      <c r="SY72" s="2"/>
      <c r="SZ72" s="2"/>
      <c r="TA72" s="2"/>
      <c r="TB72" s="2"/>
      <c r="TC72" s="2"/>
      <c r="TD72" s="2"/>
      <c r="TE72" s="2"/>
      <c r="TF72" s="2"/>
      <c r="TG72" s="2"/>
      <c r="TH72" s="2"/>
      <c r="TI72" s="2"/>
      <c r="TJ72" s="2"/>
      <c r="TK72" s="2"/>
      <c r="TL72" s="2"/>
      <c r="TM72" s="2"/>
      <c r="TN72" s="2"/>
      <c r="TO72" s="2"/>
      <c r="TP72" s="2"/>
      <c r="TQ72" s="2"/>
      <c r="TR72" s="2"/>
      <c r="TS72" s="2"/>
      <c r="TT72" s="2"/>
      <c r="TU72" s="2"/>
      <c r="TV72" s="2"/>
      <c r="TW72" s="2"/>
      <c r="TX72" s="2"/>
      <c r="TY72" s="2"/>
      <c r="TZ72" s="2"/>
      <c r="UA72" s="2"/>
      <c r="UB72" s="2"/>
      <c r="UC72" s="2"/>
      <c r="UD72" s="2"/>
      <c r="UE72" s="2"/>
      <c r="UF72" s="2"/>
      <c r="UG72" s="2"/>
      <c r="UH72" s="2"/>
      <c r="UI72" s="2"/>
      <c r="UJ72" s="2"/>
      <c r="UK72" s="2"/>
      <c r="UL72" s="2"/>
      <c r="UM72" s="2"/>
      <c r="UN72" s="2"/>
      <c r="UO72" s="2"/>
      <c r="UP72" s="2"/>
      <c r="UQ72" s="2"/>
      <c r="UR72" s="2"/>
      <c r="US72" s="2"/>
      <c r="UT72" s="2"/>
      <c r="UU72" s="2"/>
      <c r="UV72" s="2"/>
      <c r="UW72" s="2"/>
      <c r="UX72" s="2"/>
      <c r="UY72" s="2"/>
      <c r="UZ72" s="2"/>
      <c r="VA72" s="2"/>
      <c r="VB72" s="2"/>
      <c r="VC72" s="2"/>
      <c r="VD72" s="2"/>
      <c r="VE72" s="2"/>
      <c r="VF72" s="2"/>
      <c r="VG72" s="2"/>
      <c r="VH72" s="2"/>
      <c r="VI72" s="2"/>
      <c r="VJ72" s="2"/>
      <c r="VK72" s="2"/>
      <c r="VL72" s="2"/>
      <c r="VM72" s="2"/>
      <c r="VN72" s="2"/>
    </row>
    <row r="73" spans="1:586" x14ac:dyDescent="0.25">
      <c r="A73" s="2"/>
      <c r="B73" s="2"/>
      <c r="C73" s="2"/>
      <c r="D73" s="2"/>
      <c r="E73" s="2"/>
      <c r="F73" s="2"/>
      <c r="G73" s="2"/>
      <c r="H73" s="2"/>
      <c r="I73" s="2"/>
      <c r="J73" s="2"/>
      <c r="K73" s="2"/>
      <c r="L73" s="2"/>
      <c r="M73" s="88"/>
      <c r="N73" s="88"/>
      <c r="O73" s="88"/>
      <c r="P73" s="88"/>
      <c r="Q73" s="88"/>
      <c r="R73" s="88"/>
      <c r="S73" s="88"/>
      <c r="T73" s="88"/>
      <c r="U73" s="88"/>
      <c r="V73" s="88"/>
      <c r="W73" s="88"/>
      <c r="X73" s="88"/>
      <c r="Y73" s="88"/>
      <c r="Z73" s="88"/>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
      <c r="NH73" s="2"/>
      <c r="NI73" s="2"/>
      <c r="NJ73" s="2"/>
      <c r="NK73" s="2"/>
      <c r="NL73" s="2"/>
      <c r="NM73" s="2"/>
      <c r="NN73" s="2"/>
      <c r="NO73" s="2"/>
      <c r="NP73" s="2"/>
      <c r="NQ73" s="2"/>
      <c r="NR73" s="2"/>
      <c r="NS73" s="2"/>
      <c r="NT73" s="2"/>
      <c r="NU73" s="2"/>
      <c r="NV73" s="2"/>
      <c r="NW73" s="2"/>
      <c r="NX73" s="2"/>
      <c r="NY73" s="2"/>
      <c r="NZ73" s="2"/>
      <c r="OA73" s="2"/>
      <c r="OB73" s="2"/>
      <c r="OC73" s="2"/>
      <c r="OD73" s="2"/>
      <c r="OE73" s="2"/>
      <c r="OF73" s="2"/>
      <c r="OG73" s="2"/>
      <c r="OH73" s="2"/>
      <c r="OI73" s="2"/>
      <c r="OJ73" s="2"/>
      <c r="OK73" s="2"/>
      <c r="OL73" s="2"/>
      <c r="OM73" s="2"/>
      <c r="ON73" s="2"/>
      <c r="OO73" s="2"/>
      <c r="OP73" s="2"/>
      <c r="OQ73" s="2"/>
      <c r="OR73" s="2"/>
      <c r="OS73" s="2"/>
      <c r="OT73" s="2"/>
      <c r="OU73" s="2"/>
      <c r="OV73" s="2"/>
      <c r="OW73" s="2"/>
      <c r="OX73" s="2"/>
      <c r="OY73" s="2"/>
      <c r="OZ73" s="2"/>
      <c r="PA73" s="2"/>
      <c r="PB73" s="2"/>
      <c r="PC73" s="2"/>
      <c r="PD73" s="2"/>
      <c r="PE73" s="2"/>
      <c r="PF73" s="2"/>
      <c r="PG73" s="2"/>
      <c r="PH73" s="2"/>
      <c r="PI73" s="2"/>
      <c r="PJ73" s="2"/>
      <c r="PK73" s="2"/>
      <c r="PL73" s="2"/>
      <c r="PM73" s="2"/>
      <c r="PN73" s="2"/>
      <c r="PO73" s="2"/>
      <c r="PP73" s="2"/>
      <c r="PQ73" s="2"/>
      <c r="PR73" s="2"/>
      <c r="PS73" s="2"/>
      <c r="PT73" s="2"/>
      <c r="PU73" s="2"/>
      <c r="PV73" s="2"/>
      <c r="PW73" s="2"/>
      <c r="PX73" s="2"/>
      <c r="PY73" s="2"/>
      <c r="PZ73" s="2"/>
      <c r="QA73" s="2"/>
      <c r="QB73" s="2"/>
      <c r="QC73" s="2"/>
      <c r="QD73" s="2"/>
      <c r="QE73" s="2"/>
      <c r="QF73" s="2"/>
      <c r="QG73" s="2"/>
      <c r="QH73" s="2"/>
      <c r="QI73" s="2"/>
      <c r="QJ73" s="2"/>
      <c r="QK73" s="2"/>
      <c r="QL73" s="2"/>
      <c r="QM73" s="2"/>
      <c r="QN73" s="2"/>
      <c r="QO73" s="2"/>
      <c r="QP73" s="2"/>
      <c r="QQ73" s="2"/>
      <c r="QR73" s="2"/>
      <c r="QS73" s="2"/>
      <c r="QT73" s="2"/>
      <c r="QU73" s="2"/>
      <c r="QV73" s="2"/>
      <c r="QW73" s="2"/>
      <c r="QX73" s="2"/>
      <c r="QY73" s="2"/>
      <c r="QZ73" s="2"/>
      <c r="RA73" s="2"/>
      <c r="RB73" s="2"/>
      <c r="RC73" s="2"/>
      <c r="RD73" s="2"/>
      <c r="RE73" s="2"/>
      <c r="RF73" s="2"/>
      <c r="RG73" s="2"/>
      <c r="RH73" s="2"/>
      <c r="RI73" s="2"/>
      <c r="RJ73" s="2"/>
      <c r="RK73" s="2"/>
      <c r="RL73" s="2"/>
      <c r="RM73" s="2"/>
      <c r="RN73" s="2"/>
      <c r="RO73" s="2"/>
      <c r="RP73" s="2"/>
      <c r="RQ73" s="2"/>
      <c r="RR73" s="2"/>
      <c r="RS73" s="2"/>
      <c r="RT73" s="2"/>
      <c r="RU73" s="2"/>
      <c r="RV73" s="2"/>
      <c r="RW73" s="2"/>
      <c r="RX73" s="2"/>
      <c r="RY73" s="2"/>
      <c r="RZ73" s="2"/>
      <c r="SA73" s="2"/>
      <c r="SB73" s="2"/>
      <c r="SC73" s="2"/>
      <c r="SD73" s="2"/>
      <c r="SE73" s="2"/>
      <c r="SF73" s="2"/>
      <c r="SG73" s="2"/>
      <c r="SH73" s="2"/>
      <c r="SI73" s="2"/>
      <c r="SJ73" s="2"/>
      <c r="SK73" s="2"/>
      <c r="SL73" s="2"/>
      <c r="SM73" s="2"/>
      <c r="SN73" s="2"/>
      <c r="SO73" s="2"/>
      <c r="SP73" s="2"/>
      <c r="SQ73" s="2"/>
      <c r="SR73" s="2"/>
      <c r="SS73" s="2"/>
      <c r="ST73" s="2"/>
      <c r="SU73" s="2"/>
      <c r="SV73" s="2"/>
      <c r="SW73" s="2"/>
      <c r="SX73" s="2"/>
      <c r="SY73" s="2"/>
      <c r="SZ73" s="2"/>
      <c r="TA73" s="2"/>
      <c r="TB73" s="2"/>
      <c r="TC73" s="2"/>
      <c r="TD73" s="2"/>
      <c r="TE73" s="2"/>
      <c r="TF73" s="2"/>
      <c r="TG73" s="2"/>
      <c r="TH73" s="2"/>
      <c r="TI73" s="2"/>
      <c r="TJ73" s="2"/>
      <c r="TK73" s="2"/>
      <c r="TL73" s="2"/>
      <c r="TM73" s="2"/>
      <c r="TN73" s="2"/>
      <c r="TO73" s="2"/>
      <c r="TP73" s="2"/>
      <c r="TQ73" s="2"/>
      <c r="TR73" s="2"/>
      <c r="TS73" s="2"/>
      <c r="TT73" s="2"/>
      <c r="TU73" s="2"/>
      <c r="TV73" s="2"/>
      <c r="TW73" s="2"/>
      <c r="TX73" s="2"/>
      <c r="TY73" s="2"/>
      <c r="TZ73" s="2"/>
      <c r="UA73" s="2"/>
      <c r="UB73" s="2"/>
      <c r="UC73" s="2"/>
      <c r="UD73" s="2"/>
      <c r="UE73" s="2"/>
      <c r="UF73" s="2"/>
      <c r="UG73" s="2"/>
      <c r="UH73" s="2"/>
      <c r="UI73" s="2"/>
      <c r="UJ73" s="2"/>
      <c r="UK73" s="2"/>
      <c r="UL73" s="2"/>
      <c r="UM73" s="2"/>
      <c r="UN73" s="2"/>
      <c r="UO73" s="2"/>
      <c r="UP73" s="2"/>
      <c r="UQ73" s="2"/>
      <c r="UR73" s="2"/>
      <c r="US73" s="2"/>
      <c r="UT73" s="2"/>
      <c r="UU73" s="2"/>
      <c r="UV73" s="2"/>
      <c r="UW73" s="2"/>
      <c r="UX73" s="2"/>
      <c r="UY73" s="2"/>
      <c r="UZ73" s="2"/>
      <c r="VA73" s="2"/>
      <c r="VB73" s="2"/>
      <c r="VC73" s="2"/>
      <c r="VD73" s="2"/>
      <c r="VE73" s="2"/>
      <c r="VF73" s="2"/>
      <c r="VG73" s="2"/>
      <c r="VH73" s="2"/>
      <c r="VI73" s="2"/>
      <c r="VJ73" s="2"/>
      <c r="VK73" s="2"/>
      <c r="VL73" s="2"/>
      <c r="VM73" s="2"/>
      <c r="VN73" s="2"/>
    </row>
    <row r="74" spans="1:586" x14ac:dyDescent="0.25">
      <c r="A74" s="2"/>
      <c r="B74" s="2"/>
      <c r="C74" s="2"/>
      <c r="D74" s="2"/>
      <c r="E74" s="2"/>
      <c r="F74" s="2"/>
      <c r="G74" s="2"/>
      <c r="H74" s="2"/>
      <c r="I74" s="2"/>
      <c r="J74" s="2"/>
      <c r="K74" s="2"/>
      <c r="L74" s="2"/>
      <c r="M74" s="88"/>
      <c r="N74" s="88"/>
      <c r="O74" s="88"/>
      <c r="P74" s="88"/>
      <c r="Q74" s="88"/>
      <c r="R74" s="88"/>
      <c r="S74" s="88"/>
      <c r="T74" s="88"/>
      <c r="U74" s="88"/>
      <c r="V74" s="88"/>
      <c r="W74" s="88"/>
      <c r="X74" s="88"/>
      <c r="Y74" s="88"/>
      <c r="Z74" s="88"/>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2"/>
      <c r="NH74" s="2"/>
      <c r="NI74" s="2"/>
      <c r="NJ74" s="2"/>
      <c r="NK74" s="2"/>
      <c r="NL74" s="2"/>
      <c r="NM74" s="2"/>
      <c r="NN74" s="2"/>
      <c r="NO74" s="2"/>
      <c r="NP74" s="2"/>
      <c r="NQ74" s="2"/>
      <c r="NR74" s="2"/>
      <c r="NS74" s="2"/>
      <c r="NT74" s="2"/>
      <c r="NU74" s="2"/>
      <c r="NV74" s="2"/>
      <c r="NW74" s="2"/>
      <c r="NX74" s="2"/>
      <c r="NY74" s="2"/>
      <c r="NZ74" s="2"/>
      <c r="OA74" s="2"/>
      <c r="OB74" s="2"/>
      <c r="OC74" s="2"/>
      <c r="OD74" s="2"/>
      <c r="OE74" s="2"/>
      <c r="OF74" s="2"/>
      <c r="OG74" s="2"/>
      <c r="OH74" s="2"/>
      <c r="OI74" s="2"/>
      <c r="OJ74" s="2"/>
      <c r="OK74" s="2"/>
      <c r="OL74" s="2"/>
      <c r="OM74" s="2"/>
      <c r="ON74" s="2"/>
      <c r="OO74" s="2"/>
      <c r="OP74" s="2"/>
      <c r="OQ74" s="2"/>
      <c r="OR74" s="2"/>
      <c r="OS74" s="2"/>
      <c r="OT74" s="2"/>
      <c r="OU74" s="2"/>
      <c r="OV74" s="2"/>
      <c r="OW74" s="2"/>
      <c r="OX74" s="2"/>
      <c r="OY74" s="2"/>
      <c r="OZ74" s="2"/>
      <c r="PA74" s="2"/>
      <c r="PB74" s="2"/>
      <c r="PC74" s="2"/>
      <c r="PD74" s="2"/>
      <c r="PE74" s="2"/>
      <c r="PF74" s="2"/>
      <c r="PG74" s="2"/>
      <c r="PH74" s="2"/>
      <c r="PI74" s="2"/>
      <c r="PJ74" s="2"/>
      <c r="PK74" s="2"/>
      <c r="PL74" s="2"/>
      <c r="PM74" s="2"/>
      <c r="PN74" s="2"/>
      <c r="PO74" s="2"/>
      <c r="PP74" s="2"/>
      <c r="PQ74" s="2"/>
      <c r="PR74" s="2"/>
      <c r="PS74" s="2"/>
      <c r="PT74" s="2"/>
      <c r="PU74" s="2"/>
      <c r="PV74" s="2"/>
      <c r="PW74" s="2"/>
      <c r="PX74" s="2"/>
      <c r="PY74" s="2"/>
      <c r="PZ74" s="2"/>
      <c r="QA74" s="2"/>
      <c r="QB74" s="2"/>
      <c r="QC74" s="2"/>
      <c r="QD74" s="2"/>
      <c r="QE74" s="2"/>
      <c r="QF74" s="2"/>
      <c r="QG74" s="2"/>
      <c r="QH74" s="2"/>
      <c r="QI74" s="2"/>
      <c r="QJ74" s="2"/>
      <c r="QK74" s="2"/>
      <c r="QL74" s="2"/>
      <c r="QM74" s="2"/>
      <c r="QN74" s="2"/>
      <c r="QO74" s="2"/>
      <c r="QP74" s="2"/>
      <c r="QQ74" s="2"/>
      <c r="QR74" s="2"/>
      <c r="QS74" s="2"/>
      <c r="QT74" s="2"/>
      <c r="QU74" s="2"/>
      <c r="QV74" s="2"/>
      <c r="QW74" s="2"/>
      <c r="QX74" s="2"/>
      <c r="QY74" s="2"/>
      <c r="QZ74" s="2"/>
      <c r="RA74" s="2"/>
      <c r="RB74" s="2"/>
      <c r="RC74" s="2"/>
      <c r="RD74" s="2"/>
      <c r="RE74" s="2"/>
      <c r="RF74" s="2"/>
      <c r="RG74" s="2"/>
      <c r="RH74" s="2"/>
      <c r="RI74" s="2"/>
      <c r="RJ74" s="2"/>
      <c r="RK74" s="2"/>
      <c r="RL74" s="2"/>
      <c r="RM74" s="2"/>
      <c r="RN74" s="2"/>
      <c r="RO74" s="2"/>
      <c r="RP74" s="2"/>
      <c r="RQ74" s="2"/>
      <c r="RR74" s="2"/>
      <c r="RS74" s="2"/>
      <c r="RT74" s="2"/>
      <c r="RU74" s="2"/>
      <c r="RV74" s="2"/>
      <c r="RW74" s="2"/>
      <c r="RX74" s="2"/>
      <c r="RY74" s="2"/>
      <c r="RZ74" s="2"/>
      <c r="SA74" s="2"/>
      <c r="SB74" s="2"/>
      <c r="SC74" s="2"/>
      <c r="SD74" s="2"/>
      <c r="SE74" s="2"/>
      <c r="SF74" s="2"/>
      <c r="SG74" s="2"/>
      <c r="SH74" s="2"/>
      <c r="SI74" s="2"/>
      <c r="SJ74" s="2"/>
      <c r="SK74" s="2"/>
      <c r="SL74" s="2"/>
      <c r="SM74" s="2"/>
      <c r="SN74" s="2"/>
      <c r="SO74" s="2"/>
      <c r="SP74" s="2"/>
      <c r="SQ74" s="2"/>
      <c r="SR74" s="2"/>
      <c r="SS74" s="2"/>
      <c r="ST74" s="2"/>
      <c r="SU74" s="2"/>
      <c r="SV74" s="2"/>
      <c r="SW74" s="2"/>
      <c r="SX74" s="2"/>
      <c r="SY74" s="2"/>
      <c r="SZ74" s="2"/>
      <c r="TA74" s="2"/>
      <c r="TB74" s="2"/>
      <c r="TC74" s="2"/>
      <c r="TD74" s="2"/>
      <c r="TE74" s="2"/>
      <c r="TF74" s="2"/>
      <c r="TG74" s="2"/>
      <c r="TH74" s="2"/>
      <c r="TI74" s="2"/>
      <c r="TJ74" s="2"/>
      <c r="TK74" s="2"/>
      <c r="TL74" s="2"/>
      <c r="TM74" s="2"/>
      <c r="TN74" s="2"/>
      <c r="TO74" s="2"/>
      <c r="TP74" s="2"/>
      <c r="TQ74" s="2"/>
      <c r="TR74" s="2"/>
      <c r="TS74" s="2"/>
      <c r="TT74" s="2"/>
      <c r="TU74" s="2"/>
      <c r="TV74" s="2"/>
      <c r="TW74" s="2"/>
      <c r="TX74" s="2"/>
      <c r="TY74" s="2"/>
      <c r="TZ74" s="2"/>
      <c r="UA74" s="2"/>
      <c r="UB74" s="2"/>
      <c r="UC74" s="2"/>
      <c r="UD74" s="2"/>
      <c r="UE74" s="2"/>
      <c r="UF74" s="2"/>
      <c r="UG74" s="2"/>
      <c r="UH74" s="2"/>
      <c r="UI74" s="2"/>
      <c r="UJ74" s="2"/>
      <c r="UK74" s="2"/>
      <c r="UL74" s="2"/>
      <c r="UM74" s="2"/>
      <c r="UN74" s="2"/>
      <c r="UO74" s="2"/>
      <c r="UP74" s="2"/>
      <c r="UQ74" s="2"/>
      <c r="UR74" s="2"/>
      <c r="US74" s="2"/>
      <c r="UT74" s="2"/>
      <c r="UU74" s="2"/>
      <c r="UV74" s="2"/>
      <c r="UW74" s="2"/>
      <c r="UX74" s="2"/>
      <c r="UY74" s="2"/>
      <c r="UZ74" s="2"/>
      <c r="VA74" s="2"/>
      <c r="VB74" s="2"/>
      <c r="VC74" s="2"/>
      <c r="VD74" s="2"/>
      <c r="VE74" s="2"/>
      <c r="VF74" s="2"/>
      <c r="VG74" s="2"/>
      <c r="VH74" s="2"/>
      <c r="VI74" s="2"/>
      <c r="VJ74" s="2"/>
      <c r="VK74" s="2"/>
      <c r="VL74" s="2"/>
      <c r="VM74" s="2"/>
      <c r="VN74" s="2"/>
    </row>
    <row r="75" spans="1:586" x14ac:dyDescent="0.25">
      <c r="A75" s="2"/>
      <c r="B75" s="2"/>
      <c r="C75" s="2"/>
      <c r="D75" s="2"/>
      <c r="E75" s="2"/>
      <c r="F75" s="2"/>
      <c r="G75" s="2"/>
      <c r="H75" s="2"/>
      <c r="I75" s="2"/>
      <c r="J75" s="2"/>
      <c r="K75" s="2"/>
      <c r="L75" s="2"/>
      <c r="M75" s="88"/>
      <c r="N75" s="88"/>
      <c r="O75" s="88"/>
      <c r="P75" s="88"/>
      <c r="Q75" s="88"/>
      <c r="R75" s="88"/>
      <c r="S75" s="88"/>
      <c r="T75" s="88"/>
      <c r="U75" s="88"/>
      <c r="V75" s="88"/>
      <c r="W75" s="88"/>
      <c r="X75" s="88"/>
      <c r="Y75" s="88"/>
      <c r="Z75" s="88"/>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2"/>
      <c r="NH75" s="2"/>
      <c r="NI75" s="2"/>
      <c r="NJ75" s="2"/>
      <c r="NK75" s="2"/>
      <c r="NL75" s="2"/>
      <c r="NM75" s="2"/>
      <c r="NN75" s="2"/>
      <c r="NO75" s="2"/>
      <c r="NP75" s="2"/>
      <c r="NQ75" s="2"/>
      <c r="NR75" s="2"/>
      <c r="NS75" s="2"/>
      <c r="NT75" s="2"/>
      <c r="NU75" s="2"/>
      <c r="NV75" s="2"/>
      <c r="NW75" s="2"/>
      <c r="NX75" s="2"/>
      <c r="NY75" s="2"/>
      <c r="NZ75" s="2"/>
      <c r="OA75" s="2"/>
      <c r="OB75" s="2"/>
      <c r="OC75" s="2"/>
      <c r="OD75" s="2"/>
      <c r="OE75" s="2"/>
      <c r="OF75" s="2"/>
      <c r="OG75" s="2"/>
      <c r="OH75" s="2"/>
      <c r="OI75" s="2"/>
      <c r="OJ75" s="2"/>
      <c r="OK75" s="2"/>
      <c r="OL75" s="2"/>
      <c r="OM75" s="2"/>
      <c r="ON75" s="2"/>
      <c r="OO75" s="2"/>
      <c r="OP75" s="2"/>
      <c r="OQ75" s="2"/>
      <c r="OR75" s="2"/>
      <c r="OS75" s="2"/>
      <c r="OT75" s="2"/>
      <c r="OU75" s="2"/>
      <c r="OV75" s="2"/>
      <c r="OW75" s="2"/>
      <c r="OX75" s="2"/>
      <c r="OY75" s="2"/>
      <c r="OZ75" s="2"/>
      <c r="PA75" s="2"/>
      <c r="PB75" s="2"/>
      <c r="PC75" s="2"/>
      <c r="PD75" s="2"/>
      <c r="PE75" s="2"/>
      <c r="PF75" s="2"/>
      <c r="PG75" s="2"/>
      <c r="PH75" s="2"/>
      <c r="PI75" s="2"/>
      <c r="PJ75" s="2"/>
      <c r="PK75" s="2"/>
      <c r="PL75" s="2"/>
      <c r="PM75" s="2"/>
      <c r="PN75" s="2"/>
      <c r="PO75" s="2"/>
      <c r="PP75" s="2"/>
      <c r="PQ75" s="2"/>
      <c r="PR75" s="2"/>
      <c r="PS75" s="2"/>
      <c r="PT75" s="2"/>
      <c r="PU75" s="2"/>
      <c r="PV75" s="2"/>
      <c r="PW75" s="2"/>
      <c r="PX75" s="2"/>
      <c r="PY75" s="2"/>
      <c r="PZ75" s="2"/>
      <c r="QA75" s="2"/>
      <c r="QB75" s="2"/>
      <c r="QC75" s="2"/>
      <c r="QD75" s="2"/>
      <c r="QE75" s="2"/>
      <c r="QF75" s="2"/>
      <c r="QG75" s="2"/>
      <c r="QH75" s="2"/>
      <c r="QI75" s="2"/>
      <c r="QJ75" s="2"/>
      <c r="QK75" s="2"/>
      <c r="QL75" s="2"/>
      <c r="QM75" s="2"/>
      <c r="QN75" s="2"/>
      <c r="QO75" s="2"/>
      <c r="QP75" s="2"/>
      <c r="QQ75" s="2"/>
      <c r="QR75" s="2"/>
      <c r="QS75" s="2"/>
      <c r="QT75" s="2"/>
      <c r="QU75" s="2"/>
      <c r="QV75" s="2"/>
      <c r="QW75" s="2"/>
      <c r="QX75" s="2"/>
      <c r="QY75" s="2"/>
      <c r="QZ75" s="2"/>
      <c r="RA75" s="2"/>
      <c r="RB75" s="2"/>
      <c r="RC75" s="2"/>
      <c r="RD75" s="2"/>
      <c r="RE75" s="2"/>
      <c r="RF75" s="2"/>
      <c r="RG75" s="2"/>
      <c r="RH75" s="2"/>
      <c r="RI75" s="2"/>
      <c r="RJ75" s="2"/>
      <c r="RK75" s="2"/>
      <c r="RL75" s="2"/>
      <c r="RM75" s="2"/>
      <c r="RN75" s="2"/>
      <c r="RO75" s="2"/>
      <c r="RP75" s="2"/>
      <c r="RQ75" s="2"/>
      <c r="RR75" s="2"/>
      <c r="RS75" s="2"/>
      <c r="RT75" s="2"/>
      <c r="RU75" s="2"/>
      <c r="RV75" s="2"/>
      <c r="RW75" s="2"/>
      <c r="RX75" s="2"/>
      <c r="RY75" s="2"/>
      <c r="RZ75" s="2"/>
      <c r="SA75" s="2"/>
      <c r="SB75" s="2"/>
      <c r="SC75" s="2"/>
      <c r="SD75" s="2"/>
      <c r="SE75" s="2"/>
      <c r="SF75" s="2"/>
      <c r="SG75" s="2"/>
      <c r="SH75" s="2"/>
      <c r="SI75" s="2"/>
      <c r="SJ75" s="2"/>
      <c r="SK75" s="2"/>
      <c r="SL75" s="2"/>
      <c r="SM75" s="2"/>
      <c r="SN75" s="2"/>
      <c r="SO75" s="2"/>
      <c r="SP75" s="2"/>
      <c r="SQ75" s="2"/>
      <c r="SR75" s="2"/>
      <c r="SS75" s="2"/>
      <c r="ST75" s="2"/>
      <c r="SU75" s="2"/>
      <c r="SV75" s="2"/>
      <c r="SW75" s="2"/>
      <c r="SX75" s="2"/>
      <c r="SY75" s="2"/>
      <c r="SZ75" s="2"/>
      <c r="TA75" s="2"/>
      <c r="TB75" s="2"/>
      <c r="TC75" s="2"/>
      <c r="TD75" s="2"/>
      <c r="TE75" s="2"/>
      <c r="TF75" s="2"/>
      <c r="TG75" s="2"/>
      <c r="TH75" s="2"/>
      <c r="TI75" s="2"/>
      <c r="TJ75" s="2"/>
      <c r="TK75" s="2"/>
      <c r="TL75" s="2"/>
      <c r="TM75" s="2"/>
      <c r="TN75" s="2"/>
      <c r="TO75" s="2"/>
      <c r="TP75" s="2"/>
      <c r="TQ75" s="2"/>
      <c r="TR75" s="2"/>
      <c r="TS75" s="2"/>
      <c r="TT75" s="2"/>
      <c r="TU75" s="2"/>
      <c r="TV75" s="2"/>
      <c r="TW75" s="2"/>
      <c r="TX75" s="2"/>
      <c r="TY75" s="2"/>
      <c r="TZ75" s="2"/>
      <c r="UA75" s="2"/>
      <c r="UB75" s="2"/>
      <c r="UC75" s="2"/>
      <c r="UD75" s="2"/>
      <c r="UE75" s="2"/>
      <c r="UF75" s="2"/>
      <c r="UG75" s="2"/>
      <c r="UH75" s="2"/>
      <c r="UI75" s="2"/>
      <c r="UJ75" s="2"/>
      <c r="UK75" s="2"/>
      <c r="UL75" s="2"/>
      <c r="UM75" s="2"/>
      <c r="UN75" s="2"/>
      <c r="UO75" s="2"/>
      <c r="UP75" s="2"/>
      <c r="UQ75" s="2"/>
      <c r="UR75" s="2"/>
      <c r="US75" s="2"/>
      <c r="UT75" s="2"/>
      <c r="UU75" s="2"/>
      <c r="UV75" s="2"/>
      <c r="UW75" s="2"/>
      <c r="UX75" s="2"/>
      <c r="UY75" s="2"/>
      <c r="UZ75" s="2"/>
      <c r="VA75" s="2"/>
      <c r="VB75" s="2"/>
      <c r="VC75" s="2"/>
      <c r="VD75" s="2"/>
      <c r="VE75" s="2"/>
      <c r="VF75" s="2"/>
      <c r="VG75" s="2"/>
      <c r="VH75" s="2"/>
      <c r="VI75" s="2"/>
      <c r="VJ75" s="2"/>
      <c r="VK75" s="2"/>
      <c r="VL75" s="2"/>
      <c r="VM75" s="2"/>
      <c r="VN75" s="2"/>
    </row>
    <row r="76" spans="1:586" x14ac:dyDescent="0.25">
      <c r="A76" s="2"/>
      <c r="B76" s="2"/>
      <c r="C76" s="2"/>
      <c r="D76" s="2"/>
      <c r="E76" s="2"/>
      <c r="F76" s="2"/>
      <c r="G76" s="2"/>
      <c r="H76" s="2"/>
      <c r="I76" s="2"/>
      <c r="J76" s="2"/>
      <c r="K76" s="2"/>
      <c r="L76" s="2"/>
      <c r="M76" s="88"/>
      <c r="N76" s="88"/>
      <c r="O76" s="88"/>
      <c r="P76" s="88"/>
      <c r="Q76" s="88"/>
      <c r="R76" s="88"/>
      <c r="S76" s="88"/>
      <c r="T76" s="88"/>
      <c r="U76" s="88"/>
      <c r="V76" s="88"/>
      <c r="W76" s="88"/>
      <c r="X76" s="88"/>
      <c r="Y76" s="88"/>
      <c r="Z76" s="88"/>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2"/>
      <c r="NH76" s="2"/>
      <c r="NI76" s="2"/>
      <c r="NJ76" s="2"/>
      <c r="NK76" s="2"/>
      <c r="NL76" s="2"/>
      <c r="NM76" s="2"/>
      <c r="NN76" s="2"/>
      <c r="NO76" s="2"/>
      <c r="NP76" s="2"/>
      <c r="NQ76" s="2"/>
      <c r="NR76" s="2"/>
      <c r="NS76" s="2"/>
      <c r="NT76" s="2"/>
      <c r="NU76" s="2"/>
      <c r="NV76" s="2"/>
      <c r="NW76" s="2"/>
      <c r="NX76" s="2"/>
      <c r="NY76" s="2"/>
      <c r="NZ76" s="2"/>
      <c r="OA76" s="2"/>
      <c r="OB76" s="2"/>
      <c r="OC76" s="2"/>
      <c r="OD76" s="2"/>
      <c r="OE76" s="2"/>
      <c r="OF76" s="2"/>
      <c r="OG76" s="2"/>
      <c r="OH76" s="2"/>
      <c r="OI76" s="2"/>
      <c r="OJ76" s="2"/>
      <c r="OK76" s="2"/>
      <c r="OL76" s="2"/>
      <c r="OM76" s="2"/>
      <c r="ON76" s="2"/>
      <c r="OO76" s="2"/>
      <c r="OP76" s="2"/>
      <c r="OQ76" s="2"/>
      <c r="OR76" s="2"/>
      <c r="OS76" s="2"/>
      <c r="OT76" s="2"/>
      <c r="OU76" s="2"/>
      <c r="OV76" s="2"/>
      <c r="OW76" s="2"/>
      <c r="OX76" s="2"/>
      <c r="OY76" s="2"/>
      <c r="OZ76" s="2"/>
      <c r="PA76" s="2"/>
      <c r="PB76" s="2"/>
      <c r="PC76" s="2"/>
      <c r="PD76" s="2"/>
      <c r="PE76" s="2"/>
      <c r="PF76" s="2"/>
      <c r="PG76" s="2"/>
      <c r="PH76" s="2"/>
      <c r="PI76" s="2"/>
      <c r="PJ76" s="2"/>
      <c r="PK76" s="2"/>
      <c r="PL76" s="2"/>
      <c r="PM76" s="2"/>
      <c r="PN76" s="2"/>
      <c r="PO76" s="2"/>
      <c r="PP76" s="2"/>
      <c r="PQ76" s="2"/>
      <c r="PR76" s="2"/>
      <c r="PS76" s="2"/>
      <c r="PT76" s="2"/>
      <c r="PU76" s="2"/>
      <c r="PV76" s="2"/>
      <c r="PW76" s="2"/>
      <c r="PX76" s="2"/>
      <c r="PY76" s="2"/>
      <c r="PZ76" s="2"/>
      <c r="QA76" s="2"/>
      <c r="QB76" s="2"/>
      <c r="QC76" s="2"/>
      <c r="QD76" s="2"/>
      <c r="QE76" s="2"/>
      <c r="QF76" s="2"/>
      <c r="QG76" s="2"/>
      <c r="QH76" s="2"/>
      <c r="QI76" s="2"/>
      <c r="QJ76" s="2"/>
      <c r="QK76" s="2"/>
      <c r="QL76" s="2"/>
      <c r="QM76" s="2"/>
      <c r="QN76" s="2"/>
      <c r="QO76" s="2"/>
      <c r="QP76" s="2"/>
      <c r="QQ76" s="2"/>
      <c r="QR76" s="2"/>
      <c r="QS76" s="2"/>
      <c r="QT76" s="2"/>
      <c r="QU76" s="2"/>
      <c r="QV76" s="2"/>
      <c r="QW76" s="2"/>
      <c r="QX76" s="2"/>
      <c r="QY76" s="2"/>
      <c r="QZ76" s="2"/>
      <c r="RA76" s="2"/>
      <c r="RB76" s="2"/>
      <c r="RC76" s="2"/>
      <c r="RD76" s="2"/>
      <c r="RE76" s="2"/>
      <c r="RF76" s="2"/>
      <c r="RG76" s="2"/>
      <c r="RH76" s="2"/>
      <c r="RI76" s="2"/>
      <c r="RJ76" s="2"/>
      <c r="RK76" s="2"/>
      <c r="RL76" s="2"/>
      <c r="RM76" s="2"/>
      <c r="RN76" s="2"/>
      <c r="RO76" s="2"/>
      <c r="RP76" s="2"/>
      <c r="RQ76" s="2"/>
      <c r="RR76" s="2"/>
      <c r="RS76" s="2"/>
      <c r="RT76" s="2"/>
      <c r="RU76" s="2"/>
      <c r="RV76" s="2"/>
      <c r="RW76" s="2"/>
      <c r="RX76" s="2"/>
      <c r="RY76" s="2"/>
      <c r="RZ76" s="2"/>
      <c r="SA76" s="2"/>
      <c r="SB76" s="2"/>
      <c r="SC76" s="2"/>
      <c r="SD76" s="2"/>
      <c r="SE76" s="2"/>
      <c r="SF76" s="2"/>
      <c r="SG76" s="2"/>
      <c r="SH76" s="2"/>
      <c r="SI76" s="2"/>
      <c r="SJ76" s="2"/>
      <c r="SK76" s="2"/>
      <c r="SL76" s="2"/>
      <c r="SM76" s="2"/>
      <c r="SN76" s="2"/>
      <c r="SO76" s="2"/>
      <c r="SP76" s="2"/>
      <c r="SQ76" s="2"/>
      <c r="SR76" s="2"/>
      <c r="SS76" s="2"/>
      <c r="ST76" s="2"/>
      <c r="SU76" s="2"/>
      <c r="SV76" s="2"/>
      <c r="SW76" s="2"/>
      <c r="SX76" s="2"/>
      <c r="SY76" s="2"/>
      <c r="SZ76" s="2"/>
      <c r="TA76" s="2"/>
      <c r="TB76" s="2"/>
      <c r="TC76" s="2"/>
      <c r="TD76" s="2"/>
      <c r="TE76" s="2"/>
      <c r="TF76" s="2"/>
      <c r="TG76" s="2"/>
      <c r="TH76" s="2"/>
      <c r="TI76" s="2"/>
      <c r="TJ76" s="2"/>
      <c r="TK76" s="2"/>
      <c r="TL76" s="2"/>
      <c r="TM76" s="2"/>
      <c r="TN76" s="2"/>
      <c r="TO76" s="2"/>
      <c r="TP76" s="2"/>
      <c r="TQ76" s="2"/>
      <c r="TR76" s="2"/>
      <c r="TS76" s="2"/>
      <c r="TT76" s="2"/>
      <c r="TU76" s="2"/>
      <c r="TV76" s="2"/>
      <c r="TW76" s="2"/>
      <c r="TX76" s="2"/>
      <c r="TY76" s="2"/>
      <c r="TZ76" s="2"/>
      <c r="UA76" s="2"/>
      <c r="UB76" s="2"/>
      <c r="UC76" s="2"/>
      <c r="UD76" s="2"/>
      <c r="UE76" s="2"/>
      <c r="UF76" s="2"/>
      <c r="UG76" s="2"/>
      <c r="UH76" s="2"/>
      <c r="UI76" s="2"/>
      <c r="UJ76" s="2"/>
      <c r="UK76" s="2"/>
      <c r="UL76" s="2"/>
      <c r="UM76" s="2"/>
      <c r="UN76" s="2"/>
      <c r="UO76" s="2"/>
      <c r="UP76" s="2"/>
      <c r="UQ76" s="2"/>
      <c r="UR76" s="2"/>
      <c r="US76" s="2"/>
      <c r="UT76" s="2"/>
      <c r="UU76" s="2"/>
      <c r="UV76" s="2"/>
      <c r="UW76" s="2"/>
      <c r="UX76" s="2"/>
      <c r="UY76" s="2"/>
      <c r="UZ76" s="2"/>
      <c r="VA76" s="2"/>
      <c r="VB76" s="2"/>
      <c r="VC76" s="2"/>
      <c r="VD76" s="2"/>
      <c r="VE76" s="2"/>
      <c r="VF76" s="2"/>
      <c r="VG76" s="2"/>
      <c r="VH76" s="2"/>
      <c r="VI76" s="2"/>
      <c r="VJ76" s="2"/>
      <c r="VK76" s="2"/>
      <c r="VL76" s="2"/>
      <c r="VM76" s="2"/>
      <c r="VN76" s="2"/>
    </row>
    <row r="77" spans="1:586" x14ac:dyDescent="0.25">
      <c r="A77" s="2"/>
      <c r="B77" s="2"/>
      <c r="C77" s="2"/>
      <c r="D77" s="2"/>
      <c r="E77" s="2"/>
      <c r="F77" s="2"/>
      <c r="G77" s="2"/>
      <c r="H77" s="2"/>
      <c r="I77" s="2"/>
      <c r="J77" s="2"/>
      <c r="K77" s="2"/>
      <c r="L77" s="2"/>
      <c r="M77" s="88"/>
      <c r="N77" s="88"/>
      <c r="O77" s="88"/>
      <c r="P77" s="88"/>
      <c r="Q77" s="88"/>
      <c r="R77" s="88"/>
      <c r="S77" s="88"/>
      <c r="T77" s="88"/>
      <c r="U77" s="88"/>
      <c r="V77" s="88"/>
      <c r="W77" s="88"/>
      <c r="X77" s="88"/>
      <c r="Y77" s="88"/>
      <c r="Z77" s="88"/>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2"/>
      <c r="NH77" s="2"/>
      <c r="NI77" s="2"/>
      <c r="NJ77" s="2"/>
      <c r="NK77" s="2"/>
      <c r="NL77" s="2"/>
      <c r="NM77" s="2"/>
      <c r="NN77" s="2"/>
      <c r="NO77" s="2"/>
      <c r="NP77" s="2"/>
      <c r="NQ77" s="2"/>
      <c r="NR77" s="2"/>
      <c r="NS77" s="2"/>
      <c r="NT77" s="2"/>
      <c r="NU77" s="2"/>
      <c r="NV77" s="2"/>
      <c r="NW77" s="2"/>
      <c r="NX77" s="2"/>
      <c r="NY77" s="2"/>
      <c r="NZ77" s="2"/>
      <c r="OA77" s="2"/>
      <c r="OB77" s="2"/>
      <c r="OC77" s="2"/>
      <c r="OD77" s="2"/>
      <c r="OE77" s="2"/>
      <c r="OF77" s="2"/>
      <c r="OG77" s="2"/>
      <c r="OH77" s="2"/>
      <c r="OI77" s="2"/>
      <c r="OJ77" s="2"/>
      <c r="OK77" s="2"/>
      <c r="OL77" s="2"/>
      <c r="OM77" s="2"/>
      <c r="ON77" s="2"/>
      <c r="OO77" s="2"/>
      <c r="OP77" s="2"/>
      <c r="OQ77" s="2"/>
      <c r="OR77" s="2"/>
      <c r="OS77" s="2"/>
      <c r="OT77" s="2"/>
      <c r="OU77" s="2"/>
      <c r="OV77" s="2"/>
      <c r="OW77" s="2"/>
      <c r="OX77" s="2"/>
      <c r="OY77" s="2"/>
      <c r="OZ77" s="2"/>
      <c r="PA77" s="2"/>
      <c r="PB77" s="2"/>
      <c r="PC77" s="2"/>
      <c r="PD77" s="2"/>
      <c r="PE77" s="2"/>
      <c r="PF77" s="2"/>
      <c r="PG77" s="2"/>
      <c r="PH77" s="2"/>
      <c r="PI77" s="2"/>
      <c r="PJ77" s="2"/>
      <c r="PK77" s="2"/>
      <c r="PL77" s="2"/>
      <c r="PM77" s="2"/>
      <c r="PN77" s="2"/>
      <c r="PO77" s="2"/>
      <c r="PP77" s="2"/>
      <c r="PQ77" s="2"/>
      <c r="PR77" s="2"/>
      <c r="PS77" s="2"/>
      <c r="PT77" s="2"/>
      <c r="PU77" s="2"/>
      <c r="PV77" s="2"/>
      <c r="PW77" s="2"/>
      <c r="PX77" s="2"/>
      <c r="PY77" s="2"/>
      <c r="PZ77" s="2"/>
      <c r="QA77" s="2"/>
      <c r="QB77" s="2"/>
      <c r="QC77" s="2"/>
      <c r="QD77" s="2"/>
      <c r="QE77" s="2"/>
      <c r="QF77" s="2"/>
      <c r="QG77" s="2"/>
      <c r="QH77" s="2"/>
      <c r="QI77" s="2"/>
      <c r="QJ77" s="2"/>
      <c r="QK77" s="2"/>
      <c r="QL77" s="2"/>
      <c r="QM77" s="2"/>
      <c r="QN77" s="2"/>
      <c r="QO77" s="2"/>
      <c r="QP77" s="2"/>
      <c r="QQ77" s="2"/>
      <c r="QR77" s="2"/>
      <c r="QS77" s="2"/>
      <c r="QT77" s="2"/>
      <c r="QU77" s="2"/>
      <c r="QV77" s="2"/>
      <c r="QW77" s="2"/>
      <c r="QX77" s="2"/>
      <c r="QY77" s="2"/>
      <c r="QZ77" s="2"/>
      <c r="RA77" s="2"/>
      <c r="RB77" s="2"/>
      <c r="RC77" s="2"/>
      <c r="RD77" s="2"/>
      <c r="RE77" s="2"/>
      <c r="RF77" s="2"/>
      <c r="RG77" s="2"/>
      <c r="RH77" s="2"/>
      <c r="RI77" s="2"/>
      <c r="RJ77" s="2"/>
      <c r="RK77" s="2"/>
      <c r="RL77" s="2"/>
      <c r="RM77" s="2"/>
      <c r="RN77" s="2"/>
      <c r="RO77" s="2"/>
      <c r="RP77" s="2"/>
      <c r="RQ77" s="2"/>
      <c r="RR77" s="2"/>
      <c r="RS77" s="2"/>
      <c r="RT77" s="2"/>
      <c r="RU77" s="2"/>
      <c r="RV77" s="2"/>
      <c r="RW77" s="2"/>
      <c r="RX77" s="2"/>
      <c r="RY77" s="2"/>
      <c r="RZ77" s="2"/>
      <c r="SA77" s="2"/>
      <c r="SB77" s="2"/>
      <c r="SC77" s="2"/>
      <c r="SD77" s="2"/>
      <c r="SE77" s="2"/>
      <c r="SF77" s="2"/>
      <c r="SG77" s="2"/>
      <c r="SH77" s="2"/>
      <c r="SI77" s="2"/>
      <c r="SJ77" s="2"/>
      <c r="SK77" s="2"/>
      <c r="SL77" s="2"/>
      <c r="SM77" s="2"/>
      <c r="SN77" s="2"/>
      <c r="SO77" s="2"/>
      <c r="SP77" s="2"/>
      <c r="SQ77" s="2"/>
      <c r="SR77" s="2"/>
      <c r="SS77" s="2"/>
      <c r="ST77" s="2"/>
      <c r="SU77" s="2"/>
      <c r="SV77" s="2"/>
      <c r="SW77" s="2"/>
      <c r="SX77" s="2"/>
      <c r="SY77" s="2"/>
      <c r="SZ77" s="2"/>
      <c r="TA77" s="2"/>
      <c r="TB77" s="2"/>
      <c r="TC77" s="2"/>
      <c r="TD77" s="2"/>
      <c r="TE77" s="2"/>
      <c r="TF77" s="2"/>
      <c r="TG77" s="2"/>
      <c r="TH77" s="2"/>
      <c r="TI77" s="2"/>
      <c r="TJ77" s="2"/>
      <c r="TK77" s="2"/>
      <c r="TL77" s="2"/>
      <c r="TM77" s="2"/>
      <c r="TN77" s="2"/>
      <c r="TO77" s="2"/>
      <c r="TP77" s="2"/>
      <c r="TQ77" s="2"/>
      <c r="TR77" s="2"/>
      <c r="TS77" s="2"/>
      <c r="TT77" s="2"/>
      <c r="TU77" s="2"/>
      <c r="TV77" s="2"/>
      <c r="TW77" s="2"/>
      <c r="TX77" s="2"/>
      <c r="TY77" s="2"/>
      <c r="TZ77" s="2"/>
      <c r="UA77" s="2"/>
      <c r="UB77" s="2"/>
      <c r="UC77" s="2"/>
      <c r="UD77" s="2"/>
      <c r="UE77" s="2"/>
      <c r="UF77" s="2"/>
      <c r="UG77" s="2"/>
      <c r="UH77" s="2"/>
      <c r="UI77" s="2"/>
      <c r="UJ77" s="2"/>
      <c r="UK77" s="2"/>
      <c r="UL77" s="2"/>
      <c r="UM77" s="2"/>
      <c r="UN77" s="2"/>
      <c r="UO77" s="2"/>
      <c r="UP77" s="2"/>
      <c r="UQ77" s="2"/>
      <c r="UR77" s="2"/>
      <c r="US77" s="2"/>
      <c r="UT77" s="2"/>
      <c r="UU77" s="2"/>
      <c r="UV77" s="2"/>
      <c r="UW77" s="2"/>
      <c r="UX77" s="2"/>
      <c r="UY77" s="2"/>
      <c r="UZ77" s="2"/>
      <c r="VA77" s="2"/>
      <c r="VB77" s="2"/>
      <c r="VC77" s="2"/>
      <c r="VD77" s="2"/>
      <c r="VE77" s="2"/>
      <c r="VF77" s="2"/>
      <c r="VG77" s="2"/>
      <c r="VH77" s="2"/>
      <c r="VI77" s="2"/>
      <c r="VJ77" s="2"/>
      <c r="VK77" s="2"/>
      <c r="VL77" s="2"/>
      <c r="VM77" s="2"/>
      <c r="VN77" s="2"/>
    </row>
    <row r="78" spans="1:586" x14ac:dyDescent="0.25">
      <c r="A78" s="2"/>
      <c r="B78" s="2"/>
      <c r="C78" s="2"/>
      <c r="D78" s="2"/>
      <c r="E78" s="2"/>
      <c r="F78" s="2"/>
      <c r="G78" s="2"/>
      <c r="H78" s="2"/>
      <c r="I78" s="2"/>
      <c r="J78" s="2"/>
      <c r="K78" s="2"/>
      <c r="L78" s="2"/>
      <c r="M78" s="88"/>
      <c r="N78" s="88"/>
      <c r="O78" s="88"/>
      <c r="P78" s="88"/>
      <c r="Q78" s="88"/>
      <c r="R78" s="88"/>
      <c r="S78" s="88"/>
      <c r="T78" s="88"/>
      <c r="U78" s="88"/>
      <c r="V78" s="88"/>
      <c r="W78" s="88"/>
      <c r="X78" s="88"/>
      <c r="Y78" s="88"/>
      <c r="Z78" s="88"/>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c r="IR78" s="2"/>
      <c r="IS78" s="2"/>
      <c r="IT78" s="2"/>
      <c r="IU78" s="2"/>
      <c r="IV78" s="2"/>
      <c r="IW78" s="2"/>
      <c r="IX78" s="2"/>
      <c r="IY78" s="2"/>
      <c r="IZ78" s="2"/>
      <c r="JA78" s="2"/>
      <c r="JB78" s="2"/>
      <c r="JC78" s="2"/>
      <c r="JD78" s="2"/>
      <c r="JE78" s="2"/>
      <c r="JF78" s="2"/>
      <c r="JG78" s="2"/>
      <c r="JH78" s="2"/>
      <c r="JI78" s="2"/>
      <c r="JJ78" s="2"/>
      <c r="JK78" s="2"/>
      <c r="JL78" s="2"/>
      <c r="JM78" s="2"/>
      <c r="JN78" s="2"/>
      <c r="JO78" s="2"/>
      <c r="JP78" s="2"/>
      <c r="JQ78" s="2"/>
      <c r="JR78" s="2"/>
      <c r="JS78" s="2"/>
      <c r="JT78" s="2"/>
      <c r="JU78" s="2"/>
      <c r="JV78" s="2"/>
      <c r="JW78" s="2"/>
      <c r="JX78" s="2"/>
      <c r="JY78" s="2"/>
      <c r="JZ78" s="2"/>
      <c r="KA78" s="2"/>
      <c r="KB78" s="2"/>
      <c r="KC78" s="2"/>
      <c r="KD78" s="2"/>
      <c r="KE78" s="2"/>
      <c r="KF78" s="2"/>
      <c r="KG78" s="2"/>
      <c r="KH78" s="2"/>
      <c r="KI78" s="2"/>
      <c r="KJ78" s="2"/>
      <c r="KK78" s="2"/>
      <c r="KL78" s="2"/>
      <c r="KM78" s="2"/>
      <c r="KN78" s="2"/>
      <c r="KO78" s="2"/>
      <c r="KP78" s="2"/>
      <c r="KQ78" s="2"/>
      <c r="KR78" s="2"/>
      <c r="KS78" s="2"/>
      <c r="KT78" s="2"/>
      <c r="KU78" s="2"/>
      <c r="KV78" s="2"/>
      <c r="KW78" s="2"/>
      <c r="KX78" s="2"/>
      <c r="KY78" s="2"/>
      <c r="KZ78" s="2"/>
      <c r="LA78" s="2"/>
      <c r="LB78" s="2"/>
      <c r="LC78" s="2"/>
      <c r="LD78" s="2"/>
      <c r="LE78" s="2"/>
      <c r="LF78" s="2"/>
      <c r="LG78" s="2"/>
      <c r="LH78" s="2"/>
      <c r="LI78" s="2"/>
      <c r="LJ78" s="2"/>
      <c r="LK78" s="2"/>
      <c r="LL78" s="2"/>
      <c r="LM78" s="2"/>
      <c r="LN78" s="2"/>
      <c r="LO78" s="2"/>
      <c r="LP78" s="2"/>
      <c r="LQ78" s="2"/>
      <c r="LR78" s="2"/>
      <c r="LS78" s="2"/>
      <c r="LT78" s="2"/>
      <c r="LU78" s="2"/>
      <c r="LV78" s="2"/>
      <c r="LW78" s="2"/>
      <c r="LX78" s="2"/>
      <c r="LY78" s="2"/>
      <c r="LZ78" s="2"/>
      <c r="MA78" s="2"/>
      <c r="MB78" s="2"/>
      <c r="MC78" s="2"/>
      <c r="MD78" s="2"/>
      <c r="ME78" s="2"/>
      <c r="MF78" s="2"/>
      <c r="MG78" s="2"/>
      <c r="MH78" s="2"/>
      <c r="MI78" s="2"/>
      <c r="MJ78" s="2"/>
      <c r="MK78" s="2"/>
      <c r="ML78" s="2"/>
      <c r="MM78" s="2"/>
      <c r="MN78" s="2"/>
      <c r="MO78" s="2"/>
      <c r="MP78" s="2"/>
      <c r="MQ78" s="2"/>
      <c r="MR78" s="2"/>
      <c r="MS78" s="2"/>
      <c r="MT78" s="2"/>
      <c r="MU78" s="2"/>
      <c r="MV78" s="2"/>
      <c r="MW78" s="2"/>
      <c r="MX78" s="2"/>
      <c r="MY78" s="2"/>
      <c r="MZ78" s="2"/>
      <c r="NA78" s="2"/>
      <c r="NB78" s="2"/>
      <c r="NC78" s="2"/>
      <c r="ND78" s="2"/>
      <c r="NE78" s="2"/>
      <c r="NF78" s="2"/>
      <c r="NG78" s="2"/>
      <c r="NH78" s="2"/>
      <c r="NI78" s="2"/>
      <c r="NJ78" s="2"/>
      <c r="NK78" s="2"/>
      <c r="NL78" s="2"/>
      <c r="NM78" s="2"/>
      <c r="NN78" s="2"/>
      <c r="NO78" s="2"/>
      <c r="NP78" s="2"/>
      <c r="NQ78" s="2"/>
      <c r="NR78" s="2"/>
      <c r="NS78" s="2"/>
      <c r="NT78" s="2"/>
      <c r="NU78" s="2"/>
      <c r="NV78" s="2"/>
      <c r="NW78" s="2"/>
      <c r="NX78" s="2"/>
      <c r="NY78" s="2"/>
      <c r="NZ78" s="2"/>
      <c r="OA78" s="2"/>
      <c r="OB78" s="2"/>
      <c r="OC78" s="2"/>
      <c r="OD78" s="2"/>
      <c r="OE78" s="2"/>
      <c r="OF78" s="2"/>
      <c r="OG78" s="2"/>
      <c r="OH78" s="2"/>
      <c r="OI78" s="2"/>
      <c r="OJ78" s="2"/>
      <c r="OK78" s="2"/>
      <c r="OL78" s="2"/>
      <c r="OM78" s="2"/>
      <c r="ON78" s="2"/>
      <c r="OO78" s="2"/>
      <c r="OP78" s="2"/>
      <c r="OQ78" s="2"/>
      <c r="OR78" s="2"/>
      <c r="OS78" s="2"/>
      <c r="OT78" s="2"/>
      <c r="OU78" s="2"/>
      <c r="OV78" s="2"/>
      <c r="OW78" s="2"/>
      <c r="OX78" s="2"/>
      <c r="OY78" s="2"/>
      <c r="OZ78" s="2"/>
      <c r="PA78" s="2"/>
      <c r="PB78" s="2"/>
      <c r="PC78" s="2"/>
      <c r="PD78" s="2"/>
      <c r="PE78" s="2"/>
      <c r="PF78" s="2"/>
      <c r="PG78" s="2"/>
      <c r="PH78" s="2"/>
      <c r="PI78" s="2"/>
      <c r="PJ78" s="2"/>
      <c r="PK78" s="2"/>
      <c r="PL78" s="2"/>
      <c r="PM78" s="2"/>
      <c r="PN78" s="2"/>
      <c r="PO78" s="2"/>
      <c r="PP78" s="2"/>
      <c r="PQ78" s="2"/>
      <c r="PR78" s="2"/>
      <c r="PS78" s="2"/>
      <c r="PT78" s="2"/>
      <c r="PU78" s="2"/>
      <c r="PV78" s="2"/>
      <c r="PW78" s="2"/>
      <c r="PX78" s="2"/>
      <c r="PY78" s="2"/>
      <c r="PZ78" s="2"/>
      <c r="QA78" s="2"/>
      <c r="QB78" s="2"/>
      <c r="QC78" s="2"/>
      <c r="QD78" s="2"/>
      <c r="QE78" s="2"/>
      <c r="QF78" s="2"/>
      <c r="QG78" s="2"/>
      <c r="QH78" s="2"/>
      <c r="QI78" s="2"/>
      <c r="QJ78" s="2"/>
      <c r="QK78" s="2"/>
      <c r="QL78" s="2"/>
      <c r="QM78" s="2"/>
      <c r="QN78" s="2"/>
      <c r="QO78" s="2"/>
      <c r="QP78" s="2"/>
      <c r="QQ78" s="2"/>
      <c r="QR78" s="2"/>
      <c r="QS78" s="2"/>
      <c r="QT78" s="2"/>
      <c r="QU78" s="2"/>
      <c r="QV78" s="2"/>
      <c r="QW78" s="2"/>
      <c r="QX78" s="2"/>
      <c r="QY78" s="2"/>
      <c r="QZ78" s="2"/>
      <c r="RA78" s="2"/>
      <c r="RB78" s="2"/>
      <c r="RC78" s="2"/>
      <c r="RD78" s="2"/>
      <c r="RE78" s="2"/>
      <c r="RF78" s="2"/>
      <c r="RG78" s="2"/>
      <c r="RH78" s="2"/>
      <c r="RI78" s="2"/>
      <c r="RJ78" s="2"/>
      <c r="RK78" s="2"/>
      <c r="RL78" s="2"/>
      <c r="RM78" s="2"/>
      <c r="RN78" s="2"/>
      <c r="RO78" s="2"/>
      <c r="RP78" s="2"/>
      <c r="RQ78" s="2"/>
      <c r="RR78" s="2"/>
      <c r="RS78" s="2"/>
      <c r="RT78" s="2"/>
      <c r="RU78" s="2"/>
      <c r="RV78" s="2"/>
      <c r="RW78" s="2"/>
      <c r="RX78" s="2"/>
      <c r="RY78" s="2"/>
      <c r="RZ78" s="2"/>
      <c r="SA78" s="2"/>
      <c r="SB78" s="2"/>
      <c r="SC78" s="2"/>
      <c r="SD78" s="2"/>
      <c r="SE78" s="2"/>
      <c r="SF78" s="2"/>
      <c r="SG78" s="2"/>
      <c r="SH78" s="2"/>
      <c r="SI78" s="2"/>
      <c r="SJ78" s="2"/>
      <c r="SK78" s="2"/>
      <c r="SL78" s="2"/>
      <c r="SM78" s="2"/>
      <c r="SN78" s="2"/>
      <c r="SO78" s="2"/>
      <c r="SP78" s="2"/>
      <c r="SQ78" s="2"/>
      <c r="SR78" s="2"/>
      <c r="SS78" s="2"/>
      <c r="ST78" s="2"/>
      <c r="SU78" s="2"/>
      <c r="SV78" s="2"/>
      <c r="SW78" s="2"/>
      <c r="SX78" s="2"/>
      <c r="SY78" s="2"/>
      <c r="SZ78" s="2"/>
      <c r="TA78" s="2"/>
      <c r="TB78" s="2"/>
      <c r="TC78" s="2"/>
      <c r="TD78" s="2"/>
      <c r="TE78" s="2"/>
      <c r="TF78" s="2"/>
      <c r="TG78" s="2"/>
      <c r="TH78" s="2"/>
      <c r="TI78" s="2"/>
      <c r="TJ78" s="2"/>
      <c r="TK78" s="2"/>
      <c r="TL78" s="2"/>
      <c r="TM78" s="2"/>
      <c r="TN78" s="2"/>
      <c r="TO78" s="2"/>
      <c r="TP78" s="2"/>
      <c r="TQ78" s="2"/>
      <c r="TR78" s="2"/>
      <c r="TS78" s="2"/>
      <c r="TT78" s="2"/>
      <c r="TU78" s="2"/>
      <c r="TV78" s="2"/>
      <c r="TW78" s="2"/>
      <c r="TX78" s="2"/>
      <c r="TY78" s="2"/>
      <c r="TZ78" s="2"/>
      <c r="UA78" s="2"/>
      <c r="UB78" s="2"/>
      <c r="UC78" s="2"/>
      <c r="UD78" s="2"/>
      <c r="UE78" s="2"/>
      <c r="UF78" s="2"/>
      <c r="UG78" s="2"/>
      <c r="UH78" s="2"/>
      <c r="UI78" s="2"/>
      <c r="UJ78" s="2"/>
      <c r="UK78" s="2"/>
      <c r="UL78" s="2"/>
      <c r="UM78" s="2"/>
      <c r="UN78" s="2"/>
      <c r="UO78" s="2"/>
      <c r="UP78" s="2"/>
      <c r="UQ78" s="2"/>
      <c r="UR78" s="2"/>
      <c r="US78" s="2"/>
      <c r="UT78" s="2"/>
      <c r="UU78" s="2"/>
      <c r="UV78" s="2"/>
      <c r="UW78" s="2"/>
      <c r="UX78" s="2"/>
      <c r="UY78" s="2"/>
      <c r="UZ78" s="2"/>
      <c r="VA78" s="2"/>
      <c r="VB78" s="2"/>
      <c r="VC78" s="2"/>
      <c r="VD78" s="2"/>
      <c r="VE78" s="2"/>
      <c r="VF78" s="2"/>
      <c r="VG78" s="2"/>
      <c r="VH78" s="2"/>
      <c r="VI78" s="2"/>
      <c r="VJ78" s="2"/>
      <c r="VK78" s="2"/>
      <c r="VL78" s="2"/>
      <c r="VM78" s="2"/>
      <c r="VN78" s="2"/>
    </row>
    <row r="79" spans="1:586" x14ac:dyDescent="0.25">
      <c r="A79" s="2"/>
      <c r="B79" s="2"/>
      <c r="C79" s="2"/>
      <c r="D79" s="2"/>
      <c r="E79" s="2"/>
      <c r="F79" s="2"/>
      <c r="G79" s="2"/>
      <c r="H79" s="2"/>
      <c r="I79" s="2"/>
      <c r="J79" s="2"/>
      <c r="K79" s="2"/>
      <c r="L79" s="2"/>
      <c r="M79" s="88"/>
      <c r="N79" s="88"/>
      <c r="O79" s="88"/>
      <c r="P79" s="88"/>
      <c r="Q79" s="88"/>
      <c r="R79" s="88"/>
      <c r="S79" s="88"/>
      <c r="T79" s="88"/>
      <c r="U79" s="88"/>
      <c r="V79" s="88"/>
      <c r="W79" s="88"/>
      <c r="X79" s="88"/>
      <c r="Y79" s="88"/>
      <c r="Z79" s="88"/>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
      <c r="NG79" s="2"/>
      <c r="NH79" s="2"/>
      <c r="NI79" s="2"/>
      <c r="NJ79" s="2"/>
      <c r="NK79" s="2"/>
      <c r="NL79" s="2"/>
      <c r="NM79" s="2"/>
      <c r="NN79" s="2"/>
      <c r="NO79" s="2"/>
      <c r="NP79" s="2"/>
      <c r="NQ79" s="2"/>
      <c r="NR79" s="2"/>
      <c r="NS79" s="2"/>
      <c r="NT79" s="2"/>
      <c r="NU79" s="2"/>
      <c r="NV79" s="2"/>
      <c r="NW79" s="2"/>
      <c r="NX79" s="2"/>
      <c r="NY79" s="2"/>
      <c r="NZ79" s="2"/>
      <c r="OA79" s="2"/>
      <c r="OB79" s="2"/>
      <c r="OC79" s="2"/>
      <c r="OD79" s="2"/>
      <c r="OE79" s="2"/>
      <c r="OF79" s="2"/>
      <c r="OG79" s="2"/>
      <c r="OH79" s="2"/>
      <c r="OI79" s="2"/>
      <c r="OJ79" s="2"/>
      <c r="OK79" s="2"/>
      <c r="OL79" s="2"/>
      <c r="OM79" s="2"/>
      <c r="ON79" s="2"/>
      <c r="OO79" s="2"/>
      <c r="OP79" s="2"/>
      <c r="OQ79" s="2"/>
      <c r="OR79" s="2"/>
      <c r="OS79" s="2"/>
      <c r="OT79" s="2"/>
      <c r="OU79" s="2"/>
      <c r="OV79" s="2"/>
      <c r="OW79" s="2"/>
      <c r="OX79" s="2"/>
      <c r="OY79" s="2"/>
      <c r="OZ79" s="2"/>
      <c r="PA79" s="2"/>
      <c r="PB79" s="2"/>
      <c r="PC79" s="2"/>
      <c r="PD79" s="2"/>
      <c r="PE79" s="2"/>
      <c r="PF79" s="2"/>
      <c r="PG79" s="2"/>
      <c r="PH79" s="2"/>
      <c r="PI79" s="2"/>
      <c r="PJ79" s="2"/>
      <c r="PK79" s="2"/>
      <c r="PL79" s="2"/>
      <c r="PM79" s="2"/>
      <c r="PN79" s="2"/>
      <c r="PO79" s="2"/>
      <c r="PP79" s="2"/>
      <c r="PQ79" s="2"/>
      <c r="PR79" s="2"/>
      <c r="PS79" s="2"/>
      <c r="PT79" s="2"/>
      <c r="PU79" s="2"/>
      <c r="PV79" s="2"/>
      <c r="PW79" s="2"/>
      <c r="PX79" s="2"/>
      <c r="PY79" s="2"/>
      <c r="PZ79" s="2"/>
      <c r="QA79" s="2"/>
      <c r="QB79" s="2"/>
      <c r="QC79" s="2"/>
      <c r="QD79" s="2"/>
      <c r="QE79" s="2"/>
      <c r="QF79" s="2"/>
      <c r="QG79" s="2"/>
      <c r="QH79" s="2"/>
      <c r="QI79" s="2"/>
      <c r="QJ79" s="2"/>
      <c r="QK79" s="2"/>
      <c r="QL79" s="2"/>
      <c r="QM79" s="2"/>
      <c r="QN79" s="2"/>
      <c r="QO79" s="2"/>
      <c r="QP79" s="2"/>
      <c r="QQ79" s="2"/>
      <c r="QR79" s="2"/>
      <c r="QS79" s="2"/>
      <c r="QT79" s="2"/>
      <c r="QU79" s="2"/>
      <c r="QV79" s="2"/>
      <c r="QW79" s="2"/>
      <c r="QX79" s="2"/>
      <c r="QY79" s="2"/>
      <c r="QZ79" s="2"/>
      <c r="RA79" s="2"/>
      <c r="RB79" s="2"/>
      <c r="RC79" s="2"/>
      <c r="RD79" s="2"/>
      <c r="RE79" s="2"/>
      <c r="RF79" s="2"/>
      <c r="RG79" s="2"/>
      <c r="RH79" s="2"/>
      <c r="RI79" s="2"/>
      <c r="RJ79" s="2"/>
      <c r="RK79" s="2"/>
      <c r="RL79" s="2"/>
      <c r="RM79" s="2"/>
      <c r="RN79" s="2"/>
      <c r="RO79" s="2"/>
      <c r="RP79" s="2"/>
      <c r="RQ79" s="2"/>
      <c r="RR79" s="2"/>
      <c r="RS79" s="2"/>
      <c r="RT79" s="2"/>
      <c r="RU79" s="2"/>
      <c r="RV79" s="2"/>
      <c r="RW79" s="2"/>
      <c r="RX79" s="2"/>
      <c r="RY79" s="2"/>
      <c r="RZ79" s="2"/>
      <c r="SA79" s="2"/>
      <c r="SB79" s="2"/>
      <c r="SC79" s="2"/>
      <c r="SD79" s="2"/>
      <c r="SE79" s="2"/>
      <c r="SF79" s="2"/>
      <c r="SG79" s="2"/>
      <c r="SH79" s="2"/>
      <c r="SI79" s="2"/>
      <c r="SJ79" s="2"/>
      <c r="SK79" s="2"/>
      <c r="SL79" s="2"/>
      <c r="SM79" s="2"/>
      <c r="SN79" s="2"/>
      <c r="SO79" s="2"/>
      <c r="SP79" s="2"/>
      <c r="SQ79" s="2"/>
      <c r="SR79" s="2"/>
      <c r="SS79" s="2"/>
      <c r="ST79" s="2"/>
      <c r="SU79" s="2"/>
      <c r="SV79" s="2"/>
      <c r="SW79" s="2"/>
      <c r="SX79" s="2"/>
      <c r="SY79" s="2"/>
      <c r="SZ79" s="2"/>
      <c r="TA79" s="2"/>
      <c r="TB79" s="2"/>
      <c r="TC79" s="2"/>
      <c r="TD79" s="2"/>
      <c r="TE79" s="2"/>
      <c r="TF79" s="2"/>
      <c r="TG79" s="2"/>
      <c r="TH79" s="2"/>
      <c r="TI79" s="2"/>
      <c r="TJ79" s="2"/>
      <c r="TK79" s="2"/>
      <c r="TL79" s="2"/>
      <c r="TM79" s="2"/>
      <c r="TN79" s="2"/>
      <c r="TO79" s="2"/>
      <c r="TP79" s="2"/>
      <c r="TQ79" s="2"/>
      <c r="TR79" s="2"/>
      <c r="TS79" s="2"/>
      <c r="TT79" s="2"/>
      <c r="TU79" s="2"/>
      <c r="TV79" s="2"/>
      <c r="TW79" s="2"/>
      <c r="TX79" s="2"/>
      <c r="TY79" s="2"/>
      <c r="TZ79" s="2"/>
      <c r="UA79" s="2"/>
      <c r="UB79" s="2"/>
      <c r="UC79" s="2"/>
      <c r="UD79" s="2"/>
      <c r="UE79" s="2"/>
      <c r="UF79" s="2"/>
      <c r="UG79" s="2"/>
      <c r="UH79" s="2"/>
      <c r="UI79" s="2"/>
      <c r="UJ79" s="2"/>
      <c r="UK79" s="2"/>
      <c r="UL79" s="2"/>
      <c r="UM79" s="2"/>
      <c r="UN79" s="2"/>
      <c r="UO79" s="2"/>
      <c r="UP79" s="2"/>
      <c r="UQ79" s="2"/>
      <c r="UR79" s="2"/>
      <c r="US79" s="2"/>
      <c r="UT79" s="2"/>
      <c r="UU79" s="2"/>
      <c r="UV79" s="2"/>
      <c r="UW79" s="2"/>
      <c r="UX79" s="2"/>
      <c r="UY79" s="2"/>
      <c r="UZ79" s="2"/>
      <c r="VA79" s="2"/>
      <c r="VB79" s="2"/>
      <c r="VC79" s="2"/>
      <c r="VD79" s="2"/>
      <c r="VE79" s="2"/>
      <c r="VF79" s="2"/>
      <c r="VG79" s="2"/>
      <c r="VH79" s="2"/>
      <c r="VI79" s="2"/>
      <c r="VJ79" s="2"/>
      <c r="VK79" s="2"/>
      <c r="VL79" s="2"/>
      <c r="VM79" s="2"/>
      <c r="VN79" s="2"/>
    </row>
    <row r="80" spans="1:586" x14ac:dyDescent="0.25">
      <c r="A80" s="2"/>
      <c r="B80" s="2"/>
      <c r="C80" s="2"/>
      <c r="D80" s="2"/>
      <c r="E80" s="2"/>
      <c r="F80" s="2"/>
      <c r="G80" s="2"/>
      <c r="H80" s="2"/>
      <c r="I80" s="2"/>
      <c r="J80" s="2"/>
      <c r="K80" s="2"/>
      <c r="L80" s="2"/>
      <c r="M80" s="88"/>
      <c r="N80" s="88"/>
      <c r="O80" s="88"/>
      <c r="P80" s="88"/>
      <c r="Q80" s="88"/>
      <c r="R80" s="88"/>
      <c r="S80" s="88"/>
      <c r="T80" s="88"/>
      <c r="U80" s="88"/>
      <c r="V80" s="88"/>
      <c r="W80" s="88"/>
      <c r="X80" s="88"/>
      <c r="Y80" s="88"/>
      <c r="Z80" s="88"/>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c r="IR80" s="2"/>
      <c r="IS80" s="2"/>
      <c r="IT80" s="2"/>
      <c r="IU80" s="2"/>
      <c r="IV80" s="2"/>
      <c r="IW80" s="2"/>
      <c r="IX80" s="2"/>
      <c r="IY80" s="2"/>
      <c r="IZ80" s="2"/>
      <c r="JA80" s="2"/>
      <c r="JB80" s="2"/>
      <c r="JC80" s="2"/>
      <c r="JD80" s="2"/>
      <c r="JE80" s="2"/>
      <c r="JF80" s="2"/>
      <c r="JG80" s="2"/>
      <c r="JH80" s="2"/>
      <c r="JI80" s="2"/>
      <c r="JJ80" s="2"/>
      <c r="JK80" s="2"/>
      <c r="JL80" s="2"/>
      <c r="JM80" s="2"/>
      <c r="JN80" s="2"/>
      <c r="JO80" s="2"/>
      <c r="JP80" s="2"/>
      <c r="JQ80" s="2"/>
      <c r="JR80" s="2"/>
      <c r="JS80" s="2"/>
      <c r="JT80" s="2"/>
      <c r="JU80" s="2"/>
      <c r="JV80" s="2"/>
      <c r="JW80" s="2"/>
      <c r="JX80" s="2"/>
      <c r="JY80" s="2"/>
      <c r="JZ80" s="2"/>
      <c r="KA80" s="2"/>
      <c r="KB80" s="2"/>
      <c r="KC80" s="2"/>
      <c r="KD80" s="2"/>
      <c r="KE80" s="2"/>
      <c r="KF80" s="2"/>
      <c r="KG80" s="2"/>
      <c r="KH80" s="2"/>
      <c r="KI80" s="2"/>
      <c r="KJ80" s="2"/>
      <c r="KK80" s="2"/>
      <c r="KL80" s="2"/>
      <c r="KM80" s="2"/>
      <c r="KN80" s="2"/>
      <c r="KO80" s="2"/>
      <c r="KP80" s="2"/>
      <c r="KQ80" s="2"/>
      <c r="KR80" s="2"/>
      <c r="KS80" s="2"/>
      <c r="KT80" s="2"/>
      <c r="KU80" s="2"/>
      <c r="KV80" s="2"/>
      <c r="KW80" s="2"/>
      <c r="KX80" s="2"/>
      <c r="KY80" s="2"/>
      <c r="KZ80" s="2"/>
      <c r="LA80" s="2"/>
      <c r="LB80" s="2"/>
      <c r="LC80" s="2"/>
      <c r="LD80" s="2"/>
      <c r="LE80" s="2"/>
      <c r="LF80" s="2"/>
      <c r="LG80" s="2"/>
      <c r="LH80" s="2"/>
      <c r="LI80" s="2"/>
      <c r="LJ80" s="2"/>
      <c r="LK80" s="2"/>
      <c r="LL80" s="2"/>
      <c r="LM80" s="2"/>
      <c r="LN80" s="2"/>
      <c r="LO80" s="2"/>
      <c r="LP80" s="2"/>
      <c r="LQ80" s="2"/>
      <c r="LR80" s="2"/>
      <c r="LS80" s="2"/>
      <c r="LT80" s="2"/>
      <c r="LU80" s="2"/>
      <c r="LV80" s="2"/>
      <c r="LW80" s="2"/>
      <c r="LX80" s="2"/>
      <c r="LY80" s="2"/>
      <c r="LZ80" s="2"/>
      <c r="MA80" s="2"/>
      <c r="MB80" s="2"/>
      <c r="MC80" s="2"/>
      <c r="MD80" s="2"/>
      <c r="ME80" s="2"/>
      <c r="MF80" s="2"/>
      <c r="MG80" s="2"/>
      <c r="MH80" s="2"/>
      <c r="MI80" s="2"/>
      <c r="MJ80" s="2"/>
      <c r="MK80" s="2"/>
      <c r="ML80" s="2"/>
      <c r="MM80" s="2"/>
      <c r="MN80" s="2"/>
      <c r="MO80" s="2"/>
      <c r="MP80" s="2"/>
      <c r="MQ80" s="2"/>
      <c r="MR80" s="2"/>
      <c r="MS80" s="2"/>
      <c r="MT80" s="2"/>
      <c r="MU80" s="2"/>
      <c r="MV80" s="2"/>
      <c r="MW80" s="2"/>
      <c r="MX80" s="2"/>
      <c r="MY80" s="2"/>
      <c r="MZ80" s="2"/>
      <c r="NA80" s="2"/>
      <c r="NB80" s="2"/>
      <c r="NC80" s="2"/>
      <c r="ND80" s="2"/>
      <c r="NE80" s="2"/>
      <c r="NF80" s="2"/>
      <c r="NG80" s="2"/>
      <c r="NH80" s="2"/>
      <c r="NI80" s="2"/>
      <c r="NJ80" s="2"/>
      <c r="NK80" s="2"/>
      <c r="NL80" s="2"/>
      <c r="NM80" s="2"/>
      <c r="NN80" s="2"/>
      <c r="NO80" s="2"/>
      <c r="NP80" s="2"/>
      <c r="NQ80" s="2"/>
      <c r="NR80" s="2"/>
      <c r="NS80" s="2"/>
      <c r="NT80" s="2"/>
      <c r="NU80" s="2"/>
      <c r="NV80" s="2"/>
      <c r="NW80" s="2"/>
      <c r="NX80" s="2"/>
      <c r="NY80" s="2"/>
      <c r="NZ80" s="2"/>
      <c r="OA80" s="2"/>
      <c r="OB80" s="2"/>
      <c r="OC80" s="2"/>
      <c r="OD80" s="2"/>
      <c r="OE80" s="2"/>
      <c r="OF80" s="2"/>
      <c r="OG80" s="2"/>
      <c r="OH80" s="2"/>
      <c r="OI80" s="2"/>
      <c r="OJ80" s="2"/>
      <c r="OK80" s="2"/>
      <c r="OL80" s="2"/>
      <c r="OM80" s="2"/>
      <c r="ON80" s="2"/>
      <c r="OO80" s="2"/>
      <c r="OP80" s="2"/>
      <c r="OQ80" s="2"/>
      <c r="OR80" s="2"/>
      <c r="OS80" s="2"/>
      <c r="OT80" s="2"/>
      <c r="OU80" s="2"/>
      <c r="OV80" s="2"/>
      <c r="OW80" s="2"/>
      <c r="OX80" s="2"/>
      <c r="OY80" s="2"/>
      <c r="OZ80" s="2"/>
      <c r="PA80" s="2"/>
      <c r="PB80" s="2"/>
      <c r="PC80" s="2"/>
      <c r="PD80" s="2"/>
      <c r="PE80" s="2"/>
      <c r="PF80" s="2"/>
      <c r="PG80" s="2"/>
      <c r="PH80" s="2"/>
      <c r="PI80" s="2"/>
      <c r="PJ80" s="2"/>
      <c r="PK80" s="2"/>
      <c r="PL80" s="2"/>
      <c r="PM80" s="2"/>
      <c r="PN80" s="2"/>
      <c r="PO80" s="2"/>
      <c r="PP80" s="2"/>
      <c r="PQ80" s="2"/>
      <c r="PR80" s="2"/>
      <c r="PS80" s="2"/>
      <c r="PT80" s="2"/>
      <c r="PU80" s="2"/>
      <c r="PV80" s="2"/>
      <c r="PW80" s="2"/>
      <c r="PX80" s="2"/>
      <c r="PY80" s="2"/>
      <c r="PZ80" s="2"/>
      <c r="QA80" s="2"/>
      <c r="QB80" s="2"/>
      <c r="QC80" s="2"/>
      <c r="QD80" s="2"/>
      <c r="QE80" s="2"/>
      <c r="QF80" s="2"/>
      <c r="QG80" s="2"/>
      <c r="QH80" s="2"/>
      <c r="QI80" s="2"/>
      <c r="QJ80" s="2"/>
      <c r="QK80" s="2"/>
      <c r="QL80" s="2"/>
      <c r="QM80" s="2"/>
      <c r="QN80" s="2"/>
      <c r="QO80" s="2"/>
      <c r="QP80" s="2"/>
      <c r="QQ80" s="2"/>
      <c r="QR80" s="2"/>
      <c r="QS80" s="2"/>
      <c r="QT80" s="2"/>
      <c r="QU80" s="2"/>
      <c r="QV80" s="2"/>
      <c r="QW80" s="2"/>
      <c r="QX80" s="2"/>
      <c r="QY80" s="2"/>
      <c r="QZ80" s="2"/>
      <c r="RA80" s="2"/>
      <c r="RB80" s="2"/>
      <c r="RC80" s="2"/>
      <c r="RD80" s="2"/>
      <c r="RE80" s="2"/>
      <c r="RF80" s="2"/>
      <c r="RG80" s="2"/>
      <c r="RH80" s="2"/>
      <c r="RI80" s="2"/>
      <c r="RJ80" s="2"/>
      <c r="RK80" s="2"/>
      <c r="RL80" s="2"/>
      <c r="RM80" s="2"/>
      <c r="RN80" s="2"/>
      <c r="RO80" s="2"/>
      <c r="RP80" s="2"/>
      <c r="RQ80" s="2"/>
      <c r="RR80" s="2"/>
      <c r="RS80" s="2"/>
      <c r="RT80" s="2"/>
      <c r="RU80" s="2"/>
      <c r="RV80" s="2"/>
      <c r="RW80" s="2"/>
      <c r="RX80" s="2"/>
      <c r="RY80" s="2"/>
      <c r="RZ80" s="2"/>
      <c r="SA80" s="2"/>
      <c r="SB80" s="2"/>
      <c r="SC80" s="2"/>
      <c r="SD80" s="2"/>
      <c r="SE80" s="2"/>
      <c r="SF80" s="2"/>
      <c r="SG80" s="2"/>
      <c r="SH80" s="2"/>
      <c r="SI80" s="2"/>
      <c r="SJ80" s="2"/>
      <c r="SK80" s="2"/>
      <c r="SL80" s="2"/>
      <c r="SM80" s="2"/>
      <c r="SN80" s="2"/>
      <c r="SO80" s="2"/>
      <c r="SP80" s="2"/>
      <c r="SQ80" s="2"/>
      <c r="SR80" s="2"/>
      <c r="SS80" s="2"/>
      <c r="ST80" s="2"/>
      <c r="SU80" s="2"/>
      <c r="SV80" s="2"/>
      <c r="SW80" s="2"/>
      <c r="SX80" s="2"/>
      <c r="SY80" s="2"/>
      <c r="SZ80" s="2"/>
      <c r="TA80" s="2"/>
      <c r="TB80" s="2"/>
      <c r="TC80" s="2"/>
      <c r="TD80" s="2"/>
      <c r="TE80" s="2"/>
      <c r="TF80" s="2"/>
      <c r="TG80" s="2"/>
      <c r="TH80" s="2"/>
      <c r="TI80" s="2"/>
      <c r="TJ80" s="2"/>
      <c r="TK80" s="2"/>
      <c r="TL80" s="2"/>
      <c r="TM80" s="2"/>
      <c r="TN80" s="2"/>
      <c r="TO80" s="2"/>
      <c r="TP80" s="2"/>
      <c r="TQ80" s="2"/>
      <c r="TR80" s="2"/>
      <c r="TS80" s="2"/>
      <c r="TT80" s="2"/>
      <c r="TU80" s="2"/>
      <c r="TV80" s="2"/>
      <c r="TW80" s="2"/>
      <c r="TX80" s="2"/>
      <c r="TY80" s="2"/>
      <c r="TZ80" s="2"/>
      <c r="UA80" s="2"/>
      <c r="UB80" s="2"/>
      <c r="UC80" s="2"/>
      <c r="UD80" s="2"/>
      <c r="UE80" s="2"/>
      <c r="UF80" s="2"/>
      <c r="UG80" s="2"/>
      <c r="UH80" s="2"/>
      <c r="UI80" s="2"/>
      <c r="UJ80" s="2"/>
      <c r="UK80" s="2"/>
      <c r="UL80" s="2"/>
      <c r="UM80" s="2"/>
      <c r="UN80" s="2"/>
      <c r="UO80" s="2"/>
      <c r="UP80" s="2"/>
      <c r="UQ80" s="2"/>
      <c r="UR80" s="2"/>
      <c r="US80" s="2"/>
      <c r="UT80" s="2"/>
      <c r="UU80" s="2"/>
      <c r="UV80" s="2"/>
      <c r="UW80" s="2"/>
      <c r="UX80" s="2"/>
      <c r="UY80" s="2"/>
      <c r="UZ80" s="2"/>
      <c r="VA80" s="2"/>
      <c r="VB80" s="2"/>
      <c r="VC80" s="2"/>
      <c r="VD80" s="2"/>
      <c r="VE80" s="2"/>
      <c r="VF80" s="2"/>
      <c r="VG80" s="2"/>
      <c r="VH80" s="2"/>
      <c r="VI80" s="2"/>
      <c r="VJ80" s="2"/>
      <c r="VK80" s="2"/>
      <c r="VL80" s="2"/>
      <c r="VM80" s="2"/>
      <c r="VN80" s="2"/>
    </row>
    <row r="81" spans="1:586" x14ac:dyDescent="0.25">
      <c r="A81" s="2"/>
      <c r="B81" s="2"/>
      <c r="C81" s="2"/>
      <c r="D81" s="2"/>
      <c r="E81" s="2"/>
      <c r="F81" s="2"/>
      <c r="G81" s="2"/>
      <c r="H81" s="2"/>
      <c r="I81" s="2"/>
      <c r="J81" s="2"/>
      <c r="K81" s="2"/>
      <c r="L81" s="2"/>
      <c r="M81" s="88"/>
      <c r="N81" s="88"/>
      <c r="O81" s="88"/>
      <c r="P81" s="88"/>
      <c r="Q81" s="88"/>
      <c r="R81" s="88"/>
      <c r="S81" s="88"/>
      <c r="T81" s="88"/>
      <c r="U81" s="88"/>
      <c r="V81" s="88"/>
      <c r="W81" s="88"/>
      <c r="X81" s="88"/>
      <c r="Y81" s="88"/>
      <c r="Z81" s="88"/>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
      <c r="NH81" s="2"/>
      <c r="NI81" s="2"/>
      <c r="NJ81" s="2"/>
      <c r="NK81" s="2"/>
      <c r="NL81" s="2"/>
      <c r="NM81" s="2"/>
      <c r="NN81" s="2"/>
      <c r="NO81" s="2"/>
      <c r="NP81" s="2"/>
      <c r="NQ81" s="2"/>
      <c r="NR81" s="2"/>
      <c r="NS81" s="2"/>
      <c r="NT81" s="2"/>
      <c r="NU81" s="2"/>
      <c r="NV81" s="2"/>
      <c r="NW81" s="2"/>
      <c r="NX81" s="2"/>
      <c r="NY81" s="2"/>
      <c r="NZ81" s="2"/>
      <c r="OA81" s="2"/>
      <c r="OB81" s="2"/>
      <c r="OC81" s="2"/>
      <c r="OD81" s="2"/>
      <c r="OE81" s="2"/>
      <c r="OF81" s="2"/>
      <c r="OG81" s="2"/>
      <c r="OH81" s="2"/>
      <c r="OI81" s="2"/>
      <c r="OJ81" s="2"/>
      <c r="OK81" s="2"/>
      <c r="OL81" s="2"/>
      <c r="OM81" s="2"/>
      <c r="ON81" s="2"/>
      <c r="OO81" s="2"/>
      <c r="OP81" s="2"/>
      <c r="OQ81" s="2"/>
      <c r="OR81" s="2"/>
      <c r="OS81" s="2"/>
      <c r="OT81" s="2"/>
      <c r="OU81" s="2"/>
      <c r="OV81" s="2"/>
      <c r="OW81" s="2"/>
      <c r="OX81" s="2"/>
      <c r="OY81" s="2"/>
      <c r="OZ81" s="2"/>
      <c r="PA81" s="2"/>
      <c r="PB81" s="2"/>
      <c r="PC81" s="2"/>
      <c r="PD81" s="2"/>
      <c r="PE81" s="2"/>
      <c r="PF81" s="2"/>
      <c r="PG81" s="2"/>
      <c r="PH81" s="2"/>
      <c r="PI81" s="2"/>
      <c r="PJ81" s="2"/>
      <c r="PK81" s="2"/>
      <c r="PL81" s="2"/>
      <c r="PM81" s="2"/>
      <c r="PN81" s="2"/>
      <c r="PO81" s="2"/>
      <c r="PP81" s="2"/>
      <c r="PQ81" s="2"/>
      <c r="PR81" s="2"/>
      <c r="PS81" s="2"/>
      <c r="PT81" s="2"/>
      <c r="PU81" s="2"/>
      <c r="PV81" s="2"/>
      <c r="PW81" s="2"/>
      <c r="PX81" s="2"/>
      <c r="PY81" s="2"/>
      <c r="PZ81" s="2"/>
      <c r="QA81" s="2"/>
      <c r="QB81" s="2"/>
      <c r="QC81" s="2"/>
      <c r="QD81" s="2"/>
      <c r="QE81" s="2"/>
      <c r="QF81" s="2"/>
      <c r="QG81" s="2"/>
      <c r="QH81" s="2"/>
      <c r="QI81" s="2"/>
      <c r="QJ81" s="2"/>
      <c r="QK81" s="2"/>
      <c r="QL81" s="2"/>
      <c r="QM81" s="2"/>
      <c r="QN81" s="2"/>
      <c r="QO81" s="2"/>
      <c r="QP81" s="2"/>
      <c r="QQ81" s="2"/>
      <c r="QR81" s="2"/>
      <c r="QS81" s="2"/>
      <c r="QT81" s="2"/>
      <c r="QU81" s="2"/>
      <c r="QV81" s="2"/>
      <c r="QW81" s="2"/>
      <c r="QX81" s="2"/>
      <c r="QY81" s="2"/>
      <c r="QZ81" s="2"/>
      <c r="RA81" s="2"/>
      <c r="RB81" s="2"/>
      <c r="RC81" s="2"/>
      <c r="RD81" s="2"/>
      <c r="RE81" s="2"/>
      <c r="RF81" s="2"/>
      <c r="RG81" s="2"/>
      <c r="RH81" s="2"/>
      <c r="RI81" s="2"/>
      <c r="RJ81" s="2"/>
      <c r="RK81" s="2"/>
      <c r="RL81" s="2"/>
      <c r="RM81" s="2"/>
      <c r="RN81" s="2"/>
      <c r="RO81" s="2"/>
      <c r="RP81" s="2"/>
      <c r="RQ81" s="2"/>
      <c r="RR81" s="2"/>
      <c r="RS81" s="2"/>
      <c r="RT81" s="2"/>
      <c r="RU81" s="2"/>
      <c r="RV81" s="2"/>
      <c r="RW81" s="2"/>
      <c r="RX81" s="2"/>
      <c r="RY81" s="2"/>
      <c r="RZ81" s="2"/>
      <c r="SA81" s="2"/>
      <c r="SB81" s="2"/>
      <c r="SC81" s="2"/>
      <c r="SD81" s="2"/>
      <c r="SE81" s="2"/>
      <c r="SF81" s="2"/>
      <c r="SG81" s="2"/>
      <c r="SH81" s="2"/>
      <c r="SI81" s="2"/>
      <c r="SJ81" s="2"/>
      <c r="SK81" s="2"/>
      <c r="SL81" s="2"/>
      <c r="SM81" s="2"/>
      <c r="SN81" s="2"/>
      <c r="SO81" s="2"/>
      <c r="SP81" s="2"/>
      <c r="SQ81" s="2"/>
      <c r="SR81" s="2"/>
      <c r="SS81" s="2"/>
      <c r="ST81" s="2"/>
      <c r="SU81" s="2"/>
      <c r="SV81" s="2"/>
      <c r="SW81" s="2"/>
      <c r="SX81" s="2"/>
      <c r="SY81" s="2"/>
      <c r="SZ81" s="2"/>
      <c r="TA81" s="2"/>
      <c r="TB81" s="2"/>
      <c r="TC81" s="2"/>
      <c r="TD81" s="2"/>
      <c r="TE81" s="2"/>
      <c r="TF81" s="2"/>
      <c r="TG81" s="2"/>
      <c r="TH81" s="2"/>
      <c r="TI81" s="2"/>
      <c r="TJ81" s="2"/>
      <c r="TK81" s="2"/>
      <c r="TL81" s="2"/>
      <c r="TM81" s="2"/>
      <c r="TN81" s="2"/>
      <c r="TO81" s="2"/>
      <c r="TP81" s="2"/>
      <c r="TQ81" s="2"/>
      <c r="TR81" s="2"/>
      <c r="TS81" s="2"/>
      <c r="TT81" s="2"/>
      <c r="TU81" s="2"/>
      <c r="TV81" s="2"/>
      <c r="TW81" s="2"/>
      <c r="TX81" s="2"/>
      <c r="TY81" s="2"/>
      <c r="TZ81" s="2"/>
      <c r="UA81" s="2"/>
      <c r="UB81" s="2"/>
      <c r="UC81" s="2"/>
      <c r="UD81" s="2"/>
      <c r="UE81" s="2"/>
      <c r="UF81" s="2"/>
      <c r="UG81" s="2"/>
      <c r="UH81" s="2"/>
      <c r="UI81" s="2"/>
      <c r="UJ81" s="2"/>
      <c r="UK81" s="2"/>
      <c r="UL81" s="2"/>
      <c r="UM81" s="2"/>
      <c r="UN81" s="2"/>
      <c r="UO81" s="2"/>
      <c r="UP81" s="2"/>
      <c r="UQ81" s="2"/>
      <c r="UR81" s="2"/>
      <c r="US81" s="2"/>
      <c r="UT81" s="2"/>
      <c r="UU81" s="2"/>
      <c r="UV81" s="2"/>
      <c r="UW81" s="2"/>
      <c r="UX81" s="2"/>
      <c r="UY81" s="2"/>
      <c r="UZ81" s="2"/>
      <c r="VA81" s="2"/>
      <c r="VB81" s="2"/>
      <c r="VC81" s="2"/>
      <c r="VD81" s="2"/>
      <c r="VE81" s="2"/>
      <c r="VF81" s="2"/>
      <c r="VG81" s="2"/>
      <c r="VH81" s="2"/>
      <c r="VI81" s="2"/>
      <c r="VJ81" s="2"/>
      <c r="VK81" s="2"/>
      <c r="VL81" s="2"/>
      <c r="VM81" s="2"/>
      <c r="VN81" s="2"/>
    </row>
    <row r="82" spans="1:586" x14ac:dyDescent="0.25">
      <c r="A82" s="2"/>
      <c r="B82" s="2"/>
      <c r="C82" s="2"/>
      <c r="D82" s="2"/>
      <c r="E82" s="2"/>
      <c r="F82" s="2"/>
      <c r="G82" s="2"/>
      <c r="H82" s="2"/>
      <c r="I82" s="2"/>
      <c r="J82" s="2"/>
      <c r="K82" s="2"/>
      <c r="L82" s="2"/>
      <c r="M82" s="88"/>
      <c r="N82" s="88"/>
      <c r="O82" s="88"/>
      <c r="P82" s="88"/>
      <c r="Q82" s="88"/>
      <c r="R82" s="88"/>
      <c r="S82" s="88"/>
      <c r="T82" s="88"/>
      <c r="U82" s="88"/>
      <c r="V82" s="88"/>
      <c r="W82" s="88"/>
      <c r="X82" s="88"/>
      <c r="Y82" s="88"/>
      <c r="Z82" s="88"/>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c r="IR82" s="2"/>
      <c r="IS82" s="2"/>
      <c r="IT82" s="2"/>
      <c r="IU82" s="2"/>
      <c r="IV82" s="2"/>
      <c r="IW82" s="2"/>
      <c r="IX82" s="2"/>
      <c r="IY82" s="2"/>
      <c r="IZ82" s="2"/>
      <c r="JA82" s="2"/>
      <c r="JB82" s="2"/>
      <c r="JC82" s="2"/>
      <c r="JD82" s="2"/>
      <c r="JE82" s="2"/>
      <c r="JF82" s="2"/>
      <c r="JG82" s="2"/>
      <c r="JH82" s="2"/>
      <c r="JI82" s="2"/>
      <c r="JJ82" s="2"/>
      <c r="JK82" s="2"/>
      <c r="JL82" s="2"/>
      <c r="JM82" s="2"/>
      <c r="JN82" s="2"/>
      <c r="JO82" s="2"/>
      <c r="JP82" s="2"/>
      <c r="JQ82" s="2"/>
      <c r="JR82" s="2"/>
      <c r="JS82" s="2"/>
      <c r="JT82" s="2"/>
      <c r="JU82" s="2"/>
      <c r="JV82" s="2"/>
      <c r="JW82" s="2"/>
      <c r="JX82" s="2"/>
      <c r="JY82" s="2"/>
      <c r="JZ82" s="2"/>
      <c r="KA82" s="2"/>
      <c r="KB82" s="2"/>
      <c r="KC82" s="2"/>
      <c r="KD82" s="2"/>
      <c r="KE82" s="2"/>
      <c r="KF82" s="2"/>
      <c r="KG82" s="2"/>
      <c r="KH82" s="2"/>
      <c r="KI82" s="2"/>
      <c r="KJ82" s="2"/>
      <c r="KK82" s="2"/>
      <c r="KL82" s="2"/>
      <c r="KM82" s="2"/>
      <c r="KN82" s="2"/>
      <c r="KO82" s="2"/>
      <c r="KP82" s="2"/>
      <c r="KQ82" s="2"/>
      <c r="KR82" s="2"/>
      <c r="KS82" s="2"/>
      <c r="KT82" s="2"/>
      <c r="KU82" s="2"/>
      <c r="KV82" s="2"/>
      <c r="KW82" s="2"/>
      <c r="KX82" s="2"/>
      <c r="KY82" s="2"/>
      <c r="KZ82" s="2"/>
      <c r="LA82" s="2"/>
      <c r="LB82" s="2"/>
      <c r="LC82" s="2"/>
      <c r="LD82" s="2"/>
      <c r="LE82" s="2"/>
      <c r="LF82" s="2"/>
      <c r="LG82" s="2"/>
      <c r="LH82" s="2"/>
      <c r="LI82" s="2"/>
      <c r="LJ82" s="2"/>
      <c r="LK82" s="2"/>
      <c r="LL82" s="2"/>
      <c r="LM82" s="2"/>
      <c r="LN82" s="2"/>
      <c r="LO82" s="2"/>
      <c r="LP82" s="2"/>
      <c r="LQ82" s="2"/>
      <c r="LR82" s="2"/>
      <c r="LS82" s="2"/>
      <c r="LT82" s="2"/>
      <c r="LU82" s="2"/>
      <c r="LV82" s="2"/>
      <c r="LW82" s="2"/>
      <c r="LX82" s="2"/>
      <c r="LY82" s="2"/>
      <c r="LZ82" s="2"/>
      <c r="MA82" s="2"/>
      <c r="MB82" s="2"/>
      <c r="MC82" s="2"/>
      <c r="MD82" s="2"/>
      <c r="ME82" s="2"/>
      <c r="MF82" s="2"/>
      <c r="MG82" s="2"/>
      <c r="MH82" s="2"/>
      <c r="MI82" s="2"/>
      <c r="MJ82" s="2"/>
      <c r="MK82" s="2"/>
      <c r="ML82" s="2"/>
      <c r="MM82" s="2"/>
      <c r="MN82" s="2"/>
      <c r="MO82" s="2"/>
      <c r="MP82" s="2"/>
      <c r="MQ82" s="2"/>
      <c r="MR82" s="2"/>
      <c r="MS82" s="2"/>
      <c r="MT82" s="2"/>
      <c r="MU82" s="2"/>
      <c r="MV82" s="2"/>
      <c r="MW82" s="2"/>
      <c r="MX82" s="2"/>
      <c r="MY82" s="2"/>
      <c r="MZ82" s="2"/>
      <c r="NA82" s="2"/>
      <c r="NB82" s="2"/>
      <c r="NC82" s="2"/>
      <c r="ND82" s="2"/>
      <c r="NE82" s="2"/>
      <c r="NF82" s="2"/>
      <c r="NG82" s="2"/>
      <c r="NH82" s="2"/>
      <c r="NI82" s="2"/>
      <c r="NJ82" s="2"/>
      <c r="NK82" s="2"/>
      <c r="NL82" s="2"/>
      <c r="NM82" s="2"/>
      <c r="NN82" s="2"/>
      <c r="NO82" s="2"/>
      <c r="NP82" s="2"/>
      <c r="NQ82" s="2"/>
      <c r="NR82" s="2"/>
      <c r="NS82" s="2"/>
      <c r="NT82" s="2"/>
      <c r="NU82" s="2"/>
      <c r="NV82" s="2"/>
      <c r="NW82" s="2"/>
      <c r="NX82" s="2"/>
      <c r="NY82" s="2"/>
      <c r="NZ82" s="2"/>
      <c r="OA82" s="2"/>
      <c r="OB82" s="2"/>
      <c r="OC82" s="2"/>
      <c r="OD82" s="2"/>
      <c r="OE82" s="2"/>
      <c r="OF82" s="2"/>
      <c r="OG82" s="2"/>
      <c r="OH82" s="2"/>
      <c r="OI82" s="2"/>
      <c r="OJ82" s="2"/>
      <c r="OK82" s="2"/>
      <c r="OL82" s="2"/>
      <c r="OM82" s="2"/>
      <c r="ON82" s="2"/>
      <c r="OO82" s="2"/>
      <c r="OP82" s="2"/>
      <c r="OQ82" s="2"/>
      <c r="OR82" s="2"/>
      <c r="OS82" s="2"/>
      <c r="OT82" s="2"/>
      <c r="OU82" s="2"/>
      <c r="OV82" s="2"/>
      <c r="OW82" s="2"/>
      <c r="OX82" s="2"/>
      <c r="OY82" s="2"/>
      <c r="OZ82" s="2"/>
      <c r="PA82" s="2"/>
      <c r="PB82" s="2"/>
      <c r="PC82" s="2"/>
      <c r="PD82" s="2"/>
      <c r="PE82" s="2"/>
      <c r="PF82" s="2"/>
      <c r="PG82" s="2"/>
      <c r="PH82" s="2"/>
      <c r="PI82" s="2"/>
      <c r="PJ82" s="2"/>
      <c r="PK82" s="2"/>
      <c r="PL82" s="2"/>
      <c r="PM82" s="2"/>
      <c r="PN82" s="2"/>
      <c r="PO82" s="2"/>
      <c r="PP82" s="2"/>
      <c r="PQ82" s="2"/>
      <c r="PR82" s="2"/>
      <c r="PS82" s="2"/>
      <c r="PT82" s="2"/>
      <c r="PU82" s="2"/>
      <c r="PV82" s="2"/>
      <c r="PW82" s="2"/>
      <c r="PX82" s="2"/>
      <c r="PY82" s="2"/>
      <c r="PZ82" s="2"/>
      <c r="QA82" s="2"/>
      <c r="QB82" s="2"/>
      <c r="QC82" s="2"/>
      <c r="QD82" s="2"/>
      <c r="QE82" s="2"/>
      <c r="QF82" s="2"/>
      <c r="QG82" s="2"/>
      <c r="QH82" s="2"/>
      <c r="QI82" s="2"/>
      <c r="QJ82" s="2"/>
      <c r="QK82" s="2"/>
      <c r="QL82" s="2"/>
      <c r="QM82" s="2"/>
      <c r="QN82" s="2"/>
      <c r="QO82" s="2"/>
      <c r="QP82" s="2"/>
      <c r="QQ82" s="2"/>
      <c r="QR82" s="2"/>
      <c r="QS82" s="2"/>
      <c r="QT82" s="2"/>
      <c r="QU82" s="2"/>
      <c r="QV82" s="2"/>
      <c r="QW82" s="2"/>
      <c r="QX82" s="2"/>
      <c r="QY82" s="2"/>
      <c r="QZ82" s="2"/>
      <c r="RA82" s="2"/>
      <c r="RB82" s="2"/>
      <c r="RC82" s="2"/>
      <c r="RD82" s="2"/>
      <c r="RE82" s="2"/>
      <c r="RF82" s="2"/>
      <c r="RG82" s="2"/>
      <c r="RH82" s="2"/>
      <c r="RI82" s="2"/>
      <c r="RJ82" s="2"/>
      <c r="RK82" s="2"/>
      <c r="RL82" s="2"/>
      <c r="RM82" s="2"/>
      <c r="RN82" s="2"/>
      <c r="RO82" s="2"/>
      <c r="RP82" s="2"/>
      <c r="RQ82" s="2"/>
      <c r="RR82" s="2"/>
      <c r="RS82" s="2"/>
      <c r="RT82" s="2"/>
      <c r="RU82" s="2"/>
      <c r="RV82" s="2"/>
      <c r="RW82" s="2"/>
      <c r="RX82" s="2"/>
      <c r="RY82" s="2"/>
      <c r="RZ82" s="2"/>
      <c r="SA82" s="2"/>
      <c r="SB82" s="2"/>
      <c r="SC82" s="2"/>
      <c r="SD82" s="2"/>
      <c r="SE82" s="2"/>
      <c r="SF82" s="2"/>
      <c r="SG82" s="2"/>
      <c r="SH82" s="2"/>
      <c r="SI82" s="2"/>
      <c r="SJ82" s="2"/>
      <c r="SK82" s="2"/>
      <c r="SL82" s="2"/>
      <c r="SM82" s="2"/>
      <c r="SN82" s="2"/>
      <c r="SO82" s="2"/>
      <c r="SP82" s="2"/>
      <c r="SQ82" s="2"/>
      <c r="SR82" s="2"/>
      <c r="SS82" s="2"/>
      <c r="ST82" s="2"/>
      <c r="SU82" s="2"/>
      <c r="SV82" s="2"/>
      <c r="SW82" s="2"/>
      <c r="SX82" s="2"/>
      <c r="SY82" s="2"/>
      <c r="SZ82" s="2"/>
      <c r="TA82" s="2"/>
      <c r="TB82" s="2"/>
      <c r="TC82" s="2"/>
      <c r="TD82" s="2"/>
      <c r="TE82" s="2"/>
      <c r="TF82" s="2"/>
      <c r="TG82" s="2"/>
      <c r="TH82" s="2"/>
      <c r="TI82" s="2"/>
      <c r="TJ82" s="2"/>
      <c r="TK82" s="2"/>
      <c r="TL82" s="2"/>
      <c r="TM82" s="2"/>
      <c r="TN82" s="2"/>
      <c r="TO82" s="2"/>
      <c r="TP82" s="2"/>
      <c r="TQ82" s="2"/>
      <c r="TR82" s="2"/>
      <c r="TS82" s="2"/>
      <c r="TT82" s="2"/>
      <c r="TU82" s="2"/>
      <c r="TV82" s="2"/>
      <c r="TW82" s="2"/>
      <c r="TX82" s="2"/>
      <c r="TY82" s="2"/>
      <c r="TZ82" s="2"/>
      <c r="UA82" s="2"/>
      <c r="UB82" s="2"/>
      <c r="UC82" s="2"/>
      <c r="UD82" s="2"/>
      <c r="UE82" s="2"/>
      <c r="UF82" s="2"/>
      <c r="UG82" s="2"/>
      <c r="UH82" s="2"/>
      <c r="UI82" s="2"/>
      <c r="UJ82" s="2"/>
      <c r="UK82" s="2"/>
      <c r="UL82" s="2"/>
      <c r="UM82" s="2"/>
      <c r="UN82" s="2"/>
      <c r="UO82" s="2"/>
      <c r="UP82" s="2"/>
      <c r="UQ82" s="2"/>
      <c r="UR82" s="2"/>
      <c r="US82" s="2"/>
      <c r="UT82" s="2"/>
      <c r="UU82" s="2"/>
      <c r="UV82" s="2"/>
      <c r="UW82" s="2"/>
      <c r="UX82" s="2"/>
      <c r="UY82" s="2"/>
      <c r="UZ82" s="2"/>
      <c r="VA82" s="2"/>
      <c r="VB82" s="2"/>
      <c r="VC82" s="2"/>
      <c r="VD82" s="2"/>
      <c r="VE82" s="2"/>
      <c r="VF82" s="2"/>
      <c r="VG82" s="2"/>
      <c r="VH82" s="2"/>
      <c r="VI82" s="2"/>
      <c r="VJ82" s="2"/>
      <c r="VK82" s="2"/>
      <c r="VL82" s="2"/>
      <c r="VM82" s="2"/>
      <c r="VN82" s="2"/>
    </row>
    <row r="83" spans="1:586" x14ac:dyDescent="0.25">
      <c r="A83" s="2"/>
      <c r="B83" s="2"/>
      <c r="C83" s="2"/>
      <c r="D83" s="2"/>
      <c r="E83" s="2"/>
      <c r="F83" s="2"/>
      <c r="G83" s="2"/>
      <c r="H83" s="2"/>
      <c r="I83" s="2"/>
      <c r="J83" s="2"/>
      <c r="K83" s="2"/>
      <c r="L83" s="2"/>
      <c r="M83" s="88"/>
      <c r="N83" s="88"/>
      <c r="O83" s="88"/>
      <c r="P83" s="88"/>
      <c r="Q83" s="88"/>
      <c r="R83" s="88"/>
      <c r="S83" s="88"/>
      <c r="T83" s="88"/>
      <c r="U83" s="88"/>
      <c r="V83" s="88"/>
      <c r="W83" s="88"/>
      <c r="X83" s="88"/>
      <c r="Y83" s="88"/>
      <c r="Z83" s="88"/>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c r="IR83" s="2"/>
      <c r="IS83" s="2"/>
      <c r="IT83" s="2"/>
      <c r="IU83" s="2"/>
      <c r="IV83" s="2"/>
      <c r="IW83" s="2"/>
      <c r="IX83" s="2"/>
      <c r="IY83" s="2"/>
      <c r="IZ83" s="2"/>
      <c r="JA83" s="2"/>
      <c r="JB83" s="2"/>
      <c r="JC83" s="2"/>
      <c r="JD83" s="2"/>
      <c r="JE83" s="2"/>
      <c r="JF83" s="2"/>
      <c r="JG83" s="2"/>
      <c r="JH83" s="2"/>
      <c r="JI83" s="2"/>
      <c r="JJ83" s="2"/>
      <c r="JK83" s="2"/>
      <c r="JL83" s="2"/>
      <c r="JM83" s="2"/>
      <c r="JN83" s="2"/>
      <c r="JO83" s="2"/>
      <c r="JP83" s="2"/>
      <c r="JQ83" s="2"/>
      <c r="JR83" s="2"/>
      <c r="JS83" s="2"/>
      <c r="JT83" s="2"/>
      <c r="JU83" s="2"/>
      <c r="JV83" s="2"/>
      <c r="JW83" s="2"/>
      <c r="JX83" s="2"/>
      <c r="JY83" s="2"/>
      <c r="JZ83" s="2"/>
      <c r="KA83" s="2"/>
      <c r="KB83" s="2"/>
      <c r="KC83" s="2"/>
      <c r="KD83" s="2"/>
      <c r="KE83" s="2"/>
      <c r="KF83" s="2"/>
      <c r="KG83" s="2"/>
      <c r="KH83" s="2"/>
      <c r="KI83" s="2"/>
      <c r="KJ83" s="2"/>
      <c r="KK83" s="2"/>
      <c r="KL83" s="2"/>
      <c r="KM83" s="2"/>
      <c r="KN83" s="2"/>
      <c r="KO83" s="2"/>
      <c r="KP83" s="2"/>
      <c r="KQ83" s="2"/>
      <c r="KR83" s="2"/>
      <c r="KS83" s="2"/>
      <c r="KT83" s="2"/>
      <c r="KU83" s="2"/>
      <c r="KV83" s="2"/>
      <c r="KW83" s="2"/>
      <c r="KX83" s="2"/>
      <c r="KY83" s="2"/>
      <c r="KZ83" s="2"/>
      <c r="LA83" s="2"/>
      <c r="LB83" s="2"/>
      <c r="LC83" s="2"/>
      <c r="LD83" s="2"/>
      <c r="LE83" s="2"/>
      <c r="LF83" s="2"/>
      <c r="LG83" s="2"/>
      <c r="LH83" s="2"/>
      <c r="LI83" s="2"/>
      <c r="LJ83" s="2"/>
      <c r="LK83" s="2"/>
      <c r="LL83" s="2"/>
      <c r="LM83" s="2"/>
      <c r="LN83" s="2"/>
      <c r="LO83" s="2"/>
      <c r="LP83" s="2"/>
      <c r="LQ83" s="2"/>
      <c r="LR83" s="2"/>
      <c r="LS83" s="2"/>
      <c r="LT83" s="2"/>
      <c r="LU83" s="2"/>
      <c r="LV83" s="2"/>
      <c r="LW83" s="2"/>
      <c r="LX83" s="2"/>
      <c r="LY83" s="2"/>
      <c r="LZ83" s="2"/>
      <c r="MA83" s="2"/>
      <c r="MB83" s="2"/>
      <c r="MC83" s="2"/>
      <c r="MD83" s="2"/>
      <c r="ME83" s="2"/>
      <c r="MF83" s="2"/>
      <c r="MG83" s="2"/>
      <c r="MH83" s="2"/>
      <c r="MI83" s="2"/>
      <c r="MJ83" s="2"/>
      <c r="MK83" s="2"/>
      <c r="ML83" s="2"/>
      <c r="MM83" s="2"/>
      <c r="MN83" s="2"/>
      <c r="MO83" s="2"/>
      <c r="MP83" s="2"/>
      <c r="MQ83" s="2"/>
      <c r="MR83" s="2"/>
      <c r="MS83" s="2"/>
      <c r="MT83" s="2"/>
      <c r="MU83" s="2"/>
      <c r="MV83" s="2"/>
      <c r="MW83" s="2"/>
      <c r="MX83" s="2"/>
      <c r="MY83" s="2"/>
      <c r="MZ83" s="2"/>
      <c r="NA83" s="2"/>
      <c r="NB83" s="2"/>
      <c r="NC83" s="2"/>
      <c r="ND83" s="2"/>
      <c r="NE83" s="2"/>
      <c r="NF83" s="2"/>
      <c r="NG83" s="2"/>
      <c r="NH83" s="2"/>
      <c r="NI83" s="2"/>
      <c r="NJ83" s="2"/>
      <c r="NK83" s="2"/>
      <c r="NL83" s="2"/>
      <c r="NM83" s="2"/>
      <c r="NN83" s="2"/>
      <c r="NO83" s="2"/>
      <c r="NP83" s="2"/>
      <c r="NQ83" s="2"/>
      <c r="NR83" s="2"/>
      <c r="NS83" s="2"/>
      <c r="NT83" s="2"/>
      <c r="NU83" s="2"/>
      <c r="NV83" s="2"/>
      <c r="NW83" s="2"/>
      <c r="NX83" s="2"/>
      <c r="NY83" s="2"/>
      <c r="NZ83" s="2"/>
      <c r="OA83" s="2"/>
      <c r="OB83" s="2"/>
      <c r="OC83" s="2"/>
      <c r="OD83" s="2"/>
      <c r="OE83" s="2"/>
      <c r="OF83" s="2"/>
      <c r="OG83" s="2"/>
      <c r="OH83" s="2"/>
      <c r="OI83" s="2"/>
      <c r="OJ83" s="2"/>
      <c r="OK83" s="2"/>
      <c r="OL83" s="2"/>
      <c r="OM83" s="2"/>
      <c r="ON83" s="2"/>
      <c r="OO83" s="2"/>
      <c r="OP83" s="2"/>
      <c r="OQ83" s="2"/>
      <c r="OR83" s="2"/>
      <c r="OS83" s="2"/>
      <c r="OT83" s="2"/>
      <c r="OU83" s="2"/>
      <c r="OV83" s="2"/>
      <c r="OW83" s="2"/>
      <c r="OX83" s="2"/>
      <c r="OY83" s="2"/>
      <c r="OZ83" s="2"/>
      <c r="PA83" s="2"/>
      <c r="PB83" s="2"/>
      <c r="PC83" s="2"/>
      <c r="PD83" s="2"/>
      <c r="PE83" s="2"/>
      <c r="PF83" s="2"/>
      <c r="PG83" s="2"/>
      <c r="PH83" s="2"/>
      <c r="PI83" s="2"/>
      <c r="PJ83" s="2"/>
      <c r="PK83" s="2"/>
      <c r="PL83" s="2"/>
      <c r="PM83" s="2"/>
      <c r="PN83" s="2"/>
      <c r="PO83" s="2"/>
      <c r="PP83" s="2"/>
      <c r="PQ83" s="2"/>
      <c r="PR83" s="2"/>
      <c r="PS83" s="2"/>
      <c r="PT83" s="2"/>
      <c r="PU83" s="2"/>
      <c r="PV83" s="2"/>
      <c r="PW83" s="2"/>
      <c r="PX83" s="2"/>
      <c r="PY83" s="2"/>
      <c r="PZ83" s="2"/>
      <c r="QA83" s="2"/>
      <c r="QB83" s="2"/>
      <c r="QC83" s="2"/>
      <c r="QD83" s="2"/>
      <c r="QE83" s="2"/>
      <c r="QF83" s="2"/>
      <c r="QG83" s="2"/>
      <c r="QH83" s="2"/>
      <c r="QI83" s="2"/>
      <c r="QJ83" s="2"/>
      <c r="QK83" s="2"/>
      <c r="QL83" s="2"/>
      <c r="QM83" s="2"/>
      <c r="QN83" s="2"/>
      <c r="QO83" s="2"/>
      <c r="QP83" s="2"/>
      <c r="QQ83" s="2"/>
      <c r="QR83" s="2"/>
      <c r="QS83" s="2"/>
      <c r="QT83" s="2"/>
      <c r="QU83" s="2"/>
      <c r="QV83" s="2"/>
      <c r="QW83" s="2"/>
      <c r="QX83" s="2"/>
      <c r="QY83" s="2"/>
      <c r="QZ83" s="2"/>
      <c r="RA83" s="2"/>
      <c r="RB83" s="2"/>
      <c r="RC83" s="2"/>
      <c r="RD83" s="2"/>
      <c r="RE83" s="2"/>
      <c r="RF83" s="2"/>
      <c r="RG83" s="2"/>
      <c r="RH83" s="2"/>
      <c r="RI83" s="2"/>
      <c r="RJ83" s="2"/>
      <c r="RK83" s="2"/>
      <c r="RL83" s="2"/>
      <c r="RM83" s="2"/>
      <c r="RN83" s="2"/>
      <c r="RO83" s="2"/>
      <c r="RP83" s="2"/>
      <c r="RQ83" s="2"/>
      <c r="RR83" s="2"/>
      <c r="RS83" s="2"/>
      <c r="RT83" s="2"/>
      <c r="RU83" s="2"/>
      <c r="RV83" s="2"/>
      <c r="RW83" s="2"/>
      <c r="RX83" s="2"/>
      <c r="RY83" s="2"/>
      <c r="RZ83" s="2"/>
      <c r="SA83" s="2"/>
      <c r="SB83" s="2"/>
      <c r="SC83" s="2"/>
      <c r="SD83" s="2"/>
      <c r="SE83" s="2"/>
      <c r="SF83" s="2"/>
      <c r="SG83" s="2"/>
      <c r="SH83" s="2"/>
      <c r="SI83" s="2"/>
      <c r="SJ83" s="2"/>
      <c r="SK83" s="2"/>
      <c r="SL83" s="2"/>
      <c r="SM83" s="2"/>
      <c r="SN83" s="2"/>
      <c r="SO83" s="2"/>
      <c r="SP83" s="2"/>
      <c r="SQ83" s="2"/>
      <c r="SR83" s="2"/>
      <c r="SS83" s="2"/>
      <c r="ST83" s="2"/>
      <c r="SU83" s="2"/>
      <c r="SV83" s="2"/>
      <c r="SW83" s="2"/>
      <c r="SX83" s="2"/>
      <c r="SY83" s="2"/>
      <c r="SZ83" s="2"/>
      <c r="TA83" s="2"/>
      <c r="TB83" s="2"/>
      <c r="TC83" s="2"/>
      <c r="TD83" s="2"/>
      <c r="TE83" s="2"/>
      <c r="TF83" s="2"/>
      <c r="TG83" s="2"/>
      <c r="TH83" s="2"/>
      <c r="TI83" s="2"/>
      <c r="TJ83" s="2"/>
      <c r="TK83" s="2"/>
      <c r="TL83" s="2"/>
      <c r="TM83" s="2"/>
      <c r="TN83" s="2"/>
      <c r="TO83" s="2"/>
      <c r="TP83" s="2"/>
      <c r="TQ83" s="2"/>
      <c r="TR83" s="2"/>
      <c r="TS83" s="2"/>
      <c r="TT83" s="2"/>
      <c r="TU83" s="2"/>
      <c r="TV83" s="2"/>
      <c r="TW83" s="2"/>
      <c r="TX83" s="2"/>
      <c r="TY83" s="2"/>
      <c r="TZ83" s="2"/>
      <c r="UA83" s="2"/>
      <c r="UB83" s="2"/>
      <c r="UC83" s="2"/>
      <c r="UD83" s="2"/>
      <c r="UE83" s="2"/>
      <c r="UF83" s="2"/>
      <c r="UG83" s="2"/>
      <c r="UH83" s="2"/>
      <c r="UI83" s="2"/>
      <c r="UJ83" s="2"/>
      <c r="UK83" s="2"/>
      <c r="UL83" s="2"/>
      <c r="UM83" s="2"/>
      <c r="UN83" s="2"/>
      <c r="UO83" s="2"/>
      <c r="UP83" s="2"/>
      <c r="UQ83" s="2"/>
      <c r="UR83" s="2"/>
      <c r="US83" s="2"/>
      <c r="UT83" s="2"/>
      <c r="UU83" s="2"/>
      <c r="UV83" s="2"/>
      <c r="UW83" s="2"/>
      <c r="UX83" s="2"/>
      <c r="UY83" s="2"/>
      <c r="UZ83" s="2"/>
      <c r="VA83" s="2"/>
      <c r="VB83" s="2"/>
      <c r="VC83" s="2"/>
      <c r="VD83" s="2"/>
      <c r="VE83" s="2"/>
      <c r="VF83" s="2"/>
      <c r="VG83" s="2"/>
      <c r="VH83" s="2"/>
      <c r="VI83" s="2"/>
      <c r="VJ83" s="2"/>
      <c r="VK83" s="2"/>
      <c r="VL83" s="2"/>
      <c r="VM83" s="2"/>
      <c r="VN83" s="2"/>
    </row>
    <row r="84" spans="1:586" x14ac:dyDescent="0.25">
      <c r="A84" s="2"/>
      <c r="B84" s="2"/>
      <c r="C84" s="2"/>
      <c r="D84" s="2"/>
      <c r="E84" s="2"/>
      <c r="F84" s="2"/>
      <c r="G84" s="2"/>
      <c r="H84" s="2"/>
      <c r="I84" s="2"/>
      <c r="J84" s="2"/>
      <c r="K84" s="2"/>
      <c r="L84" s="2"/>
      <c r="M84" s="88"/>
      <c r="N84" s="88"/>
      <c r="O84" s="88"/>
      <c r="P84" s="88"/>
      <c r="Q84" s="88"/>
      <c r="R84" s="88"/>
      <c r="S84" s="88"/>
      <c r="T84" s="88"/>
      <c r="U84" s="88"/>
      <c r="V84" s="88"/>
      <c r="W84" s="88"/>
      <c r="X84" s="88"/>
      <c r="Y84" s="88"/>
      <c r="Z84" s="88"/>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R84" s="2"/>
      <c r="IS84" s="2"/>
      <c r="IT84" s="2"/>
      <c r="IU84" s="2"/>
      <c r="IV84" s="2"/>
      <c r="IW84" s="2"/>
      <c r="IX84" s="2"/>
      <c r="IY84" s="2"/>
      <c r="IZ84" s="2"/>
      <c r="JA84" s="2"/>
      <c r="JB84" s="2"/>
      <c r="JC84" s="2"/>
      <c r="JD84" s="2"/>
      <c r="JE84" s="2"/>
      <c r="JF84" s="2"/>
      <c r="JG84" s="2"/>
      <c r="JH84" s="2"/>
      <c r="JI84" s="2"/>
      <c r="JJ84" s="2"/>
      <c r="JK84" s="2"/>
      <c r="JL84" s="2"/>
      <c r="JM84" s="2"/>
      <c r="JN84" s="2"/>
      <c r="JO84" s="2"/>
      <c r="JP84" s="2"/>
      <c r="JQ84" s="2"/>
      <c r="JR84" s="2"/>
      <c r="JS84" s="2"/>
      <c r="JT84" s="2"/>
      <c r="JU84" s="2"/>
      <c r="JV84" s="2"/>
      <c r="JW84" s="2"/>
      <c r="JX84" s="2"/>
      <c r="JY84" s="2"/>
      <c r="JZ84" s="2"/>
      <c r="KA84" s="2"/>
      <c r="KB84" s="2"/>
      <c r="KC84" s="2"/>
      <c r="KD84" s="2"/>
      <c r="KE84" s="2"/>
      <c r="KF84" s="2"/>
      <c r="KG84" s="2"/>
      <c r="KH84" s="2"/>
      <c r="KI84" s="2"/>
      <c r="KJ84" s="2"/>
      <c r="KK84" s="2"/>
      <c r="KL84" s="2"/>
      <c r="KM84" s="2"/>
      <c r="KN84" s="2"/>
      <c r="KO84" s="2"/>
      <c r="KP84" s="2"/>
      <c r="KQ84" s="2"/>
      <c r="KR84" s="2"/>
      <c r="KS84" s="2"/>
      <c r="KT84" s="2"/>
      <c r="KU84" s="2"/>
      <c r="KV84" s="2"/>
      <c r="KW84" s="2"/>
      <c r="KX84" s="2"/>
      <c r="KY84" s="2"/>
      <c r="KZ84" s="2"/>
      <c r="LA84" s="2"/>
      <c r="LB84" s="2"/>
      <c r="LC84" s="2"/>
      <c r="LD84" s="2"/>
      <c r="LE84" s="2"/>
      <c r="LF84" s="2"/>
      <c r="LG84" s="2"/>
      <c r="LH84" s="2"/>
      <c r="LI84" s="2"/>
      <c r="LJ84" s="2"/>
      <c r="LK84" s="2"/>
      <c r="LL84" s="2"/>
      <c r="LM84" s="2"/>
      <c r="LN84" s="2"/>
      <c r="LO84" s="2"/>
      <c r="LP84" s="2"/>
      <c r="LQ84" s="2"/>
      <c r="LR84" s="2"/>
      <c r="LS84" s="2"/>
      <c r="LT84" s="2"/>
      <c r="LU84" s="2"/>
      <c r="LV84" s="2"/>
      <c r="LW84" s="2"/>
      <c r="LX84" s="2"/>
      <c r="LY84" s="2"/>
      <c r="LZ84" s="2"/>
      <c r="MA84" s="2"/>
      <c r="MB84" s="2"/>
      <c r="MC84" s="2"/>
      <c r="MD84" s="2"/>
      <c r="ME84" s="2"/>
      <c r="MF84" s="2"/>
      <c r="MG84" s="2"/>
      <c r="MH84" s="2"/>
      <c r="MI84" s="2"/>
      <c r="MJ84" s="2"/>
      <c r="MK84" s="2"/>
      <c r="ML84" s="2"/>
      <c r="MM84" s="2"/>
      <c r="MN84" s="2"/>
      <c r="MO84" s="2"/>
      <c r="MP84" s="2"/>
      <c r="MQ84" s="2"/>
      <c r="MR84" s="2"/>
      <c r="MS84" s="2"/>
      <c r="MT84" s="2"/>
      <c r="MU84" s="2"/>
      <c r="MV84" s="2"/>
      <c r="MW84" s="2"/>
      <c r="MX84" s="2"/>
      <c r="MY84" s="2"/>
      <c r="MZ84" s="2"/>
      <c r="NA84" s="2"/>
      <c r="NB84" s="2"/>
      <c r="NC84" s="2"/>
      <c r="ND84" s="2"/>
      <c r="NE84" s="2"/>
      <c r="NF84" s="2"/>
      <c r="NG84" s="2"/>
      <c r="NH84" s="2"/>
      <c r="NI84" s="2"/>
      <c r="NJ84" s="2"/>
      <c r="NK84" s="2"/>
      <c r="NL84" s="2"/>
      <c r="NM84" s="2"/>
      <c r="NN84" s="2"/>
      <c r="NO84" s="2"/>
      <c r="NP84" s="2"/>
      <c r="NQ84" s="2"/>
      <c r="NR84" s="2"/>
      <c r="NS84" s="2"/>
      <c r="NT84" s="2"/>
      <c r="NU84" s="2"/>
      <c r="NV84" s="2"/>
      <c r="NW84" s="2"/>
      <c r="NX84" s="2"/>
      <c r="NY84" s="2"/>
      <c r="NZ84" s="2"/>
      <c r="OA84" s="2"/>
      <c r="OB84" s="2"/>
      <c r="OC84" s="2"/>
      <c r="OD84" s="2"/>
      <c r="OE84" s="2"/>
      <c r="OF84" s="2"/>
      <c r="OG84" s="2"/>
      <c r="OH84" s="2"/>
      <c r="OI84" s="2"/>
      <c r="OJ84" s="2"/>
      <c r="OK84" s="2"/>
      <c r="OL84" s="2"/>
      <c r="OM84" s="2"/>
      <c r="ON84" s="2"/>
      <c r="OO84" s="2"/>
      <c r="OP84" s="2"/>
      <c r="OQ84" s="2"/>
      <c r="OR84" s="2"/>
      <c r="OS84" s="2"/>
      <c r="OT84" s="2"/>
      <c r="OU84" s="2"/>
      <c r="OV84" s="2"/>
      <c r="OW84" s="2"/>
      <c r="OX84" s="2"/>
      <c r="OY84" s="2"/>
      <c r="OZ84" s="2"/>
      <c r="PA84" s="2"/>
      <c r="PB84" s="2"/>
      <c r="PC84" s="2"/>
      <c r="PD84" s="2"/>
      <c r="PE84" s="2"/>
      <c r="PF84" s="2"/>
      <c r="PG84" s="2"/>
      <c r="PH84" s="2"/>
      <c r="PI84" s="2"/>
      <c r="PJ84" s="2"/>
      <c r="PK84" s="2"/>
      <c r="PL84" s="2"/>
      <c r="PM84" s="2"/>
      <c r="PN84" s="2"/>
      <c r="PO84" s="2"/>
      <c r="PP84" s="2"/>
      <c r="PQ84" s="2"/>
      <c r="PR84" s="2"/>
      <c r="PS84" s="2"/>
      <c r="PT84" s="2"/>
      <c r="PU84" s="2"/>
      <c r="PV84" s="2"/>
      <c r="PW84" s="2"/>
      <c r="PX84" s="2"/>
      <c r="PY84" s="2"/>
      <c r="PZ84" s="2"/>
      <c r="QA84" s="2"/>
      <c r="QB84" s="2"/>
      <c r="QC84" s="2"/>
      <c r="QD84" s="2"/>
      <c r="QE84" s="2"/>
      <c r="QF84" s="2"/>
      <c r="QG84" s="2"/>
      <c r="QH84" s="2"/>
      <c r="QI84" s="2"/>
      <c r="QJ84" s="2"/>
      <c r="QK84" s="2"/>
      <c r="QL84" s="2"/>
      <c r="QM84" s="2"/>
      <c r="QN84" s="2"/>
      <c r="QO84" s="2"/>
      <c r="QP84" s="2"/>
      <c r="QQ84" s="2"/>
      <c r="QR84" s="2"/>
      <c r="QS84" s="2"/>
      <c r="QT84" s="2"/>
      <c r="QU84" s="2"/>
      <c r="QV84" s="2"/>
      <c r="QW84" s="2"/>
      <c r="QX84" s="2"/>
      <c r="QY84" s="2"/>
      <c r="QZ84" s="2"/>
      <c r="RA84" s="2"/>
      <c r="RB84" s="2"/>
      <c r="RC84" s="2"/>
      <c r="RD84" s="2"/>
      <c r="RE84" s="2"/>
      <c r="RF84" s="2"/>
      <c r="RG84" s="2"/>
      <c r="RH84" s="2"/>
      <c r="RI84" s="2"/>
      <c r="RJ84" s="2"/>
      <c r="RK84" s="2"/>
      <c r="RL84" s="2"/>
      <c r="RM84" s="2"/>
      <c r="RN84" s="2"/>
      <c r="RO84" s="2"/>
      <c r="RP84" s="2"/>
      <c r="RQ84" s="2"/>
      <c r="RR84" s="2"/>
      <c r="RS84" s="2"/>
      <c r="RT84" s="2"/>
      <c r="RU84" s="2"/>
      <c r="RV84" s="2"/>
      <c r="RW84" s="2"/>
      <c r="RX84" s="2"/>
      <c r="RY84" s="2"/>
      <c r="RZ84" s="2"/>
      <c r="SA84" s="2"/>
      <c r="SB84" s="2"/>
      <c r="SC84" s="2"/>
      <c r="SD84" s="2"/>
      <c r="SE84" s="2"/>
      <c r="SF84" s="2"/>
      <c r="SG84" s="2"/>
      <c r="SH84" s="2"/>
      <c r="SI84" s="2"/>
      <c r="SJ84" s="2"/>
      <c r="SK84" s="2"/>
      <c r="SL84" s="2"/>
      <c r="SM84" s="2"/>
      <c r="SN84" s="2"/>
      <c r="SO84" s="2"/>
      <c r="SP84" s="2"/>
      <c r="SQ84" s="2"/>
      <c r="SR84" s="2"/>
      <c r="SS84" s="2"/>
      <c r="ST84" s="2"/>
      <c r="SU84" s="2"/>
      <c r="SV84" s="2"/>
      <c r="SW84" s="2"/>
      <c r="SX84" s="2"/>
      <c r="SY84" s="2"/>
      <c r="SZ84" s="2"/>
      <c r="TA84" s="2"/>
      <c r="TB84" s="2"/>
      <c r="TC84" s="2"/>
      <c r="TD84" s="2"/>
      <c r="TE84" s="2"/>
      <c r="TF84" s="2"/>
      <c r="TG84" s="2"/>
      <c r="TH84" s="2"/>
      <c r="TI84" s="2"/>
      <c r="TJ84" s="2"/>
      <c r="TK84" s="2"/>
      <c r="TL84" s="2"/>
      <c r="TM84" s="2"/>
      <c r="TN84" s="2"/>
      <c r="TO84" s="2"/>
      <c r="TP84" s="2"/>
      <c r="TQ84" s="2"/>
      <c r="TR84" s="2"/>
      <c r="TS84" s="2"/>
      <c r="TT84" s="2"/>
      <c r="TU84" s="2"/>
      <c r="TV84" s="2"/>
      <c r="TW84" s="2"/>
      <c r="TX84" s="2"/>
      <c r="TY84" s="2"/>
      <c r="TZ84" s="2"/>
      <c r="UA84" s="2"/>
      <c r="UB84" s="2"/>
      <c r="UC84" s="2"/>
      <c r="UD84" s="2"/>
      <c r="UE84" s="2"/>
      <c r="UF84" s="2"/>
      <c r="UG84" s="2"/>
      <c r="UH84" s="2"/>
      <c r="UI84" s="2"/>
      <c r="UJ84" s="2"/>
      <c r="UK84" s="2"/>
      <c r="UL84" s="2"/>
      <c r="UM84" s="2"/>
      <c r="UN84" s="2"/>
      <c r="UO84" s="2"/>
      <c r="UP84" s="2"/>
      <c r="UQ84" s="2"/>
      <c r="UR84" s="2"/>
      <c r="US84" s="2"/>
      <c r="UT84" s="2"/>
      <c r="UU84" s="2"/>
      <c r="UV84" s="2"/>
      <c r="UW84" s="2"/>
      <c r="UX84" s="2"/>
      <c r="UY84" s="2"/>
      <c r="UZ84" s="2"/>
      <c r="VA84" s="2"/>
      <c r="VB84" s="2"/>
      <c r="VC84" s="2"/>
      <c r="VD84" s="2"/>
      <c r="VE84" s="2"/>
      <c r="VF84" s="2"/>
      <c r="VG84" s="2"/>
      <c r="VH84" s="2"/>
      <c r="VI84" s="2"/>
      <c r="VJ84" s="2"/>
      <c r="VK84" s="2"/>
      <c r="VL84" s="2"/>
      <c r="VM84" s="2"/>
      <c r="VN84" s="2"/>
    </row>
    <row r="85" spans="1:586" x14ac:dyDescent="0.25">
      <c r="A85" s="2"/>
      <c r="B85" s="2"/>
      <c r="C85" s="2"/>
      <c r="D85" s="2"/>
      <c r="E85" s="2"/>
      <c r="F85" s="2"/>
      <c r="G85" s="2"/>
      <c r="H85" s="2"/>
      <c r="I85" s="2"/>
      <c r="J85" s="2"/>
      <c r="K85" s="2"/>
      <c r="L85" s="2"/>
      <c r="M85" s="88"/>
      <c r="N85" s="88"/>
      <c r="O85" s="88"/>
      <c r="P85" s="88"/>
      <c r="Q85" s="88"/>
      <c r="R85" s="88"/>
      <c r="S85" s="88"/>
      <c r="T85" s="88"/>
      <c r="U85" s="88"/>
      <c r="V85" s="88"/>
      <c r="W85" s="88"/>
      <c r="X85" s="88"/>
      <c r="Y85" s="88"/>
      <c r="Z85" s="88"/>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c r="IR85" s="2"/>
      <c r="IS85" s="2"/>
      <c r="IT85" s="2"/>
      <c r="IU85" s="2"/>
      <c r="IV85" s="2"/>
      <c r="IW85" s="2"/>
      <c r="IX85" s="2"/>
      <c r="IY85" s="2"/>
      <c r="IZ85" s="2"/>
      <c r="JA85" s="2"/>
      <c r="JB85" s="2"/>
      <c r="JC85" s="2"/>
      <c r="JD85" s="2"/>
      <c r="JE85" s="2"/>
      <c r="JF85" s="2"/>
      <c r="JG85" s="2"/>
      <c r="JH85" s="2"/>
      <c r="JI85" s="2"/>
      <c r="JJ85" s="2"/>
      <c r="JK85" s="2"/>
      <c r="JL85" s="2"/>
      <c r="JM85" s="2"/>
      <c r="JN85" s="2"/>
      <c r="JO85" s="2"/>
      <c r="JP85" s="2"/>
      <c r="JQ85" s="2"/>
      <c r="JR85" s="2"/>
      <c r="JS85" s="2"/>
      <c r="JT85" s="2"/>
      <c r="JU85" s="2"/>
      <c r="JV85" s="2"/>
      <c r="JW85" s="2"/>
      <c r="JX85" s="2"/>
      <c r="JY85" s="2"/>
      <c r="JZ85" s="2"/>
      <c r="KA85" s="2"/>
      <c r="KB85" s="2"/>
      <c r="KC85" s="2"/>
      <c r="KD85" s="2"/>
      <c r="KE85" s="2"/>
      <c r="KF85" s="2"/>
      <c r="KG85" s="2"/>
      <c r="KH85" s="2"/>
      <c r="KI85" s="2"/>
      <c r="KJ85" s="2"/>
      <c r="KK85" s="2"/>
      <c r="KL85" s="2"/>
      <c r="KM85" s="2"/>
      <c r="KN85" s="2"/>
      <c r="KO85" s="2"/>
      <c r="KP85" s="2"/>
      <c r="KQ85" s="2"/>
      <c r="KR85" s="2"/>
      <c r="KS85" s="2"/>
      <c r="KT85" s="2"/>
      <c r="KU85" s="2"/>
      <c r="KV85" s="2"/>
      <c r="KW85" s="2"/>
      <c r="KX85" s="2"/>
      <c r="KY85" s="2"/>
      <c r="KZ85" s="2"/>
      <c r="LA85" s="2"/>
      <c r="LB85" s="2"/>
      <c r="LC85" s="2"/>
      <c r="LD85" s="2"/>
      <c r="LE85" s="2"/>
      <c r="LF85" s="2"/>
      <c r="LG85" s="2"/>
      <c r="LH85" s="2"/>
      <c r="LI85" s="2"/>
      <c r="LJ85" s="2"/>
      <c r="LK85" s="2"/>
      <c r="LL85" s="2"/>
      <c r="LM85" s="2"/>
      <c r="LN85" s="2"/>
      <c r="LO85" s="2"/>
      <c r="LP85" s="2"/>
      <c r="LQ85" s="2"/>
      <c r="LR85" s="2"/>
      <c r="LS85" s="2"/>
      <c r="LT85" s="2"/>
      <c r="LU85" s="2"/>
      <c r="LV85" s="2"/>
      <c r="LW85" s="2"/>
      <c r="LX85" s="2"/>
      <c r="LY85" s="2"/>
      <c r="LZ85" s="2"/>
      <c r="MA85" s="2"/>
      <c r="MB85" s="2"/>
      <c r="MC85" s="2"/>
      <c r="MD85" s="2"/>
      <c r="ME85" s="2"/>
      <c r="MF85" s="2"/>
      <c r="MG85" s="2"/>
      <c r="MH85" s="2"/>
      <c r="MI85" s="2"/>
      <c r="MJ85" s="2"/>
      <c r="MK85" s="2"/>
      <c r="ML85" s="2"/>
      <c r="MM85" s="2"/>
      <c r="MN85" s="2"/>
      <c r="MO85" s="2"/>
      <c r="MP85" s="2"/>
      <c r="MQ85" s="2"/>
      <c r="MR85" s="2"/>
      <c r="MS85" s="2"/>
      <c r="MT85" s="2"/>
      <c r="MU85" s="2"/>
      <c r="MV85" s="2"/>
      <c r="MW85" s="2"/>
      <c r="MX85" s="2"/>
      <c r="MY85" s="2"/>
      <c r="MZ85" s="2"/>
      <c r="NA85" s="2"/>
      <c r="NB85" s="2"/>
      <c r="NC85" s="2"/>
      <c r="ND85" s="2"/>
      <c r="NE85" s="2"/>
      <c r="NF85" s="2"/>
      <c r="NG85" s="2"/>
      <c r="NH85" s="2"/>
      <c r="NI85" s="2"/>
      <c r="NJ85" s="2"/>
      <c r="NK85" s="2"/>
      <c r="NL85" s="2"/>
      <c r="NM85" s="2"/>
      <c r="NN85" s="2"/>
      <c r="NO85" s="2"/>
      <c r="NP85" s="2"/>
      <c r="NQ85" s="2"/>
      <c r="NR85" s="2"/>
      <c r="NS85" s="2"/>
      <c r="NT85" s="2"/>
      <c r="NU85" s="2"/>
      <c r="NV85" s="2"/>
      <c r="NW85" s="2"/>
      <c r="NX85" s="2"/>
      <c r="NY85" s="2"/>
      <c r="NZ85" s="2"/>
      <c r="OA85" s="2"/>
      <c r="OB85" s="2"/>
      <c r="OC85" s="2"/>
      <c r="OD85" s="2"/>
      <c r="OE85" s="2"/>
      <c r="OF85" s="2"/>
      <c r="OG85" s="2"/>
      <c r="OH85" s="2"/>
      <c r="OI85" s="2"/>
      <c r="OJ85" s="2"/>
      <c r="OK85" s="2"/>
      <c r="OL85" s="2"/>
      <c r="OM85" s="2"/>
      <c r="ON85" s="2"/>
      <c r="OO85" s="2"/>
      <c r="OP85" s="2"/>
      <c r="OQ85" s="2"/>
      <c r="OR85" s="2"/>
      <c r="OS85" s="2"/>
      <c r="OT85" s="2"/>
      <c r="OU85" s="2"/>
      <c r="OV85" s="2"/>
      <c r="OW85" s="2"/>
      <c r="OX85" s="2"/>
      <c r="OY85" s="2"/>
      <c r="OZ85" s="2"/>
      <c r="PA85" s="2"/>
      <c r="PB85" s="2"/>
      <c r="PC85" s="2"/>
      <c r="PD85" s="2"/>
      <c r="PE85" s="2"/>
      <c r="PF85" s="2"/>
      <c r="PG85" s="2"/>
      <c r="PH85" s="2"/>
      <c r="PI85" s="2"/>
      <c r="PJ85" s="2"/>
      <c r="PK85" s="2"/>
      <c r="PL85" s="2"/>
      <c r="PM85" s="2"/>
      <c r="PN85" s="2"/>
      <c r="PO85" s="2"/>
      <c r="PP85" s="2"/>
      <c r="PQ85" s="2"/>
      <c r="PR85" s="2"/>
      <c r="PS85" s="2"/>
      <c r="PT85" s="2"/>
      <c r="PU85" s="2"/>
      <c r="PV85" s="2"/>
      <c r="PW85" s="2"/>
      <c r="PX85" s="2"/>
      <c r="PY85" s="2"/>
      <c r="PZ85" s="2"/>
      <c r="QA85" s="2"/>
      <c r="QB85" s="2"/>
      <c r="QC85" s="2"/>
      <c r="QD85" s="2"/>
      <c r="QE85" s="2"/>
      <c r="QF85" s="2"/>
      <c r="QG85" s="2"/>
      <c r="QH85" s="2"/>
      <c r="QI85" s="2"/>
      <c r="QJ85" s="2"/>
      <c r="QK85" s="2"/>
      <c r="QL85" s="2"/>
      <c r="QM85" s="2"/>
      <c r="QN85" s="2"/>
      <c r="QO85" s="2"/>
      <c r="QP85" s="2"/>
      <c r="QQ85" s="2"/>
      <c r="QR85" s="2"/>
      <c r="QS85" s="2"/>
      <c r="QT85" s="2"/>
      <c r="QU85" s="2"/>
      <c r="QV85" s="2"/>
      <c r="QW85" s="2"/>
      <c r="QX85" s="2"/>
      <c r="QY85" s="2"/>
      <c r="QZ85" s="2"/>
      <c r="RA85" s="2"/>
      <c r="RB85" s="2"/>
      <c r="RC85" s="2"/>
      <c r="RD85" s="2"/>
      <c r="RE85" s="2"/>
      <c r="RF85" s="2"/>
      <c r="RG85" s="2"/>
      <c r="RH85" s="2"/>
      <c r="RI85" s="2"/>
      <c r="RJ85" s="2"/>
      <c r="RK85" s="2"/>
      <c r="RL85" s="2"/>
      <c r="RM85" s="2"/>
      <c r="RN85" s="2"/>
      <c r="RO85" s="2"/>
      <c r="RP85" s="2"/>
      <c r="RQ85" s="2"/>
      <c r="RR85" s="2"/>
      <c r="RS85" s="2"/>
      <c r="RT85" s="2"/>
      <c r="RU85" s="2"/>
      <c r="RV85" s="2"/>
      <c r="RW85" s="2"/>
      <c r="RX85" s="2"/>
      <c r="RY85" s="2"/>
      <c r="RZ85" s="2"/>
      <c r="SA85" s="2"/>
      <c r="SB85" s="2"/>
      <c r="SC85" s="2"/>
      <c r="SD85" s="2"/>
      <c r="SE85" s="2"/>
      <c r="SF85" s="2"/>
      <c r="SG85" s="2"/>
      <c r="SH85" s="2"/>
      <c r="SI85" s="2"/>
      <c r="SJ85" s="2"/>
      <c r="SK85" s="2"/>
      <c r="SL85" s="2"/>
      <c r="SM85" s="2"/>
      <c r="SN85" s="2"/>
      <c r="SO85" s="2"/>
      <c r="SP85" s="2"/>
      <c r="SQ85" s="2"/>
      <c r="SR85" s="2"/>
      <c r="SS85" s="2"/>
      <c r="ST85" s="2"/>
      <c r="SU85" s="2"/>
      <c r="SV85" s="2"/>
      <c r="SW85" s="2"/>
      <c r="SX85" s="2"/>
      <c r="SY85" s="2"/>
      <c r="SZ85" s="2"/>
      <c r="TA85" s="2"/>
      <c r="TB85" s="2"/>
      <c r="TC85" s="2"/>
      <c r="TD85" s="2"/>
      <c r="TE85" s="2"/>
      <c r="TF85" s="2"/>
      <c r="TG85" s="2"/>
      <c r="TH85" s="2"/>
      <c r="TI85" s="2"/>
      <c r="TJ85" s="2"/>
      <c r="TK85" s="2"/>
      <c r="TL85" s="2"/>
      <c r="TM85" s="2"/>
      <c r="TN85" s="2"/>
      <c r="TO85" s="2"/>
      <c r="TP85" s="2"/>
      <c r="TQ85" s="2"/>
      <c r="TR85" s="2"/>
      <c r="TS85" s="2"/>
      <c r="TT85" s="2"/>
      <c r="TU85" s="2"/>
      <c r="TV85" s="2"/>
      <c r="TW85" s="2"/>
      <c r="TX85" s="2"/>
      <c r="TY85" s="2"/>
      <c r="TZ85" s="2"/>
      <c r="UA85" s="2"/>
      <c r="UB85" s="2"/>
      <c r="UC85" s="2"/>
      <c r="UD85" s="2"/>
      <c r="UE85" s="2"/>
      <c r="UF85" s="2"/>
      <c r="UG85" s="2"/>
      <c r="UH85" s="2"/>
      <c r="UI85" s="2"/>
      <c r="UJ85" s="2"/>
      <c r="UK85" s="2"/>
      <c r="UL85" s="2"/>
      <c r="UM85" s="2"/>
      <c r="UN85" s="2"/>
      <c r="UO85" s="2"/>
      <c r="UP85" s="2"/>
      <c r="UQ85" s="2"/>
      <c r="UR85" s="2"/>
      <c r="US85" s="2"/>
      <c r="UT85" s="2"/>
      <c r="UU85" s="2"/>
      <c r="UV85" s="2"/>
      <c r="UW85" s="2"/>
      <c r="UX85" s="2"/>
      <c r="UY85" s="2"/>
      <c r="UZ85" s="2"/>
      <c r="VA85" s="2"/>
      <c r="VB85" s="2"/>
      <c r="VC85" s="2"/>
      <c r="VD85" s="2"/>
      <c r="VE85" s="2"/>
      <c r="VF85" s="2"/>
      <c r="VG85" s="2"/>
      <c r="VH85" s="2"/>
      <c r="VI85" s="2"/>
      <c r="VJ85" s="2"/>
      <c r="VK85" s="2"/>
      <c r="VL85" s="2"/>
      <c r="VM85" s="2"/>
      <c r="VN85" s="2"/>
    </row>
    <row r="86" spans="1:586" x14ac:dyDescent="0.25">
      <c r="A86" s="2"/>
      <c r="B86" s="2"/>
      <c r="C86" s="2"/>
      <c r="D86" s="2"/>
      <c r="E86" s="2"/>
      <c r="F86" s="2"/>
      <c r="G86" s="2"/>
      <c r="H86" s="2"/>
      <c r="I86" s="2"/>
      <c r="J86" s="2"/>
      <c r="K86" s="2"/>
      <c r="L86" s="2"/>
      <c r="M86" s="88"/>
      <c r="N86" s="88"/>
      <c r="O86" s="88"/>
      <c r="P86" s="88"/>
      <c r="Q86" s="88"/>
      <c r="R86" s="88"/>
      <c r="S86" s="88"/>
      <c r="T86" s="88"/>
      <c r="U86" s="88"/>
      <c r="V86" s="88"/>
      <c r="W86" s="88"/>
      <c r="X86" s="88"/>
      <c r="Y86" s="88"/>
      <c r="Z86" s="88"/>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c r="IR86" s="2"/>
      <c r="IS86" s="2"/>
      <c r="IT86" s="2"/>
      <c r="IU86" s="2"/>
      <c r="IV86" s="2"/>
      <c r="IW86" s="2"/>
      <c r="IX86" s="2"/>
      <c r="IY86" s="2"/>
      <c r="IZ86" s="2"/>
      <c r="JA86" s="2"/>
      <c r="JB86" s="2"/>
      <c r="JC86" s="2"/>
      <c r="JD86" s="2"/>
      <c r="JE86" s="2"/>
      <c r="JF86" s="2"/>
      <c r="JG86" s="2"/>
      <c r="JH86" s="2"/>
      <c r="JI86" s="2"/>
      <c r="JJ86" s="2"/>
      <c r="JK86" s="2"/>
      <c r="JL86" s="2"/>
      <c r="JM86" s="2"/>
      <c r="JN86" s="2"/>
      <c r="JO86" s="2"/>
      <c r="JP86" s="2"/>
      <c r="JQ86" s="2"/>
      <c r="JR86" s="2"/>
      <c r="JS86" s="2"/>
      <c r="JT86" s="2"/>
      <c r="JU86" s="2"/>
      <c r="JV86" s="2"/>
      <c r="JW86" s="2"/>
      <c r="JX86" s="2"/>
      <c r="JY86" s="2"/>
      <c r="JZ86" s="2"/>
      <c r="KA86" s="2"/>
      <c r="KB86" s="2"/>
      <c r="KC86" s="2"/>
      <c r="KD86" s="2"/>
      <c r="KE86" s="2"/>
      <c r="KF86" s="2"/>
      <c r="KG86" s="2"/>
      <c r="KH86" s="2"/>
      <c r="KI86" s="2"/>
      <c r="KJ86" s="2"/>
      <c r="KK86" s="2"/>
      <c r="KL86" s="2"/>
      <c r="KM86" s="2"/>
      <c r="KN86" s="2"/>
      <c r="KO86" s="2"/>
      <c r="KP86" s="2"/>
      <c r="KQ86" s="2"/>
      <c r="KR86" s="2"/>
      <c r="KS86" s="2"/>
      <c r="KT86" s="2"/>
      <c r="KU86" s="2"/>
      <c r="KV86" s="2"/>
      <c r="KW86" s="2"/>
      <c r="KX86" s="2"/>
      <c r="KY86" s="2"/>
      <c r="KZ86" s="2"/>
      <c r="LA86" s="2"/>
      <c r="LB86" s="2"/>
      <c r="LC86" s="2"/>
      <c r="LD86" s="2"/>
      <c r="LE86" s="2"/>
      <c r="LF86" s="2"/>
      <c r="LG86" s="2"/>
      <c r="LH86" s="2"/>
      <c r="LI86" s="2"/>
      <c r="LJ86" s="2"/>
      <c r="LK86" s="2"/>
      <c r="LL86" s="2"/>
      <c r="LM86" s="2"/>
      <c r="LN86" s="2"/>
      <c r="LO86" s="2"/>
      <c r="LP86" s="2"/>
      <c r="LQ86" s="2"/>
      <c r="LR86" s="2"/>
      <c r="LS86" s="2"/>
      <c r="LT86" s="2"/>
      <c r="LU86" s="2"/>
      <c r="LV86" s="2"/>
      <c r="LW86" s="2"/>
      <c r="LX86" s="2"/>
      <c r="LY86" s="2"/>
      <c r="LZ86" s="2"/>
      <c r="MA86" s="2"/>
      <c r="MB86" s="2"/>
      <c r="MC86" s="2"/>
      <c r="MD86" s="2"/>
      <c r="ME86" s="2"/>
      <c r="MF86" s="2"/>
      <c r="MG86" s="2"/>
      <c r="MH86" s="2"/>
      <c r="MI86" s="2"/>
      <c r="MJ86" s="2"/>
      <c r="MK86" s="2"/>
      <c r="ML86" s="2"/>
      <c r="MM86" s="2"/>
      <c r="MN86" s="2"/>
      <c r="MO86" s="2"/>
      <c r="MP86" s="2"/>
      <c r="MQ86" s="2"/>
      <c r="MR86" s="2"/>
      <c r="MS86" s="2"/>
      <c r="MT86" s="2"/>
      <c r="MU86" s="2"/>
      <c r="MV86" s="2"/>
      <c r="MW86" s="2"/>
      <c r="MX86" s="2"/>
      <c r="MY86" s="2"/>
      <c r="MZ86" s="2"/>
      <c r="NA86" s="2"/>
      <c r="NB86" s="2"/>
      <c r="NC86" s="2"/>
      <c r="ND86" s="2"/>
      <c r="NE86" s="2"/>
      <c r="NF86" s="2"/>
      <c r="NG86" s="2"/>
      <c r="NH86" s="2"/>
      <c r="NI86" s="2"/>
      <c r="NJ86" s="2"/>
      <c r="NK86" s="2"/>
      <c r="NL86" s="2"/>
      <c r="NM86" s="2"/>
      <c r="NN86" s="2"/>
      <c r="NO86" s="2"/>
      <c r="NP86" s="2"/>
      <c r="NQ86" s="2"/>
      <c r="NR86" s="2"/>
      <c r="NS86" s="2"/>
      <c r="NT86" s="2"/>
      <c r="NU86" s="2"/>
      <c r="NV86" s="2"/>
      <c r="NW86" s="2"/>
      <c r="NX86" s="2"/>
      <c r="NY86" s="2"/>
      <c r="NZ86" s="2"/>
      <c r="OA86" s="2"/>
      <c r="OB86" s="2"/>
      <c r="OC86" s="2"/>
      <c r="OD86" s="2"/>
      <c r="OE86" s="2"/>
      <c r="OF86" s="2"/>
      <c r="OG86" s="2"/>
      <c r="OH86" s="2"/>
      <c r="OI86" s="2"/>
      <c r="OJ86" s="2"/>
      <c r="OK86" s="2"/>
      <c r="OL86" s="2"/>
      <c r="OM86" s="2"/>
      <c r="ON86" s="2"/>
      <c r="OO86" s="2"/>
      <c r="OP86" s="2"/>
      <c r="OQ86" s="2"/>
      <c r="OR86" s="2"/>
      <c r="OS86" s="2"/>
      <c r="OT86" s="2"/>
      <c r="OU86" s="2"/>
      <c r="OV86" s="2"/>
      <c r="OW86" s="2"/>
      <c r="OX86" s="2"/>
      <c r="OY86" s="2"/>
      <c r="OZ86" s="2"/>
      <c r="PA86" s="2"/>
      <c r="PB86" s="2"/>
      <c r="PC86" s="2"/>
      <c r="PD86" s="2"/>
      <c r="PE86" s="2"/>
      <c r="PF86" s="2"/>
      <c r="PG86" s="2"/>
      <c r="PH86" s="2"/>
      <c r="PI86" s="2"/>
      <c r="PJ86" s="2"/>
      <c r="PK86" s="2"/>
      <c r="PL86" s="2"/>
      <c r="PM86" s="2"/>
      <c r="PN86" s="2"/>
      <c r="PO86" s="2"/>
      <c r="PP86" s="2"/>
      <c r="PQ86" s="2"/>
      <c r="PR86" s="2"/>
      <c r="PS86" s="2"/>
      <c r="PT86" s="2"/>
      <c r="PU86" s="2"/>
      <c r="PV86" s="2"/>
      <c r="PW86" s="2"/>
      <c r="PX86" s="2"/>
      <c r="PY86" s="2"/>
      <c r="PZ86" s="2"/>
      <c r="QA86" s="2"/>
      <c r="QB86" s="2"/>
      <c r="QC86" s="2"/>
      <c r="QD86" s="2"/>
      <c r="QE86" s="2"/>
      <c r="QF86" s="2"/>
      <c r="QG86" s="2"/>
      <c r="QH86" s="2"/>
      <c r="QI86" s="2"/>
      <c r="QJ86" s="2"/>
      <c r="QK86" s="2"/>
      <c r="QL86" s="2"/>
      <c r="QM86" s="2"/>
      <c r="QN86" s="2"/>
      <c r="QO86" s="2"/>
      <c r="QP86" s="2"/>
      <c r="QQ86" s="2"/>
      <c r="QR86" s="2"/>
      <c r="QS86" s="2"/>
      <c r="QT86" s="2"/>
      <c r="QU86" s="2"/>
      <c r="QV86" s="2"/>
      <c r="QW86" s="2"/>
      <c r="QX86" s="2"/>
      <c r="QY86" s="2"/>
      <c r="QZ86" s="2"/>
      <c r="RA86" s="2"/>
      <c r="RB86" s="2"/>
      <c r="RC86" s="2"/>
      <c r="RD86" s="2"/>
      <c r="RE86" s="2"/>
      <c r="RF86" s="2"/>
      <c r="RG86" s="2"/>
      <c r="RH86" s="2"/>
      <c r="RI86" s="2"/>
      <c r="RJ86" s="2"/>
      <c r="RK86" s="2"/>
      <c r="RL86" s="2"/>
      <c r="RM86" s="2"/>
      <c r="RN86" s="2"/>
      <c r="RO86" s="2"/>
      <c r="RP86" s="2"/>
      <c r="RQ86" s="2"/>
      <c r="RR86" s="2"/>
      <c r="RS86" s="2"/>
      <c r="RT86" s="2"/>
      <c r="RU86" s="2"/>
      <c r="RV86" s="2"/>
      <c r="RW86" s="2"/>
      <c r="RX86" s="2"/>
      <c r="RY86" s="2"/>
      <c r="RZ86" s="2"/>
      <c r="SA86" s="2"/>
      <c r="SB86" s="2"/>
      <c r="SC86" s="2"/>
      <c r="SD86" s="2"/>
      <c r="SE86" s="2"/>
      <c r="SF86" s="2"/>
      <c r="SG86" s="2"/>
      <c r="SH86" s="2"/>
      <c r="SI86" s="2"/>
      <c r="SJ86" s="2"/>
      <c r="SK86" s="2"/>
      <c r="SL86" s="2"/>
      <c r="SM86" s="2"/>
      <c r="SN86" s="2"/>
      <c r="SO86" s="2"/>
      <c r="SP86" s="2"/>
      <c r="SQ86" s="2"/>
      <c r="SR86" s="2"/>
      <c r="SS86" s="2"/>
      <c r="ST86" s="2"/>
      <c r="SU86" s="2"/>
      <c r="SV86" s="2"/>
      <c r="SW86" s="2"/>
      <c r="SX86" s="2"/>
      <c r="SY86" s="2"/>
      <c r="SZ86" s="2"/>
      <c r="TA86" s="2"/>
      <c r="TB86" s="2"/>
      <c r="TC86" s="2"/>
      <c r="TD86" s="2"/>
      <c r="TE86" s="2"/>
      <c r="TF86" s="2"/>
      <c r="TG86" s="2"/>
      <c r="TH86" s="2"/>
      <c r="TI86" s="2"/>
      <c r="TJ86" s="2"/>
      <c r="TK86" s="2"/>
      <c r="TL86" s="2"/>
      <c r="TM86" s="2"/>
      <c r="TN86" s="2"/>
      <c r="TO86" s="2"/>
      <c r="TP86" s="2"/>
      <c r="TQ86" s="2"/>
      <c r="TR86" s="2"/>
      <c r="TS86" s="2"/>
      <c r="TT86" s="2"/>
      <c r="TU86" s="2"/>
      <c r="TV86" s="2"/>
      <c r="TW86" s="2"/>
      <c r="TX86" s="2"/>
      <c r="TY86" s="2"/>
      <c r="TZ86" s="2"/>
      <c r="UA86" s="2"/>
      <c r="UB86" s="2"/>
      <c r="UC86" s="2"/>
      <c r="UD86" s="2"/>
      <c r="UE86" s="2"/>
      <c r="UF86" s="2"/>
      <c r="UG86" s="2"/>
      <c r="UH86" s="2"/>
      <c r="UI86" s="2"/>
      <c r="UJ86" s="2"/>
      <c r="UK86" s="2"/>
      <c r="UL86" s="2"/>
      <c r="UM86" s="2"/>
      <c r="UN86" s="2"/>
      <c r="UO86" s="2"/>
      <c r="UP86" s="2"/>
      <c r="UQ86" s="2"/>
      <c r="UR86" s="2"/>
      <c r="US86" s="2"/>
      <c r="UT86" s="2"/>
      <c r="UU86" s="2"/>
      <c r="UV86" s="2"/>
      <c r="UW86" s="2"/>
      <c r="UX86" s="2"/>
      <c r="UY86" s="2"/>
      <c r="UZ86" s="2"/>
      <c r="VA86" s="2"/>
      <c r="VB86" s="2"/>
      <c r="VC86" s="2"/>
      <c r="VD86" s="2"/>
      <c r="VE86" s="2"/>
      <c r="VF86" s="2"/>
      <c r="VG86" s="2"/>
      <c r="VH86" s="2"/>
      <c r="VI86" s="2"/>
      <c r="VJ86" s="2"/>
      <c r="VK86" s="2"/>
      <c r="VL86" s="2"/>
      <c r="VM86" s="2"/>
      <c r="VN86" s="2"/>
    </row>
    <row r="87" spans="1:586" x14ac:dyDescent="0.25">
      <c r="A87" s="2"/>
      <c r="B87" s="2"/>
      <c r="C87" s="2"/>
      <c r="D87" s="2"/>
      <c r="E87" s="2"/>
      <c r="F87" s="2"/>
      <c r="G87" s="2"/>
      <c r="H87" s="2"/>
      <c r="I87" s="2"/>
      <c r="J87" s="2"/>
      <c r="K87" s="2"/>
      <c r="L87" s="2"/>
      <c r="M87" s="88"/>
      <c r="N87" s="88"/>
      <c r="O87" s="88"/>
      <c r="P87" s="88"/>
      <c r="Q87" s="88"/>
      <c r="R87" s="88"/>
      <c r="S87" s="88"/>
      <c r="T87" s="88"/>
      <c r="U87" s="88"/>
      <c r="V87" s="88"/>
      <c r="W87" s="88"/>
      <c r="X87" s="88"/>
      <c r="Y87" s="88"/>
      <c r="Z87" s="88"/>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c r="IR87" s="2"/>
      <c r="IS87" s="2"/>
      <c r="IT87" s="2"/>
      <c r="IU87" s="2"/>
      <c r="IV87" s="2"/>
      <c r="IW87" s="2"/>
      <c r="IX87" s="2"/>
      <c r="IY87" s="2"/>
      <c r="IZ87" s="2"/>
      <c r="JA87" s="2"/>
      <c r="JB87" s="2"/>
      <c r="JC87" s="2"/>
      <c r="JD87" s="2"/>
      <c r="JE87" s="2"/>
      <c r="JF87" s="2"/>
      <c r="JG87" s="2"/>
      <c r="JH87" s="2"/>
      <c r="JI87" s="2"/>
      <c r="JJ87" s="2"/>
      <c r="JK87" s="2"/>
      <c r="JL87" s="2"/>
      <c r="JM87" s="2"/>
      <c r="JN87" s="2"/>
      <c r="JO87" s="2"/>
      <c r="JP87" s="2"/>
      <c r="JQ87" s="2"/>
      <c r="JR87" s="2"/>
      <c r="JS87" s="2"/>
      <c r="JT87" s="2"/>
      <c r="JU87" s="2"/>
      <c r="JV87" s="2"/>
      <c r="JW87" s="2"/>
      <c r="JX87" s="2"/>
      <c r="JY87" s="2"/>
      <c r="JZ87" s="2"/>
      <c r="KA87" s="2"/>
      <c r="KB87" s="2"/>
      <c r="KC87" s="2"/>
      <c r="KD87" s="2"/>
      <c r="KE87" s="2"/>
      <c r="KF87" s="2"/>
      <c r="KG87" s="2"/>
      <c r="KH87" s="2"/>
      <c r="KI87" s="2"/>
      <c r="KJ87" s="2"/>
      <c r="KK87" s="2"/>
      <c r="KL87" s="2"/>
      <c r="KM87" s="2"/>
      <c r="KN87" s="2"/>
      <c r="KO87" s="2"/>
      <c r="KP87" s="2"/>
      <c r="KQ87" s="2"/>
      <c r="KR87" s="2"/>
      <c r="KS87" s="2"/>
      <c r="KT87" s="2"/>
      <c r="KU87" s="2"/>
      <c r="KV87" s="2"/>
      <c r="KW87" s="2"/>
      <c r="KX87" s="2"/>
      <c r="KY87" s="2"/>
      <c r="KZ87" s="2"/>
      <c r="LA87" s="2"/>
      <c r="LB87" s="2"/>
      <c r="LC87" s="2"/>
      <c r="LD87" s="2"/>
      <c r="LE87" s="2"/>
      <c r="LF87" s="2"/>
      <c r="LG87" s="2"/>
      <c r="LH87" s="2"/>
      <c r="LI87" s="2"/>
      <c r="LJ87" s="2"/>
      <c r="LK87" s="2"/>
      <c r="LL87" s="2"/>
      <c r="LM87" s="2"/>
      <c r="LN87" s="2"/>
      <c r="LO87" s="2"/>
      <c r="LP87" s="2"/>
      <c r="LQ87" s="2"/>
      <c r="LR87" s="2"/>
      <c r="LS87" s="2"/>
      <c r="LT87" s="2"/>
      <c r="LU87" s="2"/>
      <c r="LV87" s="2"/>
      <c r="LW87" s="2"/>
      <c r="LX87" s="2"/>
      <c r="LY87" s="2"/>
      <c r="LZ87" s="2"/>
      <c r="MA87" s="2"/>
      <c r="MB87" s="2"/>
      <c r="MC87" s="2"/>
      <c r="MD87" s="2"/>
      <c r="ME87" s="2"/>
      <c r="MF87" s="2"/>
      <c r="MG87" s="2"/>
      <c r="MH87" s="2"/>
      <c r="MI87" s="2"/>
      <c r="MJ87" s="2"/>
      <c r="MK87" s="2"/>
      <c r="ML87" s="2"/>
      <c r="MM87" s="2"/>
      <c r="MN87" s="2"/>
      <c r="MO87" s="2"/>
      <c r="MP87" s="2"/>
      <c r="MQ87" s="2"/>
      <c r="MR87" s="2"/>
      <c r="MS87" s="2"/>
      <c r="MT87" s="2"/>
      <c r="MU87" s="2"/>
      <c r="MV87" s="2"/>
      <c r="MW87" s="2"/>
      <c r="MX87" s="2"/>
      <c r="MY87" s="2"/>
      <c r="MZ87" s="2"/>
      <c r="NA87" s="2"/>
      <c r="NB87" s="2"/>
      <c r="NC87" s="2"/>
      <c r="ND87" s="2"/>
      <c r="NE87" s="2"/>
      <c r="NF87" s="2"/>
      <c r="NG87" s="2"/>
      <c r="NH87" s="2"/>
      <c r="NI87" s="2"/>
      <c r="NJ87" s="2"/>
      <c r="NK87" s="2"/>
      <c r="NL87" s="2"/>
      <c r="NM87" s="2"/>
      <c r="NN87" s="2"/>
      <c r="NO87" s="2"/>
      <c r="NP87" s="2"/>
      <c r="NQ87" s="2"/>
      <c r="NR87" s="2"/>
      <c r="NS87" s="2"/>
      <c r="NT87" s="2"/>
      <c r="NU87" s="2"/>
      <c r="NV87" s="2"/>
      <c r="NW87" s="2"/>
      <c r="NX87" s="2"/>
      <c r="NY87" s="2"/>
      <c r="NZ87" s="2"/>
      <c r="OA87" s="2"/>
      <c r="OB87" s="2"/>
      <c r="OC87" s="2"/>
      <c r="OD87" s="2"/>
      <c r="OE87" s="2"/>
      <c r="OF87" s="2"/>
      <c r="OG87" s="2"/>
      <c r="OH87" s="2"/>
      <c r="OI87" s="2"/>
      <c r="OJ87" s="2"/>
      <c r="OK87" s="2"/>
      <c r="OL87" s="2"/>
      <c r="OM87" s="2"/>
      <c r="ON87" s="2"/>
      <c r="OO87" s="2"/>
      <c r="OP87" s="2"/>
      <c r="OQ87" s="2"/>
      <c r="OR87" s="2"/>
      <c r="OS87" s="2"/>
      <c r="OT87" s="2"/>
      <c r="OU87" s="2"/>
      <c r="OV87" s="2"/>
      <c r="OW87" s="2"/>
      <c r="OX87" s="2"/>
      <c r="OY87" s="2"/>
      <c r="OZ87" s="2"/>
      <c r="PA87" s="2"/>
      <c r="PB87" s="2"/>
      <c r="PC87" s="2"/>
      <c r="PD87" s="2"/>
      <c r="PE87" s="2"/>
      <c r="PF87" s="2"/>
      <c r="PG87" s="2"/>
      <c r="PH87" s="2"/>
      <c r="PI87" s="2"/>
      <c r="PJ87" s="2"/>
      <c r="PK87" s="2"/>
      <c r="PL87" s="2"/>
      <c r="PM87" s="2"/>
      <c r="PN87" s="2"/>
      <c r="PO87" s="2"/>
      <c r="PP87" s="2"/>
      <c r="PQ87" s="2"/>
      <c r="PR87" s="2"/>
      <c r="PS87" s="2"/>
      <c r="PT87" s="2"/>
      <c r="PU87" s="2"/>
      <c r="PV87" s="2"/>
      <c r="PW87" s="2"/>
      <c r="PX87" s="2"/>
      <c r="PY87" s="2"/>
      <c r="PZ87" s="2"/>
      <c r="QA87" s="2"/>
      <c r="QB87" s="2"/>
      <c r="QC87" s="2"/>
      <c r="QD87" s="2"/>
      <c r="QE87" s="2"/>
      <c r="QF87" s="2"/>
      <c r="QG87" s="2"/>
      <c r="QH87" s="2"/>
      <c r="QI87" s="2"/>
      <c r="QJ87" s="2"/>
      <c r="QK87" s="2"/>
      <c r="QL87" s="2"/>
      <c r="QM87" s="2"/>
      <c r="QN87" s="2"/>
      <c r="QO87" s="2"/>
      <c r="QP87" s="2"/>
      <c r="QQ87" s="2"/>
      <c r="QR87" s="2"/>
      <c r="QS87" s="2"/>
      <c r="QT87" s="2"/>
      <c r="QU87" s="2"/>
      <c r="QV87" s="2"/>
      <c r="QW87" s="2"/>
      <c r="QX87" s="2"/>
      <c r="QY87" s="2"/>
      <c r="QZ87" s="2"/>
      <c r="RA87" s="2"/>
      <c r="RB87" s="2"/>
      <c r="RC87" s="2"/>
      <c r="RD87" s="2"/>
      <c r="RE87" s="2"/>
      <c r="RF87" s="2"/>
      <c r="RG87" s="2"/>
      <c r="RH87" s="2"/>
      <c r="RI87" s="2"/>
      <c r="RJ87" s="2"/>
      <c r="RK87" s="2"/>
      <c r="RL87" s="2"/>
      <c r="RM87" s="2"/>
      <c r="RN87" s="2"/>
      <c r="RO87" s="2"/>
      <c r="RP87" s="2"/>
      <c r="RQ87" s="2"/>
      <c r="RR87" s="2"/>
      <c r="RS87" s="2"/>
      <c r="RT87" s="2"/>
      <c r="RU87" s="2"/>
      <c r="RV87" s="2"/>
      <c r="RW87" s="2"/>
      <c r="RX87" s="2"/>
      <c r="RY87" s="2"/>
      <c r="RZ87" s="2"/>
      <c r="SA87" s="2"/>
      <c r="SB87" s="2"/>
      <c r="SC87" s="2"/>
      <c r="SD87" s="2"/>
      <c r="SE87" s="2"/>
      <c r="SF87" s="2"/>
      <c r="SG87" s="2"/>
      <c r="SH87" s="2"/>
      <c r="SI87" s="2"/>
      <c r="SJ87" s="2"/>
      <c r="SK87" s="2"/>
      <c r="SL87" s="2"/>
      <c r="SM87" s="2"/>
      <c r="SN87" s="2"/>
      <c r="SO87" s="2"/>
      <c r="SP87" s="2"/>
      <c r="SQ87" s="2"/>
      <c r="SR87" s="2"/>
      <c r="SS87" s="2"/>
      <c r="ST87" s="2"/>
      <c r="SU87" s="2"/>
      <c r="SV87" s="2"/>
      <c r="SW87" s="2"/>
      <c r="SX87" s="2"/>
      <c r="SY87" s="2"/>
      <c r="SZ87" s="2"/>
      <c r="TA87" s="2"/>
      <c r="TB87" s="2"/>
      <c r="TC87" s="2"/>
      <c r="TD87" s="2"/>
      <c r="TE87" s="2"/>
      <c r="TF87" s="2"/>
      <c r="TG87" s="2"/>
      <c r="TH87" s="2"/>
      <c r="TI87" s="2"/>
      <c r="TJ87" s="2"/>
      <c r="TK87" s="2"/>
      <c r="TL87" s="2"/>
      <c r="TM87" s="2"/>
      <c r="TN87" s="2"/>
      <c r="TO87" s="2"/>
      <c r="TP87" s="2"/>
      <c r="TQ87" s="2"/>
      <c r="TR87" s="2"/>
      <c r="TS87" s="2"/>
      <c r="TT87" s="2"/>
      <c r="TU87" s="2"/>
      <c r="TV87" s="2"/>
      <c r="TW87" s="2"/>
      <c r="TX87" s="2"/>
      <c r="TY87" s="2"/>
      <c r="TZ87" s="2"/>
      <c r="UA87" s="2"/>
      <c r="UB87" s="2"/>
      <c r="UC87" s="2"/>
      <c r="UD87" s="2"/>
      <c r="UE87" s="2"/>
      <c r="UF87" s="2"/>
      <c r="UG87" s="2"/>
      <c r="UH87" s="2"/>
      <c r="UI87" s="2"/>
      <c r="UJ87" s="2"/>
      <c r="UK87" s="2"/>
      <c r="UL87" s="2"/>
      <c r="UM87" s="2"/>
      <c r="UN87" s="2"/>
      <c r="UO87" s="2"/>
      <c r="UP87" s="2"/>
      <c r="UQ87" s="2"/>
      <c r="UR87" s="2"/>
      <c r="US87" s="2"/>
      <c r="UT87" s="2"/>
      <c r="UU87" s="2"/>
      <c r="UV87" s="2"/>
      <c r="UW87" s="2"/>
      <c r="UX87" s="2"/>
      <c r="UY87" s="2"/>
      <c r="UZ87" s="2"/>
      <c r="VA87" s="2"/>
      <c r="VB87" s="2"/>
      <c r="VC87" s="2"/>
      <c r="VD87" s="2"/>
      <c r="VE87" s="2"/>
      <c r="VF87" s="2"/>
      <c r="VG87" s="2"/>
      <c r="VH87" s="2"/>
      <c r="VI87" s="2"/>
      <c r="VJ87" s="2"/>
      <c r="VK87" s="2"/>
      <c r="VL87" s="2"/>
      <c r="VM87" s="2"/>
      <c r="VN87" s="2"/>
    </row>
    <row r="88" spans="1:586" x14ac:dyDescent="0.25">
      <c r="A88" s="2"/>
      <c r="B88" s="2"/>
      <c r="C88" s="2"/>
      <c r="D88" s="2"/>
      <c r="E88" s="2"/>
      <c r="F88" s="2"/>
      <c r="G88" s="2"/>
      <c r="H88" s="2"/>
      <c r="I88" s="2"/>
      <c r="J88" s="2"/>
      <c r="K88" s="2"/>
      <c r="L88" s="2"/>
      <c r="M88" s="88"/>
      <c r="N88" s="88"/>
      <c r="O88" s="88"/>
      <c r="P88" s="88"/>
      <c r="Q88" s="88"/>
      <c r="R88" s="88"/>
      <c r="S88" s="88"/>
      <c r="T88" s="88"/>
      <c r="U88" s="88"/>
      <c r="V88" s="88"/>
      <c r="W88" s="88"/>
      <c r="X88" s="88"/>
      <c r="Y88" s="88"/>
      <c r="Z88" s="88"/>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c r="IR88" s="2"/>
      <c r="IS88" s="2"/>
      <c r="IT88" s="2"/>
      <c r="IU88" s="2"/>
      <c r="IV88" s="2"/>
      <c r="IW88" s="2"/>
      <c r="IX88" s="2"/>
      <c r="IY88" s="2"/>
      <c r="IZ88" s="2"/>
      <c r="JA88" s="2"/>
      <c r="JB88" s="2"/>
      <c r="JC88" s="2"/>
      <c r="JD88" s="2"/>
      <c r="JE88" s="2"/>
      <c r="JF88" s="2"/>
      <c r="JG88" s="2"/>
      <c r="JH88" s="2"/>
      <c r="JI88" s="2"/>
      <c r="JJ88" s="2"/>
      <c r="JK88" s="2"/>
      <c r="JL88" s="2"/>
      <c r="JM88" s="2"/>
      <c r="JN88" s="2"/>
      <c r="JO88" s="2"/>
      <c r="JP88" s="2"/>
      <c r="JQ88" s="2"/>
      <c r="JR88" s="2"/>
      <c r="JS88" s="2"/>
      <c r="JT88" s="2"/>
      <c r="JU88" s="2"/>
      <c r="JV88" s="2"/>
      <c r="JW88" s="2"/>
      <c r="JX88" s="2"/>
      <c r="JY88" s="2"/>
      <c r="JZ88" s="2"/>
      <c r="KA88" s="2"/>
      <c r="KB88" s="2"/>
      <c r="KC88" s="2"/>
      <c r="KD88" s="2"/>
      <c r="KE88" s="2"/>
      <c r="KF88" s="2"/>
      <c r="KG88" s="2"/>
      <c r="KH88" s="2"/>
      <c r="KI88" s="2"/>
      <c r="KJ88" s="2"/>
      <c r="KK88" s="2"/>
      <c r="KL88" s="2"/>
      <c r="KM88" s="2"/>
      <c r="KN88" s="2"/>
      <c r="KO88" s="2"/>
      <c r="KP88" s="2"/>
      <c r="KQ88" s="2"/>
      <c r="KR88" s="2"/>
      <c r="KS88" s="2"/>
      <c r="KT88" s="2"/>
      <c r="KU88" s="2"/>
      <c r="KV88" s="2"/>
      <c r="KW88" s="2"/>
      <c r="KX88" s="2"/>
      <c r="KY88" s="2"/>
      <c r="KZ88" s="2"/>
      <c r="LA88" s="2"/>
      <c r="LB88" s="2"/>
      <c r="LC88" s="2"/>
      <c r="LD88" s="2"/>
      <c r="LE88" s="2"/>
      <c r="LF88" s="2"/>
      <c r="LG88" s="2"/>
      <c r="LH88" s="2"/>
      <c r="LI88" s="2"/>
      <c r="LJ88" s="2"/>
      <c r="LK88" s="2"/>
      <c r="LL88" s="2"/>
      <c r="LM88" s="2"/>
      <c r="LN88" s="2"/>
      <c r="LO88" s="2"/>
      <c r="LP88" s="2"/>
      <c r="LQ88" s="2"/>
      <c r="LR88" s="2"/>
      <c r="LS88" s="2"/>
      <c r="LT88" s="2"/>
      <c r="LU88" s="2"/>
      <c r="LV88" s="2"/>
      <c r="LW88" s="2"/>
      <c r="LX88" s="2"/>
      <c r="LY88" s="2"/>
      <c r="LZ88" s="2"/>
      <c r="MA88" s="2"/>
      <c r="MB88" s="2"/>
      <c r="MC88" s="2"/>
      <c r="MD88" s="2"/>
      <c r="ME88" s="2"/>
      <c r="MF88" s="2"/>
      <c r="MG88" s="2"/>
      <c r="MH88" s="2"/>
      <c r="MI88" s="2"/>
      <c r="MJ88" s="2"/>
      <c r="MK88" s="2"/>
      <c r="ML88" s="2"/>
      <c r="MM88" s="2"/>
      <c r="MN88" s="2"/>
      <c r="MO88" s="2"/>
      <c r="MP88" s="2"/>
      <c r="MQ88" s="2"/>
      <c r="MR88" s="2"/>
      <c r="MS88" s="2"/>
      <c r="MT88" s="2"/>
      <c r="MU88" s="2"/>
      <c r="MV88" s="2"/>
      <c r="MW88" s="2"/>
      <c r="MX88" s="2"/>
      <c r="MY88" s="2"/>
      <c r="MZ88" s="2"/>
      <c r="NA88" s="2"/>
      <c r="NB88" s="2"/>
      <c r="NC88" s="2"/>
      <c r="ND88" s="2"/>
      <c r="NE88" s="2"/>
      <c r="NF88" s="2"/>
      <c r="NG88" s="2"/>
      <c r="NH88" s="2"/>
      <c r="NI88" s="2"/>
      <c r="NJ88" s="2"/>
      <c r="NK88" s="2"/>
      <c r="NL88" s="2"/>
      <c r="NM88" s="2"/>
      <c r="NN88" s="2"/>
      <c r="NO88" s="2"/>
      <c r="NP88" s="2"/>
      <c r="NQ88" s="2"/>
      <c r="NR88" s="2"/>
      <c r="NS88" s="2"/>
      <c r="NT88" s="2"/>
      <c r="NU88" s="2"/>
      <c r="NV88" s="2"/>
      <c r="NW88" s="2"/>
      <c r="NX88" s="2"/>
      <c r="NY88" s="2"/>
      <c r="NZ88" s="2"/>
      <c r="OA88" s="2"/>
      <c r="OB88" s="2"/>
      <c r="OC88" s="2"/>
      <c r="OD88" s="2"/>
      <c r="OE88" s="2"/>
      <c r="OF88" s="2"/>
      <c r="OG88" s="2"/>
      <c r="OH88" s="2"/>
      <c r="OI88" s="2"/>
      <c r="OJ88" s="2"/>
      <c r="OK88" s="2"/>
      <c r="OL88" s="2"/>
      <c r="OM88" s="2"/>
      <c r="ON88" s="2"/>
      <c r="OO88" s="2"/>
      <c r="OP88" s="2"/>
      <c r="OQ88" s="2"/>
      <c r="OR88" s="2"/>
      <c r="OS88" s="2"/>
      <c r="OT88" s="2"/>
      <c r="OU88" s="2"/>
      <c r="OV88" s="2"/>
      <c r="OW88" s="2"/>
      <c r="OX88" s="2"/>
      <c r="OY88" s="2"/>
      <c r="OZ88" s="2"/>
      <c r="PA88" s="2"/>
      <c r="PB88" s="2"/>
      <c r="PC88" s="2"/>
      <c r="PD88" s="2"/>
      <c r="PE88" s="2"/>
      <c r="PF88" s="2"/>
      <c r="PG88" s="2"/>
      <c r="PH88" s="2"/>
      <c r="PI88" s="2"/>
      <c r="PJ88" s="2"/>
      <c r="PK88" s="2"/>
      <c r="PL88" s="2"/>
      <c r="PM88" s="2"/>
      <c r="PN88" s="2"/>
      <c r="PO88" s="2"/>
      <c r="PP88" s="2"/>
      <c r="PQ88" s="2"/>
      <c r="PR88" s="2"/>
      <c r="PS88" s="2"/>
      <c r="PT88" s="2"/>
      <c r="PU88" s="2"/>
      <c r="PV88" s="2"/>
      <c r="PW88" s="2"/>
      <c r="PX88" s="2"/>
      <c r="PY88" s="2"/>
      <c r="PZ88" s="2"/>
      <c r="QA88" s="2"/>
      <c r="QB88" s="2"/>
      <c r="QC88" s="2"/>
      <c r="QD88" s="2"/>
      <c r="QE88" s="2"/>
      <c r="QF88" s="2"/>
      <c r="QG88" s="2"/>
      <c r="QH88" s="2"/>
      <c r="QI88" s="2"/>
      <c r="QJ88" s="2"/>
      <c r="QK88" s="2"/>
      <c r="QL88" s="2"/>
      <c r="QM88" s="2"/>
      <c r="QN88" s="2"/>
      <c r="QO88" s="2"/>
      <c r="QP88" s="2"/>
      <c r="QQ88" s="2"/>
      <c r="QR88" s="2"/>
      <c r="QS88" s="2"/>
      <c r="QT88" s="2"/>
      <c r="QU88" s="2"/>
      <c r="QV88" s="2"/>
      <c r="QW88" s="2"/>
      <c r="QX88" s="2"/>
      <c r="QY88" s="2"/>
      <c r="QZ88" s="2"/>
      <c r="RA88" s="2"/>
      <c r="RB88" s="2"/>
      <c r="RC88" s="2"/>
      <c r="RD88" s="2"/>
      <c r="RE88" s="2"/>
      <c r="RF88" s="2"/>
      <c r="RG88" s="2"/>
      <c r="RH88" s="2"/>
      <c r="RI88" s="2"/>
      <c r="RJ88" s="2"/>
      <c r="RK88" s="2"/>
      <c r="RL88" s="2"/>
      <c r="RM88" s="2"/>
      <c r="RN88" s="2"/>
      <c r="RO88" s="2"/>
      <c r="RP88" s="2"/>
      <c r="RQ88" s="2"/>
      <c r="RR88" s="2"/>
      <c r="RS88" s="2"/>
      <c r="RT88" s="2"/>
      <c r="RU88" s="2"/>
      <c r="RV88" s="2"/>
      <c r="RW88" s="2"/>
      <c r="RX88" s="2"/>
      <c r="RY88" s="2"/>
      <c r="RZ88" s="2"/>
      <c r="SA88" s="2"/>
      <c r="SB88" s="2"/>
      <c r="SC88" s="2"/>
      <c r="SD88" s="2"/>
      <c r="SE88" s="2"/>
      <c r="SF88" s="2"/>
      <c r="SG88" s="2"/>
      <c r="SH88" s="2"/>
      <c r="SI88" s="2"/>
      <c r="SJ88" s="2"/>
      <c r="SK88" s="2"/>
      <c r="SL88" s="2"/>
      <c r="SM88" s="2"/>
      <c r="SN88" s="2"/>
      <c r="SO88" s="2"/>
      <c r="SP88" s="2"/>
      <c r="SQ88" s="2"/>
      <c r="SR88" s="2"/>
      <c r="SS88" s="2"/>
      <c r="ST88" s="2"/>
      <c r="SU88" s="2"/>
      <c r="SV88" s="2"/>
      <c r="SW88" s="2"/>
      <c r="SX88" s="2"/>
      <c r="SY88" s="2"/>
      <c r="SZ88" s="2"/>
      <c r="TA88" s="2"/>
      <c r="TB88" s="2"/>
      <c r="TC88" s="2"/>
      <c r="TD88" s="2"/>
      <c r="TE88" s="2"/>
      <c r="TF88" s="2"/>
      <c r="TG88" s="2"/>
      <c r="TH88" s="2"/>
      <c r="TI88" s="2"/>
      <c r="TJ88" s="2"/>
      <c r="TK88" s="2"/>
      <c r="TL88" s="2"/>
      <c r="TM88" s="2"/>
      <c r="TN88" s="2"/>
      <c r="TO88" s="2"/>
      <c r="TP88" s="2"/>
      <c r="TQ88" s="2"/>
      <c r="TR88" s="2"/>
      <c r="TS88" s="2"/>
      <c r="TT88" s="2"/>
      <c r="TU88" s="2"/>
      <c r="TV88" s="2"/>
      <c r="TW88" s="2"/>
      <c r="TX88" s="2"/>
      <c r="TY88" s="2"/>
      <c r="TZ88" s="2"/>
      <c r="UA88" s="2"/>
      <c r="UB88" s="2"/>
      <c r="UC88" s="2"/>
      <c r="UD88" s="2"/>
      <c r="UE88" s="2"/>
      <c r="UF88" s="2"/>
      <c r="UG88" s="2"/>
      <c r="UH88" s="2"/>
      <c r="UI88" s="2"/>
      <c r="UJ88" s="2"/>
      <c r="UK88" s="2"/>
      <c r="UL88" s="2"/>
      <c r="UM88" s="2"/>
      <c r="UN88" s="2"/>
      <c r="UO88" s="2"/>
      <c r="UP88" s="2"/>
      <c r="UQ88" s="2"/>
      <c r="UR88" s="2"/>
      <c r="US88" s="2"/>
      <c r="UT88" s="2"/>
      <c r="UU88" s="2"/>
      <c r="UV88" s="2"/>
      <c r="UW88" s="2"/>
      <c r="UX88" s="2"/>
      <c r="UY88" s="2"/>
      <c r="UZ88" s="2"/>
      <c r="VA88" s="2"/>
      <c r="VB88" s="2"/>
      <c r="VC88" s="2"/>
      <c r="VD88" s="2"/>
      <c r="VE88" s="2"/>
      <c r="VF88" s="2"/>
      <c r="VG88" s="2"/>
      <c r="VH88" s="2"/>
      <c r="VI88" s="2"/>
      <c r="VJ88" s="2"/>
      <c r="VK88" s="2"/>
      <c r="VL88" s="2"/>
      <c r="VM88" s="2"/>
      <c r="VN88" s="2"/>
    </row>
    <row r="89" spans="1:586" x14ac:dyDescent="0.25">
      <c r="A89" s="2"/>
      <c r="B89" s="2"/>
      <c r="C89" s="2"/>
      <c r="D89" s="2"/>
      <c r="E89" s="2"/>
      <c r="F89" s="2"/>
      <c r="G89" s="2"/>
      <c r="H89" s="2"/>
      <c r="I89" s="2"/>
      <c r="J89" s="2"/>
      <c r="K89" s="2"/>
      <c r="L89" s="2"/>
      <c r="M89" s="88"/>
      <c r="N89" s="88"/>
      <c r="O89" s="88"/>
      <c r="P89" s="88"/>
      <c r="Q89" s="88"/>
      <c r="R89" s="88"/>
      <c r="S89" s="88"/>
      <c r="T89" s="88"/>
      <c r="U89" s="88"/>
      <c r="V89" s="88"/>
      <c r="W89" s="88"/>
      <c r="X89" s="88"/>
      <c r="Y89" s="88"/>
      <c r="Z89" s="88"/>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2"/>
      <c r="IS89" s="2"/>
      <c r="IT89" s="2"/>
      <c r="IU89" s="2"/>
      <c r="IV89" s="2"/>
      <c r="IW89" s="2"/>
      <c r="IX89" s="2"/>
      <c r="IY89" s="2"/>
      <c r="IZ89" s="2"/>
      <c r="JA89" s="2"/>
      <c r="JB89" s="2"/>
      <c r="JC89" s="2"/>
      <c r="JD89" s="2"/>
      <c r="JE89" s="2"/>
      <c r="JF89" s="2"/>
      <c r="JG89" s="2"/>
      <c r="JH89" s="2"/>
      <c r="JI89" s="2"/>
      <c r="JJ89" s="2"/>
      <c r="JK89" s="2"/>
      <c r="JL89" s="2"/>
      <c r="JM89" s="2"/>
      <c r="JN89" s="2"/>
      <c r="JO89" s="2"/>
      <c r="JP89" s="2"/>
      <c r="JQ89" s="2"/>
      <c r="JR89" s="2"/>
      <c r="JS89" s="2"/>
      <c r="JT89" s="2"/>
      <c r="JU89" s="2"/>
      <c r="JV89" s="2"/>
      <c r="JW89" s="2"/>
      <c r="JX89" s="2"/>
      <c r="JY89" s="2"/>
      <c r="JZ89" s="2"/>
      <c r="KA89" s="2"/>
      <c r="KB89" s="2"/>
      <c r="KC89" s="2"/>
      <c r="KD89" s="2"/>
      <c r="KE89" s="2"/>
      <c r="KF89" s="2"/>
      <c r="KG89" s="2"/>
      <c r="KH89" s="2"/>
      <c r="KI89" s="2"/>
      <c r="KJ89" s="2"/>
      <c r="KK89" s="2"/>
      <c r="KL89" s="2"/>
      <c r="KM89" s="2"/>
      <c r="KN89" s="2"/>
      <c r="KO89" s="2"/>
      <c r="KP89" s="2"/>
      <c r="KQ89" s="2"/>
      <c r="KR89" s="2"/>
      <c r="KS89" s="2"/>
      <c r="KT89" s="2"/>
      <c r="KU89" s="2"/>
      <c r="KV89" s="2"/>
      <c r="KW89" s="2"/>
      <c r="KX89" s="2"/>
      <c r="KY89" s="2"/>
      <c r="KZ89" s="2"/>
      <c r="LA89" s="2"/>
      <c r="LB89" s="2"/>
      <c r="LC89" s="2"/>
      <c r="LD89" s="2"/>
      <c r="LE89" s="2"/>
      <c r="LF89" s="2"/>
      <c r="LG89" s="2"/>
      <c r="LH89" s="2"/>
      <c r="LI89" s="2"/>
      <c r="LJ89" s="2"/>
      <c r="LK89" s="2"/>
      <c r="LL89" s="2"/>
      <c r="LM89" s="2"/>
      <c r="LN89" s="2"/>
      <c r="LO89" s="2"/>
      <c r="LP89" s="2"/>
      <c r="LQ89" s="2"/>
      <c r="LR89" s="2"/>
      <c r="LS89" s="2"/>
      <c r="LT89" s="2"/>
      <c r="LU89" s="2"/>
      <c r="LV89" s="2"/>
      <c r="LW89" s="2"/>
      <c r="LX89" s="2"/>
      <c r="LY89" s="2"/>
      <c r="LZ89" s="2"/>
      <c r="MA89" s="2"/>
      <c r="MB89" s="2"/>
      <c r="MC89" s="2"/>
      <c r="MD89" s="2"/>
      <c r="ME89" s="2"/>
      <c r="MF89" s="2"/>
      <c r="MG89" s="2"/>
      <c r="MH89" s="2"/>
      <c r="MI89" s="2"/>
      <c r="MJ89" s="2"/>
      <c r="MK89" s="2"/>
      <c r="ML89" s="2"/>
      <c r="MM89" s="2"/>
      <c r="MN89" s="2"/>
      <c r="MO89" s="2"/>
      <c r="MP89" s="2"/>
      <c r="MQ89" s="2"/>
      <c r="MR89" s="2"/>
      <c r="MS89" s="2"/>
      <c r="MT89" s="2"/>
      <c r="MU89" s="2"/>
      <c r="MV89" s="2"/>
      <c r="MW89" s="2"/>
      <c r="MX89" s="2"/>
      <c r="MY89" s="2"/>
      <c r="MZ89" s="2"/>
      <c r="NA89" s="2"/>
      <c r="NB89" s="2"/>
      <c r="NC89" s="2"/>
      <c r="ND89" s="2"/>
      <c r="NE89" s="2"/>
      <c r="NF89" s="2"/>
      <c r="NG89" s="2"/>
      <c r="NH89" s="2"/>
      <c r="NI89" s="2"/>
      <c r="NJ89" s="2"/>
      <c r="NK89" s="2"/>
      <c r="NL89" s="2"/>
      <c r="NM89" s="2"/>
      <c r="NN89" s="2"/>
      <c r="NO89" s="2"/>
      <c r="NP89" s="2"/>
      <c r="NQ89" s="2"/>
      <c r="NR89" s="2"/>
      <c r="NS89" s="2"/>
      <c r="NT89" s="2"/>
      <c r="NU89" s="2"/>
      <c r="NV89" s="2"/>
      <c r="NW89" s="2"/>
      <c r="NX89" s="2"/>
      <c r="NY89" s="2"/>
      <c r="NZ89" s="2"/>
      <c r="OA89" s="2"/>
      <c r="OB89" s="2"/>
      <c r="OC89" s="2"/>
      <c r="OD89" s="2"/>
      <c r="OE89" s="2"/>
      <c r="OF89" s="2"/>
      <c r="OG89" s="2"/>
      <c r="OH89" s="2"/>
      <c r="OI89" s="2"/>
      <c r="OJ89" s="2"/>
      <c r="OK89" s="2"/>
      <c r="OL89" s="2"/>
      <c r="OM89" s="2"/>
      <c r="ON89" s="2"/>
      <c r="OO89" s="2"/>
      <c r="OP89" s="2"/>
      <c r="OQ89" s="2"/>
      <c r="OR89" s="2"/>
      <c r="OS89" s="2"/>
      <c r="OT89" s="2"/>
      <c r="OU89" s="2"/>
      <c r="OV89" s="2"/>
      <c r="OW89" s="2"/>
      <c r="OX89" s="2"/>
      <c r="OY89" s="2"/>
      <c r="OZ89" s="2"/>
      <c r="PA89" s="2"/>
      <c r="PB89" s="2"/>
      <c r="PC89" s="2"/>
      <c r="PD89" s="2"/>
      <c r="PE89" s="2"/>
      <c r="PF89" s="2"/>
      <c r="PG89" s="2"/>
      <c r="PH89" s="2"/>
      <c r="PI89" s="2"/>
      <c r="PJ89" s="2"/>
      <c r="PK89" s="2"/>
      <c r="PL89" s="2"/>
      <c r="PM89" s="2"/>
      <c r="PN89" s="2"/>
      <c r="PO89" s="2"/>
      <c r="PP89" s="2"/>
      <c r="PQ89" s="2"/>
      <c r="PR89" s="2"/>
      <c r="PS89" s="2"/>
      <c r="PT89" s="2"/>
      <c r="PU89" s="2"/>
      <c r="PV89" s="2"/>
      <c r="PW89" s="2"/>
      <c r="PX89" s="2"/>
      <c r="PY89" s="2"/>
      <c r="PZ89" s="2"/>
      <c r="QA89" s="2"/>
      <c r="QB89" s="2"/>
      <c r="QC89" s="2"/>
      <c r="QD89" s="2"/>
      <c r="QE89" s="2"/>
      <c r="QF89" s="2"/>
      <c r="QG89" s="2"/>
      <c r="QH89" s="2"/>
      <c r="QI89" s="2"/>
      <c r="QJ89" s="2"/>
      <c r="QK89" s="2"/>
      <c r="QL89" s="2"/>
      <c r="QM89" s="2"/>
      <c r="QN89" s="2"/>
      <c r="QO89" s="2"/>
      <c r="QP89" s="2"/>
      <c r="QQ89" s="2"/>
      <c r="QR89" s="2"/>
      <c r="QS89" s="2"/>
      <c r="QT89" s="2"/>
      <c r="QU89" s="2"/>
      <c r="QV89" s="2"/>
      <c r="QW89" s="2"/>
      <c r="QX89" s="2"/>
      <c r="QY89" s="2"/>
      <c r="QZ89" s="2"/>
      <c r="RA89" s="2"/>
      <c r="RB89" s="2"/>
      <c r="RC89" s="2"/>
      <c r="RD89" s="2"/>
      <c r="RE89" s="2"/>
      <c r="RF89" s="2"/>
      <c r="RG89" s="2"/>
      <c r="RH89" s="2"/>
      <c r="RI89" s="2"/>
      <c r="RJ89" s="2"/>
      <c r="RK89" s="2"/>
      <c r="RL89" s="2"/>
      <c r="RM89" s="2"/>
      <c r="RN89" s="2"/>
      <c r="RO89" s="2"/>
      <c r="RP89" s="2"/>
      <c r="RQ89" s="2"/>
      <c r="RR89" s="2"/>
      <c r="RS89" s="2"/>
      <c r="RT89" s="2"/>
      <c r="RU89" s="2"/>
      <c r="RV89" s="2"/>
      <c r="RW89" s="2"/>
      <c r="RX89" s="2"/>
      <c r="RY89" s="2"/>
      <c r="RZ89" s="2"/>
      <c r="SA89" s="2"/>
      <c r="SB89" s="2"/>
      <c r="SC89" s="2"/>
      <c r="SD89" s="2"/>
      <c r="SE89" s="2"/>
      <c r="SF89" s="2"/>
      <c r="SG89" s="2"/>
      <c r="SH89" s="2"/>
      <c r="SI89" s="2"/>
      <c r="SJ89" s="2"/>
      <c r="SK89" s="2"/>
      <c r="SL89" s="2"/>
      <c r="SM89" s="2"/>
      <c r="SN89" s="2"/>
      <c r="SO89" s="2"/>
      <c r="SP89" s="2"/>
      <c r="SQ89" s="2"/>
      <c r="SR89" s="2"/>
      <c r="SS89" s="2"/>
      <c r="ST89" s="2"/>
      <c r="SU89" s="2"/>
      <c r="SV89" s="2"/>
      <c r="SW89" s="2"/>
      <c r="SX89" s="2"/>
      <c r="SY89" s="2"/>
      <c r="SZ89" s="2"/>
      <c r="TA89" s="2"/>
      <c r="TB89" s="2"/>
      <c r="TC89" s="2"/>
      <c r="TD89" s="2"/>
      <c r="TE89" s="2"/>
      <c r="TF89" s="2"/>
      <c r="TG89" s="2"/>
      <c r="TH89" s="2"/>
      <c r="TI89" s="2"/>
      <c r="TJ89" s="2"/>
      <c r="TK89" s="2"/>
      <c r="TL89" s="2"/>
      <c r="TM89" s="2"/>
      <c r="TN89" s="2"/>
      <c r="TO89" s="2"/>
      <c r="TP89" s="2"/>
      <c r="TQ89" s="2"/>
      <c r="TR89" s="2"/>
      <c r="TS89" s="2"/>
      <c r="TT89" s="2"/>
      <c r="TU89" s="2"/>
      <c r="TV89" s="2"/>
      <c r="TW89" s="2"/>
      <c r="TX89" s="2"/>
      <c r="TY89" s="2"/>
      <c r="TZ89" s="2"/>
      <c r="UA89" s="2"/>
      <c r="UB89" s="2"/>
      <c r="UC89" s="2"/>
      <c r="UD89" s="2"/>
      <c r="UE89" s="2"/>
      <c r="UF89" s="2"/>
      <c r="UG89" s="2"/>
      <c r="UH89" s="2"/>
      <c r="UI89" s="2"/>
      <c r="UJ89" s="2"/>
      <c r="UK89" s="2"/>
      <c r="UL89" s="2"/>
      <c r="UM89" s="2"/>
      <c r="UN89" s="2"/>
      <c r="UO89" s="2"/>
      <c r="UP89" s="2"/>
      <c r="UQ89" s="2"/>
      <c r="UR89" s="2"/>
      <c r="US89" s="2"/>
      <c r="UT89" s="2"/>
      <c r="UU89" s="2"/>
      <c r="UV89" s="2"/>
      <c r="UW89" s="2"/>
      <c r="UX89" s="2"/>
      <c r="UY89" s="2"/>
      <c r="UZ89" s="2"/>
      <c r="VA89" s="2"/>
      <c r="VB89" s="2"/>
      <c r="VC89" s="2"/>
      <c r="VD89" s="2"/>
      <c r="VE89" s="2"/>
      <c r="VF89" s="2"/>
      <c r="VG89" s="2"/>
      <c r="VH89" s="2"/>
      <c r="VI89" s="2"/>
      <c r="VJ89" s="2"/>
      <c r="VK89" s="2"/>
      <c r="VL89" s="2"/>
      <c r="VM89" s="2"/>
      <c r="VN89" s="2"/>
    </row>
    <row r="90" spans="1:586" x14ac:dyDescent="0.25">
      <c r="A90" s="2"/>
      <c r="B90" s="2"/>
      <c r="C90" s="2"/>
      <c r="D90" s="2"/>
      <c r="E90" s="2"/>
      <c r="F90" s="2"/>
      <c r="G90" s="2"/>
      <c r="H90" s="2"/>
      <c r="I90" s="2"/>
      <c r="J90" s="2"/>
      <c r="K90" s="2"/>
      <c r="L90" s="2"/>
      <c r="M90" s="88"/>
      <c r="N90" s="88"/>
      <c r="O90" s="88"/>
      <c r="P90" s="88"/>
      <c r="Q90" s="88"/>
      <c r="R90" s="88"/>
      <c r="S90" s="88"/>
      <c r="T90" s="88"/>
      <c r="U90" s="88"/>
      <c r="V90" s="88"/>
      <c r="W90" s="88"/>
      <c r="X90" s="88"/>
      <c r="Y90" s="88"/>
      <c r="Z90" s="88"/>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c r="IR90" s="2"/>
      <c r="IS90" s="2"/>
      <c r="IT90" s="2"/>
      <c r="IU90" s="2"/>
      <c r="IV90" s="2"/>
      <c r="IW90" s="2"/>
      <c r="IX90" s="2"/>
      <c r="IY90" s="2"/>
      <c r="IZ90" s="2"/>
      <c r="JA90" s="2"/>
      <c r="JB90" s="2"/>
      <c r="JC90" s="2"/>
      <c r="JD90" s="2"/>
      <c r="JE90" s="2"/>
      <c r="JF90" s="2"/>
      <c r="JG90" s="2"/>
      <c r="JH90" s="2"/>
      <c r="JI90" s="2"/>
      <c r="JJ90" s="2"/>
      <c r="JK90" s="2"/>
      <c r="JL90" s="2"/>
      <c r="JM90" s="2"/>
      <c r="JN90" s="2"/>
      <c r="JO90" s="2"/>
      <c r="JP90" s="2"/>
      <c r="JQ90" s="2"/>
      <c r="JR90" s="2"/>
      <c r="JS90" s="2"/>
      <c r="JT90" s="2"/>
      <c r="JU90" s="2"/>
      <c r="JV90" s="2"/>
      <c r="JW90" s="2"/>
      <c r="JX90" s="2"/>
      <c r="JY90" s="2"/>
      <c r="JZ90" s="2"/>
      <c r="KA90" s="2"/>
      <c r="KB90" s="2"/>
      <c r="KC90" s="2"/>
      <c r="KD90" s="2"/>
      <c r="KE90" s="2"/>
      <c r="KF90" s="2"/>
      <c r="KG90" s="2"/>
      <c r="KH90" s="2"/>
      <c r="KI90" s="2"/>
      <c r="KJ90" s="2"/>
      <c r="KK90" s="2"/>
      <c r="KL90" s="2"/>
      <c r="KM90" s="2"/>
      <c r="KN90" s="2"/>
      <c r="KO90" s="2"/>
      <c r="KP90" s="2"/>
      <c r="KQ90" s="2"/>
      <c r="KR90" s="2"/>
      <c r="KS90" s="2"/>
      <c r="KT90" s="2"/>
      <c r="KU90" s="2"/>
      <c r="KV90" s="2"/>
      <c r="KW90" s="2"/>
      <c r="KX90" s="2"/>
      <c r="KY90" s="2"/>
      <c r="KZ90" s="2"/>
      <c r="LA90" s="2"/>
      <c r="LB90" s="2"/>
      <c r="LC90" s="2"/>
      <c r="LD90" s="2"/>
      <c r="LE90" s="2"/>
      <c r="LF90" s="2"/>
      <c r="LG90" s="2"/>
      <c r="LH90" s="2"/>
      <c r="LI90" s="2"/>
      <c r="LJ90" s="2"/>
      <c r="LK90" s="2"/>
      <c r="LL90" s="2"/>
      <c r="LM90" s="2"/>
      <c r="LN90" s="2"/>
      <c r="LO90" s="2"/>
      <c r="LP90" s="2"/>
      <c r="LQ90" s="2"/>
      <c r="LR90" s="2"/>
      <c r="LS90" s="2"/>
      <c r="LT90" s="2"/>
      <c r="LU90" s="2"/>
      <c r="LV90" s="2"/>
      <c r="LW90" s="2"/>
      <c r="LX90" s="2"/>
      <c r="LY90" s="2"/>
      <c r="LZ90" s="2"/>
      <c r="MA90" s="2"/>
      <c r="MB90" s="2"/>
      <c r="MC90" s="2"/>
      <c r="MD90" s="2"/>
      <c r="ME90" s="2"/>
      <c r="MF90" s="2"/>
      <c r="MG90" s="2"/>
      <c r="MH90" s="2"/>
      <c r="MI90" s="2"/>
      <c r="MJ90" s="2"/>
      <c r="MK90" s="2"/>
      <c r="ML90" s="2"/>
      <c r="MM90" s="2"/>
      <c r="MN90" s="2"/>
      <c r="MO90" s="2"/>
      <c r="MP90" s="2"/>
      <c r="MQ90" s="2"/>
      <c r="MR90" s="2"/>
      <c r="MS90" s="2"/>
      <c r="MT90" s="2"/>
      <c r="MU90" s="2"/>
      <c r="MV90" s="2"/>
      <c r="MW90" s="2"/>
      <c r="MX90" s="2"/>
      <c r="MY90" s="2"/>
      <c r="MZ90" s="2"/>
      <c r="NA90" s="2"/>
      <c r="NB90" s="2"/>
      <c r="NC90" s="2"/>
      <c r="ND90" s="2"/>
      <c r="NE90" s="2"/>
      <c r="NF90" s="2"/>
      <c r="NG90" s="2"/>
      <c r="NH90" s="2"/>
      <c r="NI90" s="2"/>
      <c r="NJ90" s="2"/>
      <c r="NK90" s="2"/>
      <c r="NL90" s="2"/>
      <c r="NM90" s="2"/>
      <c r="NN90" s="2"/>
      <c r="NO90" s="2"/>
      <c r="NP90" s="2"/>
      <c r="NQ90" s="2"/>
      <c r="NR90" s="2"/>
      <c r="NS90" s="2"/>
      <c r="NT90" s="2"/>
      <c r="NU90" s="2"/>
      <c r="NV90" s="2"/>
      <c r="NW90" s="2"/>
      <c r="NX90" s="2"/>
      <c r="NY90" s="2"/>
      <c r="NZ90" s="2"/>
      <c r="OA90" s="2"/>
      <c r="OB90" s="2"/>
      <c r="OC90" s="2"/>
      <c r="OD90" s="2"/>
      <c r="OE90" s="2"/>
      <c r="OF90" s="2"/>
      <c r="OG90" s="2"/>
      <c r="OH90" s="2"/>
      <c r="OI90" s="2"/>
      <c r="OJ90" s="2"/>
      <c r="OK90" s="2"/>
      <c r="OL90" s="2"/>
      <c r="OM90" s="2"/>
      <c r="ON90" s="2"/>
      <c r="OO90" s="2"/>
      <c r="OP90" s="2"/>
      <c r="OQ90" s="2"/>
      <c r="OR90" s="2"/>
      <c r="OS90" s="2"/>
      <c r="OT90" s="2"/>
      <c r="OU90" s="2"/>
      <c r="OV90" s="2"/>
      <c r="OW90" s="2"/>
      <c r="OX90" s="2"/>
      <c r="OY90" s="2"/>
      <c r="OZ90" s="2"/>
      <c r="PA90" s="2"/>
      <c r="PB90" s="2"/>
      <c r="PC90" s="2"/>
      <c r="PD90" s="2"/>
      <c r="PE90" s="2"/>
      <c r="PF90" s="2"/>
      <c r="PG90" s="2"/>
      <c r="PH90" s="2"/>
      <c r="PI90" s="2"/>
      <c r="PJ90" s="2"/>
      <c r="PK90" s="2"/>
      <c r="PL90" s="2"/>
      <c r="PM90" s="2"/>
      <c r="PN90" s="2"/>
      <c r="PO90" s="2"/>
      <c r="PP90" s="2"/>
      <c r="PQ90" s="2"/>
      <c r="PR90" s="2"/>
      <c r="PS90" s="2"/>
      <c r="PT90" s="2"/>
      <c r="PU90" s="2"/>
      <c r="PV90" s="2"/>
      <c r="PW90" s="2"/>
      <c r="PX90" s="2"/>
      <c r="PY90" s="2"/>
      <c r="PZ90" s="2"/>
      <c r="QA90" s="2"/>
      <c r="QB90" s="2"/>
      <c r="QC90" s="2"/>
      <c r="QD90" s="2"/>
      <c r="QE90" s="2"/>
      <c r="QF90" s="2"/>
      <c r="QG90" s="2"/>
      <c r="QH90" s="2"/>
      <c r="QI90" s="2"/>
      <c r="QJ90" s="2"/>
      <c r="QK90" s="2"/>
      <c r="QL90" s="2"/>
      <c r="QM90" s="2"/>
      <c r="QN90" s="2"/>
      <c r="QO90" s="2"/>
      <c r="QP90" s="2"/>
      <c r="QQ90" s="2"/>
      <c r="QR90" s="2"/>
      <c r="QS90" s="2"/>
      <c r="QT90" s="2"/>
      <c r="QU90" s="2"/>
      <c r="QV90" s="2"/>
      <c r="QW90" s="2"/>
      <c r="QX90" s="2"/>
      <c r="QY90" s="2"/>
      <c r="QZ90" s="2"/>
      <c r="RA90" s="2"/>
      <c r="RB90" s="2"/>
      <c r="RC90" s="2"/>
      <c r="RD90" s="2"/>
      <c r="RE90" s="2"/>
      <c r="RF90" s="2"/>
      <c r="RG90" s="2"/>
      <c r="RH90" s="2"/>
      <c r="RI90" s="2"/>
      <c r="RJ90" s="2"/>
      <c r="RK90" s="2"/>
      <c r="RL90" s="2"/>
      <c r="RM90" s="2"/>
      <c r="RN90" s="2"/>
      <c r="RO90" s="2"/>
      <c r="RP90" s="2"/>
      <c r="RQ90" s="2"/>
      <c r="RR90" s="2"/>
      <c r="RS90" s="2"/>
      <c r="RT90" s="2"/>
      <c r="RU90" s="2"/>
      <c r="RV90" s="2"/>
      <c r="RW90" s="2"/>
      <c r="RX90" s="2"/>
      <c r="RY90" s="2"/>
      <c r="RZ90" s="2"/>
      <c r="SA90" s="2"/>
      <c r="SB90" s="2"/>
      <c r="SC90" s="2"/>
      <c r="SD90" s="2"/>
      <c r="SE90" s="2"/>
      <c r="SF90" s="2"/>
      <c r="SG90" s="2"/>
      <c r="SH90" s="2"/>
      <c r="SI90" s="2"/>
      <c r="SJ90" s="2"/>
      <c r="SK90" s="2"/>
      <c r="SL90" s="2"/>
      <c r="SM90" s="2"/>
      <c r="SN90" s="2"/>
      <c r="SO90" s="2"/>
      <c r="SP90" s="2"/>
      <c r="SQ90" s="2"/>
      <c r="SR90" s="2"/>
      <c r="SS90" s="2"/>
      <c r="ST90" s="2"/>
      <c r="SU90" s="2"/>
      <c r="SV90" s="2"/>
      <c r="SW90" s="2"/>
      <c r="SX90" s="2"/>
      <c r="SY90" s="2"/>
      <c r="SZ90" s="2"/>
      <c r="TA90" s="2"/>
      <c r="TB90" s="2"/>
      <c r="TC90" s="2"/>
      <c r="TD90" s="2"/>
      <c r="TE90" s="2"/>
      <c r="TF90" s="2"/>
      <c r="TG90" s="2"/>
      <c r="TH90" s="2"/>
      <c r="TI90" s="2"/>
      <c r="TJ90" s="2"/>
      <c r="TK90" s="2"/>
      <c r="TL90" s="2"/>
      <c r="TM90" s="2"/>
      <c r="TN90" s="2"/>
      <c r="TO90" s="2"/>
      <c r="TP90" s="2"/>
      <c r="TQ90" s="2"/>
      <c r="TR90" s="2"/>
      <c r="TS90" s="2"/>
      <c r="TT90" s="2"/>
      <c r="TU90" s="2"/>
      <c r="TV90" s="2"/>
      <c r="TW90" s="2"/>
      <c r="TX90" s="2"/>
      <c r="TY90" s="2"/>
      <c r="TZ90" s="2"/>
      <c r="UA90" s="2"/>
      <c r="UB90" s="2"/>
      <c r="UC90" s="2"/>
      <c r="UD90" s="2"/>
      <c r="UE90" s="2"/>
      <c r="UF90" s="2"/>
      <c r="UG90" s="2"/>
      <c r="UH90" s="2"/>
      <c r="UI90" s="2"/>
      <c r="UJ90" s="2"/>
      <c r="UK90" s="2"/>
      <c r="UL90" s="2"/>
      <c r="UM90" s="2"/>
      <c r="UN90" s="2"/>
      <c r="UO90" s="2"/>
      <c r="UP90" s="2"/>
      <c r="UQ90" s="2"/>
      <c r="UR90" s="2"/>
      <c r="US90" s="2"/>
      <c r="UT90" s="2"/>
      <c r="UU90" s="2"/>
      <c r="UV90" s="2"/>
      <c r="UW90" s="2"/>
      <c r="UX90" s="2"/>
      <c r="UY90" s="2"/>
      <c r="UZ90" s="2"/>
      <c r="VA90" s="2"/>
      <c r="VB90" s="2"/>
      <c r="VC90" s="2"/>
      <c r="VD90" s="2"/>
      <c r="VE90" s="2"/>
      <c r="VF90" s="2"/>
      <c r="VG90" s="2"/>
      <c r="VH90" s="2"/>
      <c r="VI90" s="2"/>
      <c r="VJ90" s="2"/>
      <c r="VK90" s="2"/>
      <c r="VL90" s="2"/>
      <c r="VM90" s="2"/>
      <c r="VN90" s="2"/>
    </row>
    <row r="91" spans="1:586" x14ac:dyDescent="0.25">
      <c r="A91" s="2"/>
      <c r="B91" s="2"/>
      <c r="C91" s="2"/>
      <c r="D91" s="2"/>
      <c r="E91" s="2"/>
      <c r="F91" s="2"/>
      <c r="G91" s="2"/>
      <c r="H91" s="2"/>
      <c r="I91" s="2"/>
      <c r="J91" s="2"/>
      <c r="K91" s="2"/>
      <c r="L91" s="2"/>
      <c r="M91" s="88"/>
      <c r="N91" s="88"/>
      <c r="O91" s="88"/>
      <c r="P91" s="88"/>
      <c r="Q91" s="88"/>
      <c r="R91" s="88"/>
      <c r="S91" s="88"/>
      <c r="T91" s="88"/>
      <c r="U91" s="88"/>
      <c r="V91" s="88"/>
      <c r="W91" s="88"/>
      <c r="X91" s="88"/>
      <c r="Y91" s="88"/>
      <c r="Z91" s="88"/>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c r="IR91" s="2"/>
      <c r="IS91" s="2"/>
      <c r="IT91" s="2"/>
      <c r="IU91" s="2"/>
      <c r="IV91" s="2"/>
      <c r="IW91" s="2"/>
      <c r="IX91" s="2"/>
      <c r="IY91" s="2"/>
      <c r="IZ91" s="2"/>
      <c r="JA91" s="2"/>
      <c r="JB91" s="2"/>
      <c r="JC91" s="2"/>
      <c r="JD91" s="2"/>
      <c r="JE91" s="2"/>
      <c r="JF91" s="2"/>
      <c r="JG91" s="2"/>
      <c r="JH91" s="2"/>
      <c r="JI91" s="2"/>
      <c r="JJ91" s="2"/>
      <c r="JK91" s="2"/>
      <c r="JL91" s="2"/>
      <c r="JM91" s="2"/>
      <c r="JN91" s="2"/>
      <c r="JO91" s="2"/>
      <c r="JP91" s="2"/>
      <c r="JQ91" s="2"/>
      <c r="JR91" s="2"/>
      <c r="JS91" s="2"/>
      <c r="JT91" s="2"/>
      <c r="JU91" s="2"/>
      <c r="JV91" s="2"/>
      <c r="JW91" s="2"/>
      <c r="JX91" s="2"/>
      <c r="JY91" s="2"/>
      <c r="JZ91" s="2"/>
      <c r="KA91" s="2"/>
      <c r="KB91" s="2"/>
      <c r="KC91" s="2"/>
      <c r="KD91" s="2"/>
      <c r="KE91" s="2"/>
      <c r="KF91" s="2"/>
      <c r="KG91" s="2"/>
      <c r="KH91" s="2"/>
      <c r="KI91" s="2"/>
      <c r="KJ91" s="2"/>
      <c r="KK91" s="2"/>
      <c r="KL91" s="2"/>
      <c r="KM91" s="2"/>
      <c r="KN91" s="2"/>
      <c r="KO91" s="2"/>
      <c r="KP91" s="2"/>
      <c r="KQ91" s="2"/>
      <c r="KR91" s="2"/>
      <c r="KS91" s="2"/>
      <c r="KT91" s="2"/>
      <c r="KU91" s="2"/>
      <c r="KV91" s="2"/>
      <c r="KW91" s="2"/>
      <c r="KX91" s="2"/>
      <c r="KY91" s="2"/>
      <c r="KZ91" s="2"/>
      <c r="LA91" s="2"/>
      <c r="LB91" s="2"/>
      <c r="LC91" s="2"/>
      <c r="LD91" s="2"/>
      <c r="LE91" s="2"/>
      <c r="LF91" s="2"/>
      <c r="LG91" s="2"/>
      <c r="LH91" s="2"/>
      <c r="LI91" s="2"/>
      <c r="LJ91" s="2"/>
      <c r="LK91" s="2"/>
      <c r="LL91" s="2"/>
      <c r="LM91" s="2"/>
      <c r="LN91" s="2"/>
      <c r="LO91" s="2"/>
      <c r="LP91" s="2"/>
      <c r="LQ91" s="2"/>
      <c r="LR91" s="2"/>
      <c r="LS91" s="2"/>
      <c r="LT91" s="2"/>
      <c r="LU91" s="2"/>
      <c r="LV91" s="2"/>
      <c r="LW91" s="2"/>
      <c r="LX91" s="2"/>
      <c r="LY91" s="2"/>
      <c r="LZ91" s="2"/>
      <c r="MA91" s="2"/>
      <c r="MB91" s="2"/>
      <c r="MC91" s="2"/>
      <c r="MD91" s="2"/>
      <c r="ME91" s="2"/>
      <c r="MF91" s="2"/>
      <c r="MG91" s="2"/>
      <c r="MH91" s="2"/>
      <c r="MI91" s="2"/>
      <c r="MJ91" s="2"/>
      <c r="MK91" s="2"/>
      <c r="ML91" s="2"/>
      <c r="MM91" s="2"/>
      <c r="MN91" s="2"/>
      <c r="MO91" s="2"/>
      <c r="MP91" s="2"/>
      <c r="MQ91" s="2"/>
      <c r="MR91" s="2"/>
      <c r="MS91" s="2"/>
      <c r="MT91" s="2"/>
      <c r="MU91" s="2"/>
      <c r="MV91" s="2"/>
      <c r="MW91" s="2"/>
      <c r="MX91" s="2"/>
      <c r="MY91" s="2"/>
      <c r="MZ91" s="2"/>
      <c r="NA91" s="2"/>
      <c r="NB91" s="2"/>
      <c r="NC91" s="2"/>
      <c r="ND91" s="2"/>
      <c r="NE91" s="2"/>
      <c r="NF91" s="2"/>
      <c r="NG91" s="2"/>
      <c r="NH91" s="2"/>
      <c r="NI91" s="2"/>
      <c r="NJ91" s="2"/>
      <c r="NK91" s="2"/>
      <c r="NL91" s="2"/>
      <c r="NM91" s="2"/>
      <c r="NN91" s="2"/>
      <c r="NO91" s="2"/>
      <c r="NP91" s="2"/>
      <c r="NQ91" s="2"/>
      <c r="NR91" s="2"/>
      <c r="NS91" s="2"/>
      <c r="NT91" s="2"/>
      <c r="NU91" s="2"/>
      <c r="NV91" s="2"/>
      <c r="NW91" s="2"/>
      <c r="NX91" s="2"/>
      <c r="NY91" s="2"/>
      <c r="NZ91" s="2"/>
      <c r="OA91" s="2"/>
      <c r="OB91" s="2"/>
      <c r="OC91" s="2"/>
      <c r="OD91" s="2"/>
      <c r="OE91" s="2"/>
      <c r="OF91" s="2"/>
      <c r="OG91" s="2"/>
      <c r="OH91" s="2"/>
      <c r="OI91" s="2"/>
      <c r="OJ91" s="2"/>
      <c r="OK91" s="2"/>
      <c r="OL91" s="2"/>
      <c r="OM91" s="2"/>
      <c r="ON91" s="2"/>
      <c r="OO91" s="2"/>
      <c r="OP91" s="2"/>
      <c r="OQ91" s="2"/>
      <c r="OR91" s="2"/>
      <c r="OS91" s="2"/>
      <c r="OT91" s="2"/>
      <c r="OU91" s="2"/>
      <c r="OV91" s="2"/>
      <c r="OW91" s="2"/>
      <c r="OX91" s="2"/>
      <c r="OY91" s="2"/>
      <c r="OZ91" s="2"/>
      <c r="PA91" s="2"/>
      <c r="PB91" s="2"/>
      <c r="PC91" s="2"/>
      <c r="PD91" s="2"/>
      <c r="PE91" s="2"/>
      <c r="PF91" s="2"/>
      <c r="PG91" s="2"/>
      <c r="PH91" s="2"/>
      <c r="PI91" s="2"/>
      <c r="PJ91" s="2"/>
      <c r="PK91" s="2"/>
      <c r="PL91" s="2"/>
      <c r="PM91" s="2"/>
      <c r="PN91" s="2"/>
      <c r="PO91" s="2"/>
      <c r="PP91" s="2"/>
      <c r="PQ91" s="2"/>
      <c r="PR91" s="2"/>
      <c r="PS91" s="2"/>
      <c r="PT91" s="2"/>
      <c r="PU91" s="2"/>
      <c r="PV91" s="2"/>
      <c r="PW91" s="2"/>
      <c r="PX91" s="2"/>
      <c r="PY91" s="2"/>
      <c r="PZ91" s="2"/>
      <c r="QA91" s="2"/>
      <c r="QB91" s="2"/>
      <c r="QC91" s="2"/>
      <c r="QD91" s="2"/>
      <c r="QE91" s="2"/>
      <c r="QF91" s="2"/>
      <c r="QG91" s="2"/>
      <c r="QH91" s="2"/>
      <c r="QI91" s="2"/>
      <c r="QJ91" s="2"/>
      <c r="QK91" s="2"/>
      <c r="QL91" s="2"/>
      <c r="QM91" s="2"/>
      <c r="QN91" s="2"/>
      <c r="QO91" s="2"/>
      <c r="QP91" s="2"/>
      <c r="QQ91" s="2"/>
      <c r="QR91" s="2"/>
      <c r="QS91" s="2"/>
      <c r="QT91" s="2"/>
      <c r="QU91" s="2"/>
      <c r="QV91" s="2"/>
      <c r="QW91" s="2"/>
      <c r="QX91" s="2"/>
      <c r="QY91" s="2"/>
      <c r="QZ91" s="2"/>
      <c r="RA91" s="2"/>
      <c r="RB91" s="2"/>
      <c r="RC91" s="2"/>
      <c r="RD91" s="2"/>
      <c r="RE91" s="2"/>
      <c r="RF91" s="2"/>
      <c r="RG91" s="2"/>
      <c r="RH91" s="2"/>
      <c r="RI91" s="2"/>
      <c r="RJ91" s="2"/>
      <c r="RK91" s="2"/>
      <c r="RL91" s="2"/>
      <c r="RM91" s="2"/>
      <c r="RN91" s="2"/>
      <c r="RO91" s="2"/>
      <c r="RP91" s="2"/>
      <c r="RQ91" s="2"/>
      <c r="RR91" s="2"/>
      <c r="RS91" s="2"/>
      <c r="RT91" s="2"/>
      <c r="RU91" s="2"/>
      <c r="RV91" s="2"/>
      <c r="RW91" s="2"/>
      <c r="RX91" s="2"/>
      <c r="RY91" s="2"/>
      <c r="RZ91" s="2"/>
      <c r="SA91" s="2"/>
      <c r="SB91" s="2"/>
      <c r="SC91" s="2"/>
      <c r="SD91" s="2"/>
      <c r="SE91" s="2"/>
      <c r="SF91" s="2"/>
      <c r="SG91" s="2"/>
      <c r="SH91" s="2"/>
      <c r="SI91" s="2"/>
      <c r="SJ91" s="2"/>
      <c r="SK91" s="2"/>
      <c r="SL91" s="2"/>
      <c r="SM91" s="2"/>
      <c r="SN91" s="2"/>
      <c r="SO91" s="2"/>
      <c r="SP91" s="2"/>
      <c r="SQ91" s="2"/>
      <c r="SR91" s="2"/>
      <c r="SS91" s="2"/>
      <c r="ST91" s="2"/>
      <c r="SU91" s="2"/>
      <c r="SV91" s="2"/>
      <c r="SW91" s="2"/>
      <c r="SX91" s="2"/>
      <c r="SY91" s="2"/>
      <c r="SZ91" s="2"/>
      <c r="TA91" s="2"/>
      <c r="TB91" s="2"/>
      <c r="TC91" s="2"/>
      <c r="TD91" s="2"/>
      <c r="TE91" s="2"/>
      <c r="TF91" s="2"/>
      <c r="TG91" s="2"/>
      <c r="TH91" s="2"/>
      <c r="TI91" s="2"/>
      <c r="TJ91" s="2"/>
      <c r="TK91" s="2"/>
      <c r="TL91" s="2"/>
      <c r="TM91" s="2"/>
      <c r="TN91" s="2"/>
      <c r="TO91" s="2"/>
      <c r="TP91" s="2"/>
      <c r="TQ91" s="2"/>
      <c r="TR91" s="2"/>
      <c r="TS91" s="2"/>
      <c r="TT91" s="2"/>
      <c r="TU91" s="2"/>
      <c r="TV91" s="2"/>
      <c r="TW91" s="2"/>
      <c r="TX91" s="2"/>
      <c r="TY91" s="2"/>
      <c r="TZ91" s="2"/>
      <c r="UA91" s="2"/>
      <c r="UB91" s="2"/>
      <c r="UC91" s="2"/>
      <c r="UD91" s="2"/>
      <c r="UE91" s="2"/>
      <c r="UF91" s="2"/>
      <c r="UG91" s="2"/>
      <c r="UH91" s="2"/>
      <c r="UI91" s="2"/>
      <c r="UJ91" s="2"/>
      <c r="UK91" s="2"/>
      <c r="UL91" s="2"/>
      <c r="UM91" s="2"/>
      <c r="UN91" s="2"/>
      <c r="UO91" s="2"/>
      <c r="UP91" s="2"/>
      <c r="UQ91" s="2"/>
      <c r="UR91" s="2"/>
      <c r="US91" s="2"/>
      <c r="UT91" s="2"/>
      <c r="UU91" s="2"/>
      <c r="UV91" s="2"/>
      <c r="UW91" s="2"/>
      <c r="UX91" s="2"/>
      <c r="UY91" s="2"/>
      <c r="UZ91" s="2"/>
      <c r="VA91" s="2"/>
      <c r="VB91" s="2"/>
      <c r="VC91" s="2"/>
      <c r="VD91" s="2"/>
      <c r="VE91" s="2"/>
      <c r="VF91" s="2"/>
      <c r="VG91" s="2"/>
      <c r="VH91" s="2"/>
      <c r="VI91" s="2"/>
      <c r="VJ91" s="2"/>
      <c r="VK91" s="2"/>
      <c r="VL91" s="2"/>
      <c r="VM91" s="2"/>
      <c r="VN91" s="2"/>
    </row>
    <row r="92" spans="1:586" x14ac:dyDescent="0.25">
      <c r="A92" s="2"/>
      <c r="B92" s="2"/>
      <c r="C92" s="2"/>
      <c r="D92" s="2"/>
      <c r="E92" s="2"/>
      <c r="F92" s="2"/>
      <c r="G92" s="2"/>
      <c r="H92" s="2"/>
      <c r="I92" s="2"/>
      <c r="J92" s="2"/>
      <c r="K92" s="2"/>
      <c r="L92" s="2"/>
      <c r="M92" s="88"/>
      <c r="N92" s="88"/>
      <c r="O92" s="88"/>
      <c r="P92" s="88"/>
      <c r="Q92" s="88"/>
      <c r="R92" s="88"/>
      <c r="S92" s="88"/>
      <c r="T92" s="88"/>
      <c r="U92" s="88"/>
      <c r="V92" s="88"/>
      <c r="W92" s="88"/>
      <c r="X92" s="88"/>
      <c r="Y92" s="88"/>
      <c r="Z92" s="88"/>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c r="IR92" s="2"/>
      <c r="IS92" s="2"/>
      <c r="IT92" s="2"/>
      <c r="IU92" s="2"/>
      <c r="IV92" s="2"/>
      <c r="IW92" s="2"/>
      <c r="IX92" s="2"/>
      <c r="IY92" s="2"/>
      <c r="IZ92" s="2"/>
      <c r="JA92" s="2"/>
      <c r="JB92" s="2"/>
      <c r="JC92" s="2"/>
      <c r="JD92" s="2"/>
      <c r="JE92" s="2"/>
      <c r="JF92" s="2"/>
      <c r="JG92" s="2"/>
      <c r="JH92" s="2"/>
      <c r="JI92" s="2"/>
      <c r="JJ92" s="2"/>
      <c r="JK92" s="2"/>
      <c r="JL92" s="2"/>
      <c r="JM92" s="2"/>
      <c r="JN92" s="2"/>
      <c r="JO92" s="2"/>
      <c r="JP92" s="2"/>
      <c r="JQ92" s="2"/>
      <c r="JR92" s="2"/>
      <c r="JS92" s="2"/>
      <c r="JT92" s="2"/>
      <c r="JU92" s="2"/>
      <c r="JV92" s="2"/>
      <c r="JW92" s="2"/>
      <c r="JX92" s="2"/>
      <c r="JY92" s="2"/>
      <c r="JZ92" s="2"/>
      <c r="KA92" s="2"/>
      <c r="KB92" s="2"/>
      <c r="KC92" s="2"/>
      <c r="KD92" s="2"/>
      <c r="KE92" s="2"/>
      <c r="KF92" s="2"/>
      <c r="KG92" s="2"/>
      <c r="KH92" s="2"/>
      <c r="KI92" s="2"/>
      <c r="KJ92" s="2"/>
      <c r="KK92" s="2"/>
      <c r="KL92" s="2"/>
      <c r="KM92" s="2"/>
      <c r="KN92" s="2"/>
      <c r="KO92" s="2"/>
      <c r="KP92" s="2"/>
      <c r="KQ92" s="2"/>
      <c r="KR92" s="2"/>
      <c r="KS92" s="2"/>
      <c r="KT92" s="2"/>
      <c r="KU92" s="2"/>
      <c r="KV92" s="2"/>
      <c r="KW92" s="2"/>
      <c r="KX92" s="2"/>
      <c r="KY92" s="2"/>
      <c r="KZ92" s="2"/>
      <c r="LA92" s="2"/>
      <c r="LB92" s="2"/>
      <c r="LC92" s="2"/>
      <c r="LD92" s="2"/>
      <c r="LE92" s="2"/>
      <c r="LF92" s="2"/>
      <c r="LG92" s="2"/>
      <c r="LH92" s="2"/>
      <c r="LI92" s="2"/>
      <c r="LJ92" s="2"/>
      <c r="LK92" s="2"/>
      <c r="LL92" s="2"/>
      <c r="LM92" s="2"/>
      <c r="LN92" s="2"/>
      <c r="LO92" s="2"/>
      <c r="LP92" s="2"/>
      <c r="LQ92" s="2"/>
      <c r="LR92" s="2"/>
      <c r="LS92" s="2"/>
      <c r="LT92" s="2"/>
      <c r="LU92" s="2"/>
      <c r="LV92" s="2"/>
      <c r="LW92" s="2"/>
      <c r="LX92" s="2"/>
      <c r="LY92" s="2"/>
      <c r="LZ92" s="2"/>
      <c r="MA92" s="2"/>
      <c r="MB92" s="2"/>
      <c r="MC92" s="2"/>
      <c r="MD92" s="2"/>
      <c r="ME92" s="2"/>
      <c r="MF92" s="2"/>
      <c r="MG92" s="2"/>
      <c r="MH92" s="2"/>
      <c r="MI92" s="2"/>
      <c r="MJ92" s="2"/>
      <c r="MK92" s="2"/>
      <c r="ML92" s="2"/>
      <c r="MM92" s="2"/>
      <c r="MN92" s="2"/>
      <c r="MO92" s="2"/>
      <c r="MP92" s="2"/>
      <c r="MQ92" s="2"/>
      <c r="MR92" s="2"/>
      <c r="MS92" s="2"/>
      <c r="MT92" s="2"/>
      <c r="MU92" s="2"/>
      <c r="MV92" s="2"/>
      <c r="MW92" s="2"/>
      <c r="MX92" s="2"/>
      <c r="MY92" s="2"/>
      <c r="MZ92" s="2"/>
      <c r="NA92" s="2"/>
      <c r="NB92" s="2"/>
      <c r="NC92" s="2"/>
      <c r="ND92" s="2"/>
      <c r="NE92" s="2"/>
      <c r="NF92" s="2"/>
      <c r="NG92" s="2"/>
      <c r="NH92" s="2"/>
      <c r="NI92" s="2"/>
      <c r="NJ92" s="2"/>
      <c r="NK92" s="2"/>
      <c r="NL92" s="2"/>
      <c r="NM92" s="2"/>
      <c r="NN92" s="2"/>
      <c r="NO92" s="2"/>
      <c r="NP92" s="2"/>
      <c r="NQ92" s="2"/>
      <c r="NR92" s="2"/>
      <c r="NS92" s="2"/>
      <c r="NT92" s="2"/>
      <c r="NU92" s="2"/>
      <c r="NV92" s="2"/>
      <c r="NW92" s="2"/>
      <c r="NX92" s="2"/>
      <c r="NY92" s="2"/>
      <c r="NZ92" s="2"/>
      <c r="OA92" s="2"/>
      <c r="OB92" s="2"/>
      <c r="OC92" s="2"/>
      <c r="OD92" s="2"/>
      <c r="OE92" s="2"/>
      <c r="OF92" s="2"/>
      <c r="OG92" s="2"/>
      <c r="OH92" s="2"/>
      <c r="OI92" s="2"/>
      <c r="OJ92" s="2"/>
      <c r="OK92" s="2"/>
      <c r="OL92" s="2"/>
      <c r="OM92" s="2"/>
      <c r="ON92" s="2"/>
      <c r="OO92" s="2"/>
      <c r="OP92" s="2"/>
      <c r="OQ92" s="2"/>
      <c r="OR92" s="2"/>
      <c r="OS92" s="2"/>
      <c r="OT92" s="2"/>
      <c r="OU92" s="2"/>
      <c r="OV92" s="2"/>
      <c r="OW92" s="2"/>
      <c r="OX92" s="2"/>
      <c r="OY92" s="2"/>
      <c r="OZ92" s="2"/>
      <c r="PA92" s="2"/>
      <c r="PB92" s="2"/>
      <c r="PC92" s="2"/>
      <c r="PD92" s="2"/>
      <c r="PE92" s="2"/>
      <c r="PF92" s="2"/>
      <c r="PG92" s="2"/>
      <c r="PH92" s="2"/>
      <c r="PI92" s="2"/>
      <c r="PJ92" s="2"/>
      <c r="PK92" s="2"/>
      <c r="PL92" s="2"/>
      <c r="PM92" s="2"/>
      <c r="PN92" s="2"/>
      <c r="PO92" s="2"/>
      <c r="PP92" s="2"/>
      <c r="PQ92" s="2"/>
      <c r="PR92" s="2"/>
      <c r="PS92" s="2"/>
      <c r="PT92" s="2"/>
      <c r="PU92" s="2"/>
      <c r="PV92" s="2"/>
      <c r="PW92" s="2"/>
      <c r="PX92" s="2"/>
      <c r="PY92" s="2"/>
      <c r="PZ92" s="2"/>
      <c r="QA92" s="2"/>
      <c r="QB92" s="2"/>
      <c r="QC92" s="2"/>
      <c r="QD92" s="2"/>
      <c r="QE92" s="2"/>
      <c r="QF92" s="2"/>
      <c r="QG92" s="2"/>
      <c r="QH92" s="2"/>
      <c r="QI92" s="2"/>
      <c r="QJ92" s="2"/>
      <c r="QK92" s="2"/>
      <c r="QL92" s="2"/>
      <c r="QM92" s="2"/>
      <c r="QN92" s="2"/>
      <c r="QO92" s="2"/>
      <c r="QP92" s="2"/>
      <c r="QQ92" s="2"/>
      <c r="QR92" s="2"/>
      <c r="QS92" s="2"/>
      <c r="QT92" s="2"/>
      <c r="QU92" s="2"/>
      <c r="QV92" s="2"/>
      <c r="QW92" s="2"/>
      <c r="QX92" s="2"/>
      <c r="QY92" s="2"/>
      <c r="QZ92" s="2"/>
      <c r="RA92" s="2"/>
      <c r="RB92" s="2"/>
      <c r="RC92" s="2"/>
      <c r="RD92" s="2"/>
      <c r="RE92" s="2"/>
      <c r="RF92" s="2"/>
      <c r="RG92" s="2"/>
      <c r="RH92" s="2"/>
      <c r="RI92" s="2"/>
      <c r="RJ92" s="2"/>
      <c r="RK92" s="2"/>
      <c r="RL92" s="2"/>
      <c r="RM92" s="2"/>
      <c r="RN92" s="2"/>
      <c r="RO92" s="2"/>
      <c r="RP92" s="2"/>
      <c r="RQ92" s="2"/>
      <c r="RR92" s="2"/>
      <c r="RS92" s="2"/>
      <c r="RT92" s="2"/>
      <c r="RU92" s="2"/>
      <c r="RV92" s="2"/>
      <c r="RW92" s="2"/>
      <c r="RX92" s="2"/>
      <c r="RY92" s="2"/>
      <c r="RZ92" s="2"/>
      <c r="SA92" s="2"/>
      <c r="SB92" s="2"/>
      <c r="SC92" s="2"/>
      <c r="SD92" s="2"/>
      <c r="SE92" s="2"/>
      <c r="SF92" s="2"/>
      <c r="SG92" s="2"/>
      <c r="SH92" s="2"/>
      <c r="SI92" s="2"/>
      <c r="SJ92" s="2"/>
      <c r="SK92" s="2"/>
      <c r="SL92" s="2"/>
      <c r="SM92" s="2"/>
      <c r="SN92" s="2"/>
      <c r="SO92" s="2"/>
      <c r="SP92" s="2"/>
      <c r="SQ92" s="2"/>
      <c r="SR92" s="2"/>
      <c r="SS92" s="2"/>
      <c r="ST92" s="2"/>
      <c r="SU92" s="2"/>
      <c r="SV92" s="2"/>
      <c r="SW92" s="2"/>
      <c r="SX92" s="2"/>
      <c r="SY92" s="2"/>
      <c r="SZ92" s="2"/>
      <c r="TA92" s="2"/>
      <c r="TB92" s="2"/>
      <c r="TC92" s="2"/>
      <c r="TD92" s="2"/>
      <c r="TE92" s="2"/>
      <c r="TF92" s="2"/>
      <c r="TG92" s="2"/>
      <c r="TH92" s="2"/>
      <c r="TI92" s="2"/>
      <c r="TJ92" s="2"/>
      <c r="TK92" s="2"/>
      <c r="TL92" s="2"/>
      <c r="TM92" s="2"/>
      <c r="TN92" s="2"/>
      <c r="TO92" s="2"/>
      <c r="TP92" s="2"/>
      <c r="TQ92" s="2"/>
      <c r="TR92" s="2"/>
      <c r="TS92" s="2"/>
      <c r="TT92" s="2"/>
      <c r="TU92" s="2"/>
      <c r="TV92" s="2"/>
      <c r="TW92" s="2"/>
      <c r="TX92" s="2"/>
      <c r="TY92" s="2"/>
      <c r="TZ92" s="2"/>
      <c r="UA92" s="2"/>
      <c r="UB92" s="2"/>
      <c r="UC92" s="2"/>
      <c r="UD92" s="2"/>
      <c r="UE92" s="2"/>
      <c r="UF92" s="2"/>
      <c r="UG92" s="2"/>
      <c r="UH92" s="2"/>
      <c r="UI92" s="2"/>
      <c r="UJ92" s="2"/>
      <c r="UK92" s="2"/>
      <c r="UL92" s="2"/>
      <c r="UM92" s="2"/>
      <c r="UN92" s="2"/>
      <c r="UO92" s="2"/>
      <c r="UP92" s="2"/>
      <c r="UQ92" s="2"/>
      <c r="UR92" s="2"/>
      <c r="US92" s="2"/>
      <c r="UT92" s="2"/>
      <c r="UU92" s="2"/>
      <c r="UV92" s="2"/>
      <c r="UW92" s="2"/>
      <c r="UX92" s="2"/>
      <c r="UY92" s="2"/>
      <c r="UZ92" s="2"/>
      <c r="VA92" s="2"/>
      <c r="VB92" s="2"/>
      <c r="VC92" s="2"/>
      <c r="VD92" s="2"/>
      <c r="VE92" s="2"/>
      <c r="VF92" s="2"/>
      <c r="VG92" s="2"/>
      <c r="VH92" s="2"/>
      <c r="VI92" s="2"/>
      <c r="VJ92" s="2"/>
      <c r="VK92" s="2"/>
      <c r="VL92" s="2"/>
      <c r="VM92" s="2"/>
      <c r="VN92" s="2"/>
    </row>
    <row r="93" spans="1:586" x14ac:dyDescent="0.25">
      <c r="A93" s="2"/>
      <c r="B93" s="2"/>
      <c r="C93" s="2"/>
      <c r="D93" s="2"/>
      <c r="E93" s="2"/>
      <c r="F93" s="2"/>
      <c r="G93" s="2"/>
      <c r="H93" s="2"/>
      <c r="I93" s="2"/>
      <c r="J93" s="2"/>
      <c r="K93" s="2"/>
      <c r="L93" s="2"/>
      <c r="M93" s="88"/>
      <c r="N93" s="88"/>
      <c r="O93" s="88"/>
      <c r="P93" s="88"/>
      <c r="Q93" s="88"/>
      <c r="R93" s="88"/>
      <c r="S93" s="88"/>
      <c r="T93" s="88"/>
      <c r="U93" s="88"/>
      <c r="V93" s="88"/>
      <c r="W93" s="88"/>
      <c r="X93" s="88"/>
      <c r="Y93" s="88"/>
      <c r="Z93" s="88"/>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c r="IR93" s="2"/>
      <c r="IS93" s="2"/>
      <c r="IT93" s="2"/>
      <c r="IU93" s="2"/>
      <c r="IV93" s="2"/>
      <c r="IW93" s="2"/>
      <c r="IX93" s="2"/>
      <c r="IY93" s="2"/>
      <c r="IZ93" s="2"/>
      <c r="JA93" s="2"/>
      <c r="JB93" s="2"/>
      <c r="JC93" s="2"/>
      <c r="JD93" s="2"/>
      <c r="JE93" s="2"/>
      <c r="JF93" s="2"/>
      <c r="JG93" s="2"/>
      <c r="JH93" s="2"/>
      <c r="JI93" s="2"/>
      <c r="JJ93" s="2"/>
      <c r="JK93" s="2"/>
      <c r="JL93" s="2"/>
      <c r="JM93" s="2"/>
      <c r="JN93" s="2"/>
      <c r="JO93" s="2"/>
      <c r="JP93" s="2"/>
      <c r="JQ93" s="2"/>
      <c r="JR93" s="2"/>
      <c r="JS93" s="2"/>
      <c r="JT93" s="2"/>
      <c r="JU93" s="2"/>
      <c r="JV93" s="2"/>
      <c r="JW93" s="2"/>
      <c r="JX93" s="2"/>
      <c r="JY93" s="2"/>
      <c r="JZ93" s="2"/>
      <c r="KA93" s="2"/>
      <c r="KB93" s="2"/>
      <c r="KC93" s="2"/>
      <c r="KD93" s="2"/>
      <c r="KE93" s="2"/>
      <c r="KF93" s="2"/>
      <c r="KG93" s="2"/>
      <c r="KH93" s="2"/>
      <c r="KI93" s="2"/>
      <c r="KJ93" s="2"/>
      <c r="KK93" s="2"/>
      <c r="KL93" s="2"/>
      <c r="KM93" s="2"/>
      <c r="KN93" s="2"/>
      <c r="KO93" s="2"/>
      <c r="KP93" s="2"/>
      <c r="KQ93" s="2"/>
      <c r="KR93" s="2"/>
      <c r="KS93" s="2"/>
      <c r="KT93" s="2"/>
      <c r="KU93" s="2"/>
      <c r="KV93" s="2"/>
      <c r="KW93" s="2"/>
      <c r="KX93" s="2"/>
      <c r="KY93" s="2"/>
      <c r="KZ93" s="2"/>
      <c r="LA93" s="2"/>
      <c r="LB93" s="2"/>
      <c r="LC93" s="2"/>
      <c r="LD93" s="2"/>
      <c r="LE93" s="2"/>
      <c r="LF93" s="2"/>
      <c r="LG93" s="2"/>
      <c r="LH93" s="2"/>
      <c r="LI93" s="2"/>
      <c r="LJ93" s="2"/>
      <c r="LK93" s="2"/>
      <c r="LL93" s="2"/>
      <c r="LM93" s="2"/>
      <c r="LN93" s="2"/>
      <c r="LO93" s="2"/>
      <c r="LP93" s="2"/>
      <c r="LQ93" s="2"/>
      <c r="LR93" s="2"/>
      <c r="LS93" s="2"/>
      <c r="LT93" s="2"/>
      <c r="LU93" s="2"/>
      <c r="LV93" s="2"/>
      <c r="LW93" s="2"/>
      <c r="LX93" s="2"/>
      <c r="LY93" s="2"/>
      <c r="LZ93" s="2"/>
      <c r="MA93" s="2"/>
      <c r="MB93" s="2"/>
      <c r="MC93" s="2"/>
      <c r="MD93" s="2"/>
      <c r="ME93" s="2"/>
      <c r="MF93" s="2"/>
      <c r="MG93" s="2"/>
      <c r="MH93" s="2"/>
      <c r="MI93" s="2"/>
      <c r="MJ93" s="2"/>
      <c r="MK93" s="2"/>
      <c r="ML93" s="2"/>
      <c r="MM93" s="2"/>
      <c r="MN93" s="2"/>
      <c r="MO93" s="2"/>
      <c r="MP93" s="2"/>
      <c r="MQ93" s="2"/>
      <c r="MR93" s="2"/>
      <c r="MS93" s="2"/>
      <c r="MT93" s="2"/>
      <c r="MU93" s="2"/>
      <c r="MV93" s="2"/>
      <c r="MW93" s="2"/>
      <c r="MX93" s="2"/>
      <c r="MY93" s="2"/>
      <c r="MZ93" s="2"/>
      <c r="NA93" s="2"/>
      <c r="NB93" s="2"/>
      <c r="NC93" s="2"/>
      <c r="ND93" s="2"/>
      <c r="NE93" s="2"/>
      <c r="NF93" s="2"/>
      <c r="NG93" s="2"/>
      <c r="NH93" s="2"/>
      <c r="NI93" s="2"/>
      <c r="NJ93" s="2"/>
      <c r="NK93" s="2"/>
      <c r="NL93" s="2"/>
      <c r="NM93" s="2"/>
      <c r="NN93" s="2"/>
      <c r="NO93" s="2"/>
      <c r="NP93" s="2"/>
      <c r="NQ93" s="2"/>
      <c r="NR93" s="2"/>
      <c r="NS93" s="2"/>
      <c r="NT93" s="2"/>
      <c r="NU93" s="2"/>
      <c r="NV93" s="2"/>
      <c r="NW93" s="2"/>
      <c r="NX93" s="2"/>
      <c r="NY93" s="2"/>
      <c r="NZ93" s="2"/>
      <c r="OA93" s="2"/>
      <c r="OB93" s="2"/>
      <c r="OC93" s="2"/>
      <c r="OD93" s="2"/>
      <c r="OE93" s="2"/>
      <c r="OF93" s="2"/>
      <c r="OG93" s="2"/>
      <c r="OH93" s="2"/>
      <c r="OI93" s="2"/>
      <c r="OJ93" s="2"/>
      <c r="OK93" s="2"/>
      <c r="OL93" s="2"/>
      <c r="OM93" s="2"/>
      <c r="ON93" s="2"/>
      <c r="OO93" s="2"/>
      <c r="OP93" s="2"/>
      <c r="OQ93" s="2"/>
      <c r="OR93" s="2"/>
      <c r="OS93" s="2"/>
      <c r="OT93" s="2"/>
      <c r="OU93" s="2"/>
      <c r="OV93" s="2"/>
      <c r="OW93" s="2"/>
      <c r="OX93" s="2"/>
      <c r="OY93" s="2"/>
      <c r="OZ93" s="2"/>
      <c r="PA93" s="2"/>
      <c r="PB93" s="2"/>
      <c r="PC93" s="2"/>
      <c r="PD93" s="2"/>
      <c r="PE93" s="2"/>
      <c r="PF93" s="2"/>
      <c r="PG93" s="2"/>
      <c r="PH93" s="2"/>
      <c r="PI93" s="2"/>
      <c r="PJ93" s="2"/>
      <c r="PK93" s="2"/>
      <c r="PL93" s="2"/>
      <c r="PM93" s="2"/>
      <c r="PN93" s="2"/>
      <c r="PO93" s="2"/>
      <c r="PP93" s="2"/>
      <c r="PQ93" s="2"/>
      <c r="PR93" s="2"/>
      <c r="PS93" s="2"/>
      <c r="PT93" s="2"/>
      <c r="PU93" s="2"/>
      <c r="PV93" s="2"/>
      <c r="PW93" s="2"/>
      <c r="PX93" s="2"/>
      <c r="PY93" s="2"/>
      <c r="PZ93" s="2"/>
      <c r="QA93" s="2"/>
      <c r="QB93" s="2"/>
      <c r="QC93" s="2"/>
      <c r="QD93" s="2"/>
      <c r="QE93" s="2"/>
      <c r="QF93" s="2"/>
      <c r="QG93" s="2"/>
      <c r="QH93" s="2"/>
      <c r="QI93" s="2"/>
      <c r="QJ93" s="2"/>
      <c r="QK93" s="2"/>
      <c r="QL93" s="2"/>
      <c r="QM93" s="2"/>
      <c r="QN93" s="2"/>
      <c r="QO93" s="2"/>
      <c r="QP93" s="2"/>
      <c r="QQ93" s="2"/>
      <c r="QR93" s="2"/>
      <c r="QS93" s="2"/>
      <c r="QT93" s="2"/>
      <c r="QU93" s="2"/>
      <c r="QV93" s="2"/>
      <c r="QW93" s="2"/>
      <c r="QX93" s="2"/>
      <c r="QY93" s="2"/>
      <c r="QZ93" s="2"/>
      <c r="RA93" s="2"/>
      <c r="RB93" s="2"/>
      <c r="RC93" s="2"/>
      <c r="RD93" s="2"/>
      <c r="RE93" s="2"/>
      <c r="RF93" s="2"/>
      <c r="RG93" s="2"/>
      <c r="RH93" s="2"/>
      <c r="RI93" s="2"/>
      <c r="RJ93" s="2"/>
      <c r="RK93" s="2"/>
      <c r="RL93" s="2"/>
      <c r="RM93" s="2"/>
      <c r="RN93" s="2"/>
      <c r="RO93" s="2"/>
      <c r="RP93" s="2"/>
      <c r="RQ93" s="2"/>
      <c r="RR93" s="2"/>
      <c r="RS93" s="2"/>
      <c r="RT93" s="2"/>
      <c r="RU93" s="2"/>
      <c r="RV93" s="2"/>
      <c r="RW93" s="2"/>
      <c r="RX93" s="2"/>
      <c r="RY93" s="2"/>
      <c r="RZ93" s="2"/>
      <c r="SA93" s="2"/>
      <c r="SB93" s="2"/>
      <c r="SC93" s="2"/>
      <c r="SD93" s="2"/>
      <c r="SE93" s="2"/>
      <c r="SF93" s="2"/>
      <c r="SG93" s="2"/>
      <c r="SH93" s="2"/>
      <c r="SI93" s="2"/>
      <c r="SJ93" s="2"/>
      <c r="SK93" s="2"/>
      <c r="SL93" s="2"/>
      <c r="SM93" s="2"/>
      <c r="SN93" s="2"/>
      <c r="SO93" s="2"/>
      <c r="SP93" s="2"/>
      <c r="SQ93" s="2"/>
      <c r="SR93" s="2"/>
      <c r="SS93" s="2"/>
      <c r="ST93" s="2"/>
      <c r="SU93" s="2"/>
      <c r="SV93" s="2"/>
      <c r="SW93" s="2"/>
      <c r="SX93" s="2"/>
      <c r="SY93" s="2"/>
      <c r="SZ93" s="2"/>
      <c r="TA93" s="2"/>
      <c r="TB93" s="2"/>
      <c r="TC93" s="2"/>
      <c r="TD93" s="2"/>
      <c r="TE93" s="2"/>
      <c r="TF93" s="2"/>
      <c r="TG93" s="2"/>
      <c r="TH93" s="2"/>
      <c r="TI93" s="2"/>
      <c r="TJ93" s="2"/>
      <c r="TK93" s="2"/>
      <c r="TL93" s="2"/>
      <c r="TM93" s="2"/>
      <c r="TN93" s="2"/>
      <c r="TO93" s="2"/>
      <c r="TP93" s="2"/>
      <c r="TQ93" s="2"/>
      <c r="TR93" s="2"/>
      <c r="TS93" s="2"/>
      <c r="TT93" s="2"/>
      <c r="TU93" s="2"/>
      <c r="TV93" s="2"/>
      <c r="TW93" s="2"/>
      <c r="TX93" s="2"/>
      <c r="TY93" s="2"/>
      <c r="TZ93" s="2"/>
      <c r="UA93" s="2"/>
      <c r="UB93" s="2"/>
      <c r="UC93" s="2"/>
      <c r="UD93" s="2"/>
      <c r="UE93" s="2"/>
      <c r="UF93" s="2"/>
      <c r="UG93" s="2"/>
      <c r="UH93" s="2"/>
      <c r="UI93" s="2"/>
      <c r="UJ93" s="2"/>
      <c r="UK93" s="2"/>
      <c r="UL93" s="2"/>
      <c r="UM93" s="2"/>
      <c r="UN93" s="2"/>
      <c r="UO93" s="2"/>
      <c r="UP93" s="2"/>
      <c r="UQ93" s="2"/>
      <c r="UR93" s="2"/>
      <c r="US93" s="2"/>
      <c r="UT93" s="2"/>
      <c r="UU93" s="2"/>
      <c r="UV93" s="2"/>
      <c r="UW93" s="2"/>
      <c r="UX93" s="2"/>
      <c r="UY93" s="2"/>
      <c r="UZ93" s="2"/>
      <c r="VA93" s="2"/>
      <c r="VB93" s="2"/>
      <c r="VC93" s="2"/>
      <c r="VD93" s="2"/>
      <c r="VE93" s="2"/>
      <c r="VF93" s="2"/>
      <c r="VG93" s="2"/>
      <c r="VH93" s="2"/>
      <c r="VI93" s="2"/>
      <c r="VJ93" s="2"/>
      <c r="VK93" s="2"/>
      <c r="VL93" s="2"/>
      <c r="VM93" s="2"/>
      <c r="VN93" s="2"/>
    </row>
    <row r="94" spans="1:586" x14ac:dyDescent="0.25">
      <c r="A94" s="2"/>
      <c r="B94" s="2"/>
      <c r="C94" s="2"/>
      <c r="D94" s="2"/>
      <c r="E94" s="2"/>
      <c r="F94" s="2"/>
      <c r="G94" s="2"/>
      <c r="H94" s="2"/>
      <c r="I94" s="2"/>
      <c r="J94" s="2"/>
      <c r="K94" s="2"/>
      <c r="L94" s="2"/>
      <c r="M94" s="88"/>
      <c r="N94" s="88"/>
      <c r="O94" s="88"/>
      <c r="P94" s="88"/>
      <c r="Q94" s="88"/>
      <c r="R94" s="88"/>
      <c r="S94" s="88"/>
      <c r="T94" s="88"/>
      <c r="U94" s="88"/>
      <c r="V94" s="88"/>
      <c r="W94" s="88"/>
      <c r="X94" s="88"/>
      <c r="Y94" s="88"/>
      <c r="Z94" s="88"/>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c r="IR94" s="2"/>
      <c r="IS94" s="2"/>
      <c r="IT94" s="2"/>
      <c r="IU94" s="2"/>
      <c r="IV94" s="2"/>
      <c r="IW94" s="2"/>
      <c r="IX94" s="2"/>
      <c r="IY94" s="2"/>
      <c r="IZ94" s="2"/>
      <c r="JA94" s="2"/>
      <c r="JB94" s="2"/>
      <c r="JC94" s="2"/>
      <c r="JD94" s="2"/>
      <c r="JE94" s="2"/>
      <c r="JF94" s="2"/>
      <c r="JG94" s="2"/>
      <c r="JH94" s="2"/>
      <c r="JI94" s="2"/>
      <c r="JJ94" s="2"/>
      <c r="JK94" s="2"/>
      <c r="JL94" s="2"/>
      <c r="JM94" s="2"/>
      <c r="JN94" s="2"/>
      <c r="JO94" s="2"/>
      <c r="JP94" s="2"/>
      <c r="JQ94" s="2"/>
      <c r="JR94" s="2"/>
      <c r="JS94" s="2"/>
      <c r="JT94" s="2"/>
      <c r="JU94" s="2"/>
      <c r="JV94" s="2"/>
      <c r="JW94" s="2"/>
      <c r="JX94" s="2"/>
      <c r="JY94" s="2"/>
      <c r="JZ94" s="2"/>
      <c r="KA94" s="2"/>
      <c r="KB94" s="2"/>
      <c r="KC94" s="2"/>
      <c r="KD94" s="2"/>
      <c r="KE94" s="2"/>
      <c r="KF94" s="2"/>
      <c r="KG94" s="2"/>
      <c r="KH94" s="2"/>
      <c r="KI94" s="2"/>
      <c r="KJ94" s="2"/>
      <c r="KK94" s="2"/>
      <c r="KL94" s="2"/>
      <c r="KM94" s="2"/>
      <c r="KN94" s="2"/>
      <c r="KO94" s="2"/>
      <c r="KP94" s="2"/>
      <c r="KQ94" s="2"/>
      <c r="KR94" s="2"/>
      <c r="KS94" s="2"/>
      <c r="KT94" s="2"/>
      <c r="KU94" s="2"/>
      <c r="KV94" s="2"/>
      <c r="KW94" s="2"/>
      <c r="KX94" s="2"/>
      <c r="KY94" s="2"/>
      <c r="KZ94" s="2"/>
      <c r="LA94" s="2"/>
      <c r="LB94" s="2"/>
      <c r="LC94" s="2"/>
      <c r="LD94" s="2"/>
      <c r="LE94" s="2"/>
      <c r="LF94" s="2"/>
      <c r="LG94" s="2"/>
      <c r="LH94" s="2"/>
      <c r="LI94" s="2"/>
      <c r="LJ94" s="2"/>
      <c r="LK94" s="2"/>
      <c r="LL94" s="2"/>
      <c r="LM94" s="2"/>
      <c r="LN94" s="2"/>
      <c r="LO94" s="2"/>
      <c r="LP94" s="2"/>
      <c r="LQ94" s="2"/>
      <c r="LR94" s="2"/>
      <c r="LS94" s="2"/>
      <c r="LT94" s="2"/>
      <c r="LU94" s="2"/>
      <c r="LV94" s="2"/>
      <c r="LW94" s="2"/>
      <c r="LX94" s="2"/>
      <c r="LY94" s="2"/>
      <c r="LZ94" s="2"/>
      <c r="MA94" s="2"/>
      <c r="MB94" s="2"/>
      <c r="MC94" s="2"/>
      <c r="MD94" s="2"/>
      <c r="ME94" s="2"/>
      <c r="MF94" s="2"/>
      <c r="MG94" s="2"/>
      <c r="MH94" s="2"/>
      <c r="MI94" s="2"/>
      <c r="MJ94" s="2"/>
      <c r="MK94" s="2"/>
      <c r="ML94" s="2"/>
      <c r="MM94" s="2"/>
      <c r="MN94" s="2"/>
      <c r="MO94" s="2"/>
      <c r="MP94" s="2"/>
      <c r="MQ94" s="2"/>
      <c r="MR94" s="2"/>
      <c r="MS94" s="2"/>
      <c r="MT94" s="2"/>
      <c r="MU94" s="2"/>
      <c r="MV94" s="2"/>
      <c r="MW94" s="2"/>
      <c r="MX94" s="2"/>
      <c r="MY94" s="2"/>
      <c r="MZ94" s="2"/>
      <c r="NA94" s="2"/>
      <c r="NB94" s="2"/>
      <c r="NC94" s="2"/>
      <c r="ND94" s="2"/>
      <c r="NE94" s="2"/>
      <c r="NF94" s="2"/>
      <c r="NG94" s="2"/>
      <c r="NH94" s="2"/>
      <c r="NI94" s="2"/>
      <c r="NJ94" s="2"/>
      <c r="NK94" s="2"/>
      <c r="NL94" s="2"/>
      <c r="NM94" s="2"/>
      <c r="NN94" s="2"/>
      <c r="NO94" s="2"/>
      <c r="NP94" s="2"/>
      <c r="NQ94" s="2"/>
      <c r="NR94" s="2"/>
      <c r="NS94" s="2"/>
      <c r="NT94" s="2"/>
      <c r="NU94" s="2"/>
      <c r="NV94" s="2"/>
      <c r="NW94" s="2"/>
      <c r="NX94" s="2"/>
      <c r="NY94" s="2"/>
      <c r="NZ94" s="2"/>
      <c r="OA94" s="2"/>
      <c r="OB94" s="2"/>
      <c r="OC94" s="2"/>
      <c r="OD94" s="2"/>
      <c r="OE94" s="2"/>
      <c r="OF94" s="2"/>
      <c r="OG94" s="2"/>
      <c r="OH94" s="2"/>
      <c r="OI94" s="2"/>
      <c r="OJ94" s="2"/>
      <c r="OK94" s="2"/>
      <c r="OL94" s="2"/>
      <c r="OM94" s="2"/>
      <c r="ON94" s="2"/>
      <c r="OO94" s="2"/>
      <c r="OP94" s="2"/>
      <c r="OQ94" s="2"/>
      <c r="OR94" s="2"/>
      <c r="OS94" s="2"/>
      <c r="OT94" s="2"/>
      <c r="OU94" s="2"/>
      <c r="OV94" s="2"/>
      <c r="OW94" s="2"/>
      <c r="OX94" s="2"/>
      <c r="OY94" s="2"/>
      <c r="OZ94" s="2"/>
      <c r="PA94" s="2"/>
      <c r="PB94" s="2"/>
      <c r="PC94" s="2"/>
      <c r="PD94" s="2"/>
      <c r="PE94" s="2"/>
      <c r="PF94" s="2"/>
      <c r="PG94" s="2"/>
      <c r="PH94" s="2"/>
      <c r="PI94" s="2"/>
      <c r="PJ94" s="2"/>
      <c r="PK94" s="2"/>
      <c r="PL94" s="2"/>
      <c r="PM94" s="2"/>
      <c r="PN94" s="2"/>
      <c r="PO94" s="2"/>
      <c r="PP94" s="2"/>
      <c r="PQ94" s="2"/>
      <c r="PR94" s="2"/>
      <c r="PS94" s="2"/>
      <c r="PT94" s="2"/>
      <c r="PU94" s="2"/>
      <c r="PV94" s="2"/>
      <c r="PW94" s="2"/>
      <c r="PX94" s="2"/>
      <c r="PY94" s="2"/>
      <c r="PZ94" s="2"/>
      <c r="QA94" s="2"/>
      <c r="QB94" s="2"/>
      <c r="QC94" s="2"/>
      <c r="QD94" s="2"/>
      <c r="QE94" s="2"/>
      <c r="QF94" s="2"/>
      <c r="QG94" s="2"/>
      <c r="QH94" s="2"/>
      <c r="QI94" s="2"/>
      <c r="QJ94" s="2"/>
      <c r="QK94" s="2"/>
      <c r="QL94" s="2"/>
      <c r="QM94" s="2"/>
      <c r="QN94" s="2"/>
      <c r="QO94" s="2"/>
      <c r="QP94" s="2"/>
      <c r="QQ94" s="2"/>
      <c r="QR94" s="2"/>
      <c r="QS94" s="2"/>
      <c r="QT94" s="2"/>
      <c r="QU94" s="2"/>
      <c r="QV94" s="2"/>
      <c r="QW94" s="2"/>
      <c r="QX94" s="2"/>
      <c r="QY94" s="2"/>
      <c r="QZ94" s="2"/>
      <c r="RA94" s="2"/>
      <c r="RB94" s="2"/>
      <c r="RC94" s="2"/>
      <c r="RD94" s="2"/>
      <c r="RE94" s="2"/>
      <c r="RF94" s="2"/>
      <c r="RG94" s="2"/>
      <c r="RH94" s="2"/>
      <c r="RI94" s="2"/>
      <c r="RJ94" s="2"/>
      <c r="RK94" s="2"/>
      <c r="RL94" s="2"/>
      <c r="RM94" s="2"/>
      <c r="RN94" s="2"/>
      <c r="RO94" s="2"/>
      <c r="RP94" s="2"/>
      <c r="RQ94" s="2"/>
      <c r="RR94" s="2"/>
      <c r="RS94" s="2"/>
      <c r="RT94" s="2"/>
      <c r="RU94" s="2"/>
      <c r="RV94" s="2"/>
      <c r="RW94" s="2"/>
      <c r="RX94" s="2"/>
      <c r="RY94" s="2"/>
      <c r="RZ94" s="2"/>
      <c r="SA94" s="2"/>
      <c r="SB94" s="2"/>
      <c r="SC94" s="2"/>
      <c r="SD94" s="2"/>
      <c r="SE94" s="2"/>
      <c r="SF94" s="2"/>
      <c r="SG94" s="2"/>
      <c r="SH94" s="2"/>
      <c r="SI94" s="2"/>
      <c r="SJ94" s="2"/>
      <c r="SK94" s="2"/>
      <c r="SL94" s="2"/>
      <c r="SM94" s="2"/>
      <c r="SN94" s="2"/>
      <c r="SO94" s="2"/>
      <c r="SP94" s="2"/>
      <c r="SQ94" s="2"/>
      <c r="SR94" s="2"/>
      <c r="SS94" s="2"/>
      <c r="ST94" s="2"/>
      <c r="SU94" s="2"/>
      <c r="SV94" s="2"/>
      <c r="SW94" s="2"/>
      <c r="SX94" s="2"/>
      <c r="SY94" s="2"/>
      <c r="SZ94" s="2"/>
      <c r="TA94" s="2"/>
      <c r="TB94" s="2"/>
      <c r="TC94" s="2"/>
      <c r="TD94" s="2"/>
      <c r="TE94" s="2"/>
      <c r="TF94" s="2"/>
      <c r="TG94" s="2"/>
      <c r="TH94" s="2"/>
      <c r="TI94" s="2"/>
      <c r="TJ94" s="2"/>
      <c r="TK94" s="2"/>
      <c r="TL94" s="2"/>
      <c r="TM94" s="2"/>
      <c r="TN94" s="2"/>
      <c r="TO94" s="2"/>
      <c r="TP94" s="2"/>
      <c r="TQ94" s="2"/>
      <c r="TR94" s="2"/>
      <c r="TS94" s="2"/>
      <c r="TT94" s="2"/>
      <c r="TU94" s="2"/>
      <c r="TV94" s="2"/>
      <c r="TW94" s="2"/>
      <c r="TX94" s="2"/>
      <c r="TY94" s="2"/>
      <c r="TZ94" s="2"/>
      <c r="UA94" s="2"/>
      <c r="UB94" s="2"/>
      <c r="UC94" s="2"/>
      <c r="UD94" s="2"/>
      <c r="UE94" s="2"/>
      <c r="UF94" s="2"/>
      <c r="UG94" s="2"/>
      <c r="UH94" s="2"/>
      <c r="UI94" s="2"/>
      <c r="UJ94" s="2"/>
      <c r="UK94" s="2"/>
      <c r="UL94" s="2"/>
      <c r="UM94" s="2"/>
      <c r="UN94" s="2"/>
      <c r="UO94" s="2"/>
      <c r="UP94" s="2"/>
      <c r="UQ94" s="2"/>
      <c r="UR94" s="2"/>
      <c r="US94" s="2"/>
      <c r="UT94" s="2"/>
      <c r="UU94" s="2"/>
      <c r="UV94" s="2"/>
      <c r="UW94" s="2"/>
      <c r="UX94" s="2"/>
      <c r="UY94" s="2"/>
      <c r="UZ94" s="2"/>
      <c r="VA94" s="2"/>
      <c r="VB94" s="2"/>
      <c r="VC94" s="2"/>
      <c r="VD94" s="2"/>
      <c r="VE94" s="2"/>
      <c r="VF94" s="2"/>
      <c r="VG94" s="2"/>
      <c r="VH94" s="2"/>
      <c r="VI94" s="2"/>
      <c r="VJ94" s="2"/>
      <c r="VK94" s="2"/>
      <c r="VL94" s="2"/>
      <c r="VM94" s="2"/>
      <c r="VN94" s="2"/>
    </row>
    <row r="95" spans="1:586" x14ac:dyDescent="0.25">
      <c r="A95" s="2"/>
      <c r="B95" s="2"/>
      <c r="C95" s="2"/>
      <c r="D95" s="2"/>
      <c r="E95" s="2"/>
      <c r="F95" s="2"/>
      <c r="G95" s="2"/>
      <c r="H95" s="2"/>
      <c r="I95" s="2"/>
      <c r="J95" s="2"/>
      <c r="K95" s="2"/>
      <c r="L95" s="2"/>
      <c r="M95" s="88"/>
      <c r="N95" s="88"/>
      <c r="O95" s="88"/>
      <c r="P95" s="88"/>
      <c r="Q95" s="88"/>
      <c r="R95" s="88"/>
      <c r="S95" s="88"/>
      <c r="T95" s="88"/>
      <c r="U95" s="88"/>
      <c r="V95" s="88"/>
      <c r="W95" s="88"/>
      <c r="X95" s="88"/>
      <c r="Y95" s="88"/>
      <c r="Z95" s="88"/>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c r="IR95" s="2"/>
      <c r="IS95" s="2"/>
      <c r="IT95" s="2"/>
      <c r="IU95" s="2"/>
      <c r="IV95" s="2"/>
      <c r="IW95" s="2"/>
      <c r="IX95" s="2"/>
      <c r="IY95" s="2"/>
      <c r="IZ95" s="2"/>
      <c r="JA95" s="2"/>
      <c r="JB95" s="2"/>
      <c r="JC95" s="2"/>
      <c r="JD95" s="2"/>
      <c r="JE95" s="2"/>
      <c r="JF95" s="2"/>
      <c r="JG95" s="2"/>
      <c r="JH95" s="2"/>
      <c r="JI95" s="2"/>
      <c r="JJ95" s="2"/>
      <c r="JK95" s="2"/>
      <c r="JL95" s="2"/>
      <c r="JM95" s="2"/>
      <c r="JN95" s="2"/>
      <c r="JO95" s="2"/>
      <c r="JP95" s="2"/>
      <c r="JQ95" s="2"/>
      <c r="JR95" s="2"/>
      <c r="JS95" s="2"/>
      <c r="JT95" s="2"/>
      <c r="JU95" s="2"/>
      <c r="JV95" s="2"/>
      <c r="JW95" s="2"/>
      <c r="JX95" s="2"/>
      <c r="JY95" s="2"/>
      <c r="JZ95" s="2"/>
      <c r="KA95" s="2"/>
      <c r="KB95" s="2"/>
      <c r="KC95" s="2"/>
      <c r="KD95" s="2"/>
      <c r="KE95" s="2"/>
      <c r="KF95" s="2"/>
      <c r="KG95" s="2"/>
      <c r="KH95" s="2"/>
      <c r="KI95" s="2"/>
      <c r="KJ95" s="2"/>
      <c r="KK95" s="2"/>
      <c r="KL95" s="2"/>
      <c r="KM95" s="2"/>
      <c r="KN95" s="2"/>
      <c r="KO95" s="2"/>
      <c r="KP95" s="2"/>
      <c r="KQ95" s="2"/>
      <c r="KR95" s="2"/>
      <c r="KS95" s="2"/>
      <c r="KT95" s="2"/>
      <c r="KU95" s="2"/>
      <c r="KV95" s="2"/>
      <c r="KW95" s="2"/>
      <c r="KX95" s="2"/>
      <c r="KY95" s="2"/>
      <c r="KZ95" s="2"/>
      <c r="LA95" s="2"/>
      <c r="LB95" s="2"/>
      <c r="LC95" s="2"/>
      <c r="LD95" s="2"/>
      <c r="LE95" s="2"/>
      <c r="LF95" s="2"/>
      <c r="LG95" s="2"/>
      <c r="LH95" s="2"/>
      <c r="LI95" s="2"/>
      <c r="LJ95" s="2"/>
      <c r="LK95" s="2"/>
      <c r="LL95" s="2"/>
      <c r="LM95" s="2"/>
      <c r="LN95" s="2"/>
      <c r="LO95" s="2"/>
      <c r="LP95" s="2"/>
      <c r="LQ95" s="2"/>
      <c r="LR95" s="2"/>
      <c r="LS95" s="2"/>
      <c r="LT95" s="2"/>
      <c r="LU95" s="2"/>
      <c r="LV95" s="2"/>
      <c r="LW95" s="2"/>
      <c r="LX95" s="2"/>
      <c r="LY95" s="2"/>
      <c r="LZ95" s="2"/>
      <c r="MA95" s="2"/>
      <c r="MB95" s="2"/>
      <c r="MC95" s="2"/>
      <c r="MD95" s="2"/>
      <c r="ME95" s="2"/>
      <c r="MF95" s="2"/>
      <c r="MG95" s="2"/>
      <c r="MH95" s="2"/>
      <c r="MI95" s="2"/>
      <c r="MJ95" s="2"/>
      <c r="MK95" s="2"/>
      <c r="ML95" s="2"/>
      <c r="MM95" s="2"/>
      <c r="MN95" s="2"/>
      <c r="MO95" s="2"/>
      <c r="MP95" s="2"/>
      <c r="MQ95" s="2"/>
      <c r="MR95" s="2"/>
      <c r="MS95" s="2"/>
      <c r="MT95" s="2"/>
      <c r="MU95" s="2"/>
      <c r="MV95" s="2"/>
      <c r="MW95" s="2"/>
      <c r="MX95" s="2"/>
      <c r="MY95" s="2"/>
      <c r="MZ95" s="2"/>
      <c r="NA95" s="2"/>
      <c r="NB95" s="2"/>
      <c r="NC95" s="2"/>
      <c r="ND95" s="2"/>
      <c r="NE95" s="2"/>
      <c r="NF95" s="2"/>
      <c r="NG95" s="2"/>
      <c r="NH95" s="2"/>
      <c r="NI95" s="2"/>
      <c r="NJ95" s="2"/>
      <c r="NK95" s="2"/>
      <c r="NL95" s="2"/>
      <c r="NM95" s="2"/>
      <c r="NN95" s="2"/>
      <c r="NO95" s="2"/>
      <c r="NP95" s="2"/>
      <c r="NQ95" s="2"/>
      <c r="NR95" s="2"/>
      <c r="NS95" s="2"/>
      <c r="NT95" s="2"/>
      <c r="NU95" s="2"/>
      <c r="NV95" s="2"/>
      <c r="NW95" s="2"/>
      <c r="NX95" s="2"/>
      <c r="NY95" s="2"/>
      <c r="NZ95" s="2"/>
      <c r="OA95" s="2"/>
      <c r="OB95" s="2"/>
      <c r="OC95" s="2"/>
      <c r="OD95" s="2"/>
      <c r="OE95" s="2"/>
      <c r="OF95" s="2"/>
      <c r="OG95" s="2"/>
      <c r="OH95" s="2"/>
      <c r="OI95" s="2"/>
      <c r="OJ95" s="2"/>
      <c r="OK95" s="2"/>
      <c r="OL95" s="2"/>
      <c r="OM95" s="2"/>
      <c r="ON95" s="2"/>
      <c r="OO95" s="2"/>
      <c r="OP95" s="2"/>
      <c r="OQ95" s="2"/>
      <c r="OR95" s="2"/>
      <c r="OS95" s="2"/>
      <c r="OT95" s="2"/>
      <c r="OU95" s="2"/>
      <c r="OV95" s="2"/>
      <c r="OW95" s="2"/>
      <c r="OX95" s="2"/>
      <c r="OY95" s="2"/>
      <c r="OZ95" s="2"/>
      <c r="PA95" s="2"/>
      <c r="PB95" s="2"/>
      <c r="PC95" s="2"/>
      <c r="PD95" s="2"/>
      <c r="PE95" s="2"/>
      <c r="PF95" s="2"/>
      <c r="PG95" s="2"/>
      <c r="PH95" s="2"/>
      <c r="PI95" s="2"/>
      <c r="PJ95" s="2"/>
      <c r="PK95" s="2"/>
      <c r="PL95" s="2"/>
      <c r="PM95" s="2"/>
      <c r="PN95" s="2"/>
      <c r="PO95" s="2"/>
      <c r="PP95" s="2"/>
      <c r="PQ95" s="2"/>
      <c r="PR95" s="2"/>
      <c r="PS95" s="2"/>
      <c r="PT95" s="2"/>
      <c r="PU95" s="2"/>
      <c r="PV95" s="2"/>
      <c r="PW95" s="2"/>
      <c r="PX95" s="2"/>
      <c r="PY95" s="2"/>
      <c r="PZ95" s="2"/>
      <c r="QA95" s="2"/>
      <c r="QB95" s="2"/>
      <c r="QC95" s="2"/>
      <c r="QD95" s="2"/>
      <c r="QE95" s="2"/>
      <c r="QF95" s="2"/>
      <c r="QG95" s="2"/>
      <c r="QH95" s="2"/>
      <c r="QI95" s="2"/>
      <c r="QJ95" s="2"/>
      <c r="QK95" s="2"/>
      <c r="QL95" s="2"/>
      <c r="QM95" s="2"/>
      <c r="QN95" s="2"/>
      <c r="QO95" s="2"/>
      <c r="QP95" s="2"/>
      <c r="QQ95" s="2"/>
      <c r="QR95" s="2"/>
      <c r="QS95" s="2"/>
      <c r="QT95" s="2"/>
      <c r="QU95" s="2"/>
      <c r="QV95" s="2"/>
      <c r="QW95" s="2"/>
      <c r="QX95" s="2"/>
      <c r="QY95" s="2"/>
      <c r="QZ95" s="2"/>
      <c r="RA95" s="2"/>
      <c r="RB95" s="2"/>
      <c r="RC95" s="2"/>
      <c r="RD95" s="2"/>
      <c r="RE95" s="2"/>
      <c r="RF95" s="2"/>
      <c r="RG95" s="2"/>
      <c r="RH95" s="2"/>
      <c r="RI95" s="2"/>
      <c r="RJ95" s="2"/>
      <c r="RK95" s="2"/>
      <c r="RL95" s="2"/>
      <c r="RM95" s="2"/>
      <c r="RN95" s="2"/>
      <c r="RO95" s="2"/>
      <c r="RP95" s="2"/>
      <c r="RQ95" s="2"/>
      <c r="RR95" s="2"/>
      <c r="RS95" s="2"/>
      <c r="RT95" s="2"/>
      <c r="RU95" s="2"/>
      <c r="RV95" s="2"/>
      <c r="RW95" s="2"/>
      <c r="RX95" s="2"/>
      <c r="RY95" s="2"/>
      <c r="RZ95" s="2"/>
      <c r="SA95" s="2"/>
      <c r="SB95" s="2"/>
      <c r="SC95" s="2"/>
      <c r="SD95" s="2"/>
      <c r="SE95" s="2"/>
      <c r="SF95" s="2"/>
      <c r="SG95" s="2"/>
      <c r="SH95" s="2"/>
      <c r="SI95" s="2"/>
      <c r="SJ95" s="2"/>
      <c r="SK95" s="2"/>
      <c r="SL95" s="2"/>
      <c r="SM95" s="2"/>
      <c r="SN95" s="2"/>
      <c r="SO95" s="2"/>
      <c r="SP95" s="2"/>
      <c r="SQ95" s="2"/>
      <c r="SR95" s="2"/>
      <c r="SS95" s="2"/>
      <c r="ST95" s="2"/>
      <c r="SU95" s="2"/>
      <c r="SV95" s="2"/>
      <c r="SW95" s="2"/>
      <c r="SX95" s="2"/>
      <c r="SY95" s="2"/>
      <c r="SZ95" s="2"/>
      <c r="TA95" s="2"/>
      <c r="TB95" s="2"/>
      <c r="TC95" s="2"/>
      <c r="TD95" s="2"/>
      <c r="TE95" s="2"/>
      <c r="TF95" s="2"/>
      <c r="TG95" s="2"/>
      <c r="TH95" s="2"/>
      <c r="TI95" s="2"/>
      <c r="TJ95" s="2"/>
      <c r="TK95" s="2"/>
      <c r="TL95" s="2"/>
      <c r="TM95" s="2"/>
      <c r="TN95" s="2"/>
      <c r="TO95" s="2"/>
      <c r="TP95" s="2"/>
      <c r="TQ95" s="2"/>
      <c r="TR95" s="2"/>
      <c r="TS95" s="2"/>
      <c r="TT95" s="2"/>
      <c r="TU95" s="2"/>
      <c r="TV95" s="2"/>
      <c r="TW95" s="2"/>
      <c r="TX95" s="2"/>
      <c r="TY95" s="2"/>
      <c r="TZ95" s="2"/>
      <c r="UA95" s="2"/>
      <c r="UB95" s="2"/>
      <c r="UC95" s="2"/>
      <c r="UD95" s="2"/>
      <c r="UE95" s="2"/>
      <c r="UF95" s="2"/>
      <c r="UG95" s="2"/>
      <c r="UH95" s="2"/>
      <c r="UI95" s="2"/>
      <c r="UJ95" s="2"/>
      <c r="UK95" s="2"/>
      <c r="UL95" s="2"/>
      <c r="UM95" s="2"/>
      <c r="UN95" s="2"/>
      <c r="UO95" s="2"/>
      <c r="UP95" s="2"/>
      <c r="UQ95" s="2"/>
      <c r="UR95" s="2"/>
      <c r="US95" s="2"/>
      <c r="UT95" s="2"/>
      <c r="UU95" s="2"/>
      <c r="UV95" s="2"/>
      <c r="UW95" s="2"/>
      <c r="UX95" s="2"/>
      <c r="UY95" s="2"/>
      <c r="UZ95" s="2"/>
      <c r="VA95" s="2"/>
      <c r="VB95" s="2"/>
      <c r="VC95" s="2"/>
      <c r="VD95" s="2"/>
      <c r="VE95" s="2"/>
      <c r="VF95" s="2"/>
      <c r="VG95" s="2"/>
      <c r="VH95" s="2"/>
      <c r="VI95" s="2"/>
      <c r="VJ95" s="2"/>
      <c r="VK95" s="2"/>
      <c r="VL95" s="2"/>
      <c r="VM95" s="2"/>
      <c r="VN95" s="2"/>
    </row>
    <row r="96" spans="1:586" x14ac:dyDescent="0.25">
      <c r="A96" s="2"/>
      <c r="B96" s="2"/>
      <c r="C96" s="2"/>
      <c r="D96" s="2"/>
      <c r="E96" s="2"/>
      <c r="F96" s="2"/>
      <c r="G96" s="2"/>
      <c r="H96" s="2"/>
      <c r="I96" s="2"/>
      <c r="J96" s="2"/>
      <c r="K96" s="2"/>
      <c r="L96" s="2"/>
      <c r="M96" s="88"/>
      <c r="N96" s="88"/>
      <c r="O96" s="88"/>
      <c r="P96" s="88"/>
      <c r="Q96" s="88"/>
      <c r="R96" s="88"/>
      <c r="S96" s="88"/>
      <c r="T96" s="88"/>
      <c r="U96" s="88"/>
      <c r="V96" s="88"/>
      <c r="W96" s="88"/>
      <c r="X96" s="88"/>
      <c r="Y96" s="88"/>
      <c r="Z96" s="88"/>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c r="IR96" s="2"/>
      <c r="IS96" s="2"/>
      <c r="IT96" s="2"/>
      <c r="IU96" s="2"/>
      <c r="IV96" s="2"/>
      <c r="IW96" s="2"/>
      <c r="IX96" s="2"/>
      <c r="IY96" s="2"/>
      <c r="IZ96" s="2"/>
      <c r="JA96" s="2"/>
      <c r="JB96" s="2"/>
      <c r="JC96" s="2"/>
      <c r="JD96" s="2"/>
      <c r="JE96" s="2"/>
      <c r="JF96" s="2"/>
      <c r="JG96" s="2"/>
      <c r="JH96" s="2"/>
      <c r="JI96" s="2"/>
      <c r="JJ96" s="2"/>
      <c r="JK96" s="2"/>
      <c r="JL96" s="2"/>
      <c r="JM96" s="2"/>
      <c r="JN96" s="2"/>
      <c r="JO96" s="2"/>
      <c r="JP96" s="2"/>
      <c r="JQ96" s="2"/>
      <c r="JR96" s="2"/>
      <c r="JS96" s="2"/>
      <c r="JT96" s="2"/>
      <c r="JU96" s="2"/>
      <c r="JV96" s="2"/>
      <c r="JW96" s="2"/>
      <c r="JX96" s="2"/>
      <c r="JY96" s="2"/>
      <c r="JZ96" s="2"/>
      <c r="KA96" s="2"/>
      <c r="KB96" s="2"/>
      <c r="KC96" s="2"/>
      <c r="KD96" s="2"/>
      <c r="KE96" s="2"/>
      <c r="KF96" s="2"/>
      <c r="KG96" s="2"/>
      <c r="KH96" s="2"/>
      <c r="KI96" s="2"/>
      <c r="KJ96" s="2"/>
      <c r="KK96" s="2"/>
      <c r="KL96" s="2"/>
      <c r="KM96" s="2"/>
      <c r="KN96" s="2"/>
      <c r="KO96" s="2"/>
      <c r="KP96" s="2"/>
      <c r="KQ96" s="2"/>
      <c r="KR96" s="2"/>
      <c r="KS96" s="2"/>
      <c r="KT96" s="2"/>
      <c r="KU96" s="2"/>
      <c r="KV96" s="2"/>
      <c r="KW96" s="2"/>
      <c r="KX96" s="2"/>
      <c r="KY96" s="2"/>
      <c r="KZ96" s="2"/>
      <c r="LA96" s="2"/>
      <c r="LB96" s="2"/>
      <c r="LC96" s="2"/>
      <c r="LD96" s="2"/>
      <c r="LE96" s="2"/>
      <c r="LF96" s="2"/>
      <c r="LG96" s="2"/>
      <c r="LH96" s="2"/>
      <c r="LI96" s="2"/>
      <c r="LJ96" s="2"/>
      <c r="LK96" s="2"/>
      <c r="LL96" s="2"/>
      <c r="LM96" s="2"/>
      <c r="LN96" s="2"/>
      <c r="LO96" s="2"/>
      <c r="LP96" s="2"/>
      <c r="LQ96" s="2"/>
      <c r="LR96" s="2"/>
      <c r="LS96" s="2"/>
      <c r="LT96" s="2"/>
      <c r="LU96" s="2"/>
      <c r="LV96" s="2"/>
      <c r="LW96" s="2"/>
      <c r="LX96" s="2"/>
      <c r="LY96" s="2"/>
      <c r="LZ96" s="2"/>
      <c r="MA96" s="2"/>
      <c r="MB96" s="2"/>
      <c r="MC96" s="2"/>
      <c r="MD96" s="2"/>
      <c r="ME96" s="2"/>
      <c r="MF96" s="2"/>
      <c r="MG96" s="2"/>
      <c r="MH96" s="2"/>
      <c r="MI96" s="2"/>
      <c r="MJ96" s="2"/>
      <c r="MK96" s="2"/>
      <c r="ML96" s="2"/>
      <c r="MM96" s="2"/>
      <c r="MN96" s="2"/>
      <c r="MO96" s="2"/>
      <c r="MP96" s="2"/>
      <c r="MQ96" s="2"/>
      <c r="MR96" s="2"/>
      <c r="MS96" s="2"/>
      <c r="MT96" s="2"/>
      <c r="MU96" s="2"/>
      <c r="MV96" s="2"/>
      <c r="MW96" s="2"/>
      <c r="MX96" s="2"/>
      <c r="MY96" s="2"/>
      <c r="MZ96" s="2"/>
      <c r="NA96" s="2"/>
      <c r="NB96" s="2"/>
      <c r="NC96" s="2"/>
      <c r="ND96" s="2"/>
      <c r="NE96" s="2"/>
      <c r="NF96" s="2"/>
      <c r="NG96" s="2"/>
      <c r="NH96" s="2"/>
      <c r="NI96" s="2"/>
      <c r="NJ96" s="2"/>
      <c r="NK96" s="2"/>
      <c r="NL96" s="2"/>
      <c r="NM96" s="2"/>
      <c r="NN96" s="2"/>
      <c r="NO96" s="2"/>
      <c r="NP96" s="2"/>
      <c r="NQ96" s="2"/>
      <c r="NR96" s="2"/>
      <c r="NS96" s="2"/>
      <c r="NT96" s="2"/>
      <c r="NU96" s="2"/>
      <c r="NV96" s="2"/>
      <c r="NW96" s="2"/>
      <c r="NX96" s="2"/>
      <c r="NY96" s="2"/>
      <c r="NZ96" s="2"/>
      <c r="OA96" s="2"/>
      <c r="OB96" s="2"/>
      <c r="OC96" s="2"/>
      <c r="OD96" s="2"/>
      <c r="OE96" s="2"/>
      <c r="OF96" s="2"/>
      <c r="OG96" s="2"/>
      <c r="OH96" s="2"/>
      <c r="OI96" s="2"/>
      <c r="OJ96" s="2"/>
      <c r="OK96" s="2"/>
      <c r="OL96" s="2"/>
      <c r="OM96" s="2"/>
      <c r="ON96" s="2"/>
      <c r="OO96" s="2"/>
      <c r="OP96" s="2"/>
      <c r="OQ96" s="2"/>
      <c r="OR96" s="2"/>
      <c r="OS96" s="2"/>
      <c r="OT96" s="2"/>
      <c r="OU96" s="2"/>
      <c r="OV96" s="2"/>
      <c r="OW96" s="2"/>
      <c r="OX96" s="2"/>
      <c r="OY96" s="2"/>
      <c r="OZ96" s="2"/>
      <c r="PA96" s="2"/>
      <c r="PB96" s="2"/>
      <c r="PC96" s="2"/>
      <c r="PD96" s="2"/>
      <c r="PE96" s="2"/>
      <c r="PF96" s="2"/>
      <c r="PG96" s="2"/>
      <c r="PH96" s="2"/>
      <c r="PI96" s="2"/>
      <c r="PJ96" s="2"/>
      <c r="PK96" s="2"/>
      <c r="PL96" s="2"/>
      <c r="PM96" s="2"/>
      <c r="PN96" s="2"/>
      <c r="PO96" s="2"/>
      <c r="PP96" s="2"/>
      <c r="PQ96" s="2"/>
      <c r="PR96" s="2"/>
      <c r="PS96" s="2"/>
      <c r="PT96" s="2"/>
      <c r="PU96" s="2"/>
      <c r="PV96" s="2"/>
      <c r="PW96" s="2"/>
      <c r="PX96" s="2"/>
      <c r="PY96" s="2"/>
      <c r="PZ96" s="2"/>
      <c r="QA96" s="2"/>
      <c r="QB96" s="2"/>
      <c r="QC96" s="2"/>
      <c r="QD96" s="2"/>
      <c r="QE96" s="2"/>
      <c r="QF96" s="2"/>
      <c r="QG96" s="2"/>
      <c r="QH96" s="2"/>
      <c r="QI96" s="2"/>
      <c r="QJ96" s="2"/>
      <c r="QK96" s="2"/>
      <c r="QL96" s="2"/>
      <c r="QM96" s="2"/>
      <c r="QN96" s="2"/>
      <c r="QO96" s="2"/>
      <c r="QP96" s="2"/>
      <c r="QQ96" s="2"/>
      <c r="QR96" s="2"/>
      <c r="QS96" s="2"/>
      <c r="QT96" s="2"/>
      <c r="QU96" s="2"/>
      <c r="QV96" s="2"/>
      <c r="QW96" s="2"/>
      <c r="QX96" s="2"/>
      <c r="QY96" s="2"/>
      <c r="QZ96" s="2"/>
      <c r="RA96" s="2"/>
      <c r="RB96" s="2"/>
      <c r="RC96" s="2"/>
      <c r="RD96" s="2"/>
      <c r="RE96" s="2"/>
      <c r="RF96" s="2"/>
      <c r="RG96" s="2"/>
      <c r="RH96" s="2"/>
      <c r="RI96" s="2"/>
      <c r="RJ96" s="2"/>
      <c r="RK96" s="2"/>
      <c r="RL96" s="2"/>
      <c r="RM96" s="2"/>
      <c r="RN96" s="2"/>
      <c r="RO96" s="2"/>
      <c r="RP96" s="2"/>
      <c r="RQ96" s="2"/>
      <c r="RR96" s="2"/>
      <c r="RS96" s="2"/>
      <c r="RT96" s="2"/>
      <c r="RU96" s="2"/>
      <c r="RV96" s="2"/>
      <c r="RW96" s="2"/>
      <c r="RX96" s="2"/>
      <c r="RY96" s="2"/>
      <c r="RZ96" s="2"/>
      <c r="SA96" s="2"/>
      <c r="SB96" s="2"/>
      <c r="SC96" s="2"/>
      <c r="SD96" s="2"/>
      <c r="SE96" s="2"/>
      <c r="SF96" s="2"/>
      <c r="SG96" s="2"/>
      <c r="SH96" s="2"/>
      <c r="SI96" s="2"/>
      <c r="SJ96" s="2"/>
      <c r="SK96" s="2"/>
      <c r="SL96" s="2"/>
      <c r="SM96" s="2"/>
      <c r="SN96" s="2"/>
      <c r="SO96" s="2"/>
      <c r="SP96" s="2"/>
      <c r="SQ96" s="2"/>
      <c r="SR96" s="2"/>
      <c r="SS96" s="2"/>
      <c r="ST96" s="2"/>
      <c r="SU96" s="2"/>
      <c r="SV96" s="2"/>
      <c r="SW96" s="2"/>
      <c r="SX96" s="2"/>
      <c r="SY96" s="2"/>
      <c r="SZ96" s="2"/>
      <c r="TA96" s="2"/>
      <c r="TB96" s="2"/>
      <c r="TC96" s="2"/>
      <c r="TD96" s="2"/>
      <c r="TE96" s="2"/>
      <c r="TF96" s="2"/>
      <c r="TG96" s="2"/>
      <c r="TH96" s="2"/>
      <c r="TI96" s="2"/>
      <c r="TJ96" s="2"/>
      <c r="TK96" s="2"/>
      <c r="TL96" s="2"/>
      <c r="TM96" s="2"/>
      <c r="TN96" s="2"/>
      <c r="TO96" s="2"/>
      <c r="TP96" s="2"/>
      <c r="TQ96" s="2"/>
      <c r="TR96" s="2"/>
      <c r="TS96" s="2"/>
      <c r="TT96" s="2"/>
      <c r="TU96" s="2"/>
      <c r="TV96" s="2"/>
      <c r="TW96" s="2"/>
      <c r="TX96" s="2"/>
      <c r="TY96" s="2"/>
      <c r="TZ96" s="2"/>
      <c r="UA96" s="2"/>
      <c r="UB96" s="2"/>
      <c r="UC96" s="2"/>
      <c r="UD96" s="2"/>
      <c r="UE96" s="2"/>
      <c r="UF96" s="2"/>
      <c r="UG96" s="2"/>
      <c r="UH96" s="2"/>
      <c r="UI96" s="2"/>
      <c r="UJ96" s="2"/>
      <c r="UK96" s="2"/>
      <c r="UL96" s="2"/>
      <c r="UM96" s="2"/>
      <c r="UN96" s="2"/>
      <c r="UO96" s="2"/>
      <c r="UP96" s="2"/>
      <c r="UQ96" s="2"/>
      <c r="UR96" s="2"/>
      <c r="US96" s="2"/>
      <c r="UT96" s="2"/>
      <c r="UU96" s="2"/>
      <c r="UV96" s="2"/>
      <c r="UW96" s="2"/>
      <c r="UX96" s="2"/>
      <c r="UY96" s="2"/>
      <c r="UZ96" s="2"/>
      <c r="VA96" s="2"/>
      <c r="VB96" s="2"/>
      <c r="VC96" s="2"/>
      <c r="VD96" s="2"/>
      <c r="VE96" s="2"/>
      <c r="VF96" s="2"/>
      <c r="VG96" s="2"/>
      <c r="VH96" s="2"/>
      <c r="VI96" s="2"/>
      <c r="VJ96" s="2"/>
      <c r="VK96" s="2"/>
      <c r="VL96" s="2"/>
      <c r="VM96" s="2"/>
      <c r="VN96" s="2"/>
    </row>
    <row r="97" spans="1:586" x14ac:dyDescent="0.25">
      <c r="A97" s="2"/>
      <c r="B97" s="2"/>
      <c r="C97" s="2"/>
      <c r="D97" s="2"/>
      <c r="E97" s="2"/>
      <c r="F97" s="2"/>
      <c r="G97" s="2"/>
      <c r="H97" s="2"/>
      <c r="I97" s="2"/>
      <c r="J97" s="2"/>
      <c r="K97" s="2"/>
      <c r="L97" s="2"/>
      <c r="M97" s="88"/>
      <c r="N97" s="88"/>
      <c r="O97" s="88"/>
      <c r="P97" s="88"/>
      <c r="Q97" s="88"/>
      <c r="R97" s="88"/>
      <c r="S97" s="88"/>
      <c r="T97" s="88"/>
      <c r="U97" s="88"/>
      <c r="V97" s="88"/>
      <c r="W97" s="88"/>
      <c r="X97" s="88"/>
      <c r="Y97" s="88"/>
      <c r="Z97" s="88"/>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c r="IR97" s="2"/>
      <c r="IS97" s="2"/>
      <c r="IT97" s="2"/>
      <c r="IU97" s="2"/>
      <c r="IV97" s="2"/>
      <c r="IW97" s="2"/>
      <c r="IX97" s="2"/>
      <c r="IY97" s="2"/>
      <c r="IZ97" s="2"/>
      <c r="JA97" s="2"/>
      <c r="JB97" s="2"/>
      <c r="JC97" s="2"/>
      <c r="JD97" s="2"/>
      <c r="JE97" s="2"/>
      <c r="JF97" s="2"/>
      <c r="JG97" s="2"/>
      <c r="JH97" s="2"/>
      <c r="JI97" s="2"/>
      <c r="JJ97" s="2"/>
      <c r="JK97" s="2"/>
      <c r="JL97" s="2"/>
      <c r="JM97" s="2"/>
      <c r="JN97" s="2"/>
      <c r="JO97" s="2"/>
      <c r="JP97" s="2"/>
      <c r="JQ97" s="2"/>
      <c r="JR97" s="2"/>
      <c r="JS97" s="2"/>
      <c r="JT97" s="2"/>
      <c r="JU97" s="2"/>
      <c r="JV97" s="2"/>
      <c r="JW97" s="2"/>
      <c r="JX97" s="2"/>
      <c r="JY97" s="2"/>
      <c r="JZ97" s="2"/>
      <c r="KA97" s="2"/>
      <c r="KB97" s="2"/>
      <c r="KC97" s="2"/>
      <c r="KD97" s="2"/>
      <c r="KE97" s="2"/>
      <c r="KF97" s="2"/>
      <c r="KG97" s="2"/>
      <c r="KH97" s="2"/>
      <c r="KI97" s="2"/>
      <c r="KJ97" s="2"/>
      <c r="KK97" s="2"/>
      <c r="KL97" s="2"/>
      <c r="KM97" s="2"/>
      <c r="KN97" s="2"/>
      <c r="KO97" s="2"/>
      <c r="KP97" s="2"/>
      <c r="KQ97" s="2"/>
      <c r="KR97" s="2"/>
      <c r="KS97" s="2"/>
      <c r="KT97" s="2"/>
      <c r="KU97" s="2"/>
      <c r="KV97" s="2"/>
      <c r="KW97" s="2"/>
      <c r="KX97" s="2"/>
      <c r="KY97" s="2"/>
      <c r="KZ97" s="2"/>
      <c r="LA97" s="2"/>
      <c r="LB97" s="2"/>
      <c r="LC97" s="2"/>
      <c r="LD97" s="2"/>
      <c r="LE97" s="2"/>
      <c r="LF97" s="2"/>
      <c r="LG97" s="2"/>
      <c r="LH97" s="2"/>
      <c r="LI97" s="2"/>
      <c r="LJ97" s="2"/>
      <c r="LK97" s="2"/>
      <c r="LL97" s="2"/>
      <c r="LM97" s="2"/>
      <c r="LN97" s="2"/>
      <c r="LO97" s="2"/>
      <c r="LP97" s="2"/>
      <c r="LQ97" s="2"/>
      <c r="LR97" s="2"/>
      <c r="LS97" s="2"/>
      <c r="LT97" s="2"/>
      <c r="LU97" s="2"/>
      <c r="LV97" s="2"/>
      <c r="LW97" s="2"/>
      <c r="LX97" s="2"/>
      <c r="LY97" s="2"/>
      <c r="LZ97" s="2"/>
      <c r="MA97" s="2"/>
      <c r="MB97" s="2"/>
      <c r="MC97" s="2"/>
      <c r="MD97" s="2"/>
      <c r="ME97" s="2"/>
      <c r="MF97" s="2"/>
      <c r="MG97" s="2"/>
      <c r="MH97" s="2"/>
      <c r="MI97" s="2"/>
      <c r="MJ97" s="2"/>
      <c r="MK97" s="2"/>
      <c r="ML97" s="2"/>
      <c r="MM97" s="2"/>
      <c r="MN97" s="2"/>
      <c r="MO97" s="2"/>
      <c r="MP97" s="2"/>
      <c r="MQ97" s="2"/>
      <c r="MR97" s="2"/>
      <c r="MS97" s="2"/>
      <c r="MT97" s="2"/>
      <c r="MU97" s="2"/>
      <c r="MV97" s="2"/>
      <c r="MW97" s="2"/>
      <c r="MX97" s="2"/>
      <c r="MY97" s="2"/>
      <c r="MZ97" s="2"/>
      <c r="NA97" s="2"/>
      <c r="NB97" s="2"/>
      <c r="NC97" s="2"/>
      <c r="ND97" s="2"/>
      <c r="NE97" s="2"/>
      <c r="NF97" s="2"/>
      <c r="NG97" s="2"/>
      <c r="NH97" s="2"/>
      <c r="NI97" s="2"/>
      <c r="NJ97" s="2"/>
      <c r="NK97" s="2"/>
      <c r="NL97" s="2"/>
      <c r="NM97" s="2"/>
      <c r="NN97" s="2"/>
      <c r="NO97" s="2"/>
      <c r="NP97" s="2"/>
      <c r="NQ97" s="2"/>
      <c r="NR97" s="2"/>
      <c r="NS97" s="2"/>
      <c r="NT97" s="2"/>
      <c r="NU97" s="2"/>
      <c r="NV97" s="2"/>
      <c r="NW97" s="2"/>
      <c r="NX97" s="2"/>
      <c r="NY97" s="2"/>
      <c r="NZ97" s="2"/>
      <c r="OA97" s="2"/>
      <c r="OB97" s="2"/>
      <c r="OC97" s="2"/>
      <c r="OD97" s="2"/>
      <c r="OE97" s="2"/>
      <c r="OF97" s="2"/>
      <c r="OG97" s="2"/>
      <c r="OH97" s="2"/>
      <c r="OI97" s="2"/>
      <c r="OJ97" s="2"/>
      <c r="OK97" s="2"/>
      <c r="OL97" s="2"/>
      <c r="OM97" s="2"/>
      <c r="ON97" s="2"/>
      <c r="OO97" s="2"/>
      <c r="OP97" s="2"/>
      <c r="OQ97" s="2"/>
      <c r="OR97" s="2"/>
      <c r="OS97" s="2"/>
      <c r="OT97" s="2"/>
      <c r="OU97" s="2"/>
      <c r="OV97" s="2"/>
      <c r="OW97" s="2"/>
      <c r="OX97" s="2"/>
      <c r="OY97" s="2"/>
      <c r="OZ97" s="2"/>
      <c r="PA97" s="2"/>
      <c r="PB97" s="2"/>
      <c r="PC97" s="2"/>
      <c r="PD97" s="2"/>
      <c r="PE97" s="2"/>
      <c r="PF97" s="2"/>
      <c r="PG97" s="2"/>
      <c r="PH97" s="2"/>
      <c r="PI97" s="2"/>
      <c r="PJ97" s="2"/>
      <c r="PK97" s="2"/>
      <c r="PL97" s="2"/>
      <c r="PM97" s="2"/>
      <c r="PN97" s="2"/>
      <c r="PO97" s="2"/>
      <c r="PP97" s="2"/>
      <c r="PQ97" s="2"/>
      <c r="PR97" s="2"/>
      <c r="PS97" s="2"/>
      <c r="PT97" s="2"/>
      <c r="PU97" s="2"/>
      <c r="PV97" s="2"/>
      <c r="PW97" s="2"/>
      <c r="PX97" s="2"/>
      <c r="PY97" s="2"/>
      <c r="PZ97" s="2"/>
      <c r="QA97" s="2"/>
      <c r="QB97" s="2"/>
      <c r="QC97" s="2"/>
      <c r="QD97" s="2"/>
      <c r="QE97" s="2"/>
      <c r="QF97" s="2"/>
      <c r="QG97" s="2"/>
      <c r="QH97" s="2"/>
      <c r="QI97" s="2"/>
      <c r="QJ97" s="2"/>
      <c r="QK97" s="2"/>
      <c r="QL97" s="2"/>
      <c r="QM97" s="2"/>
      <c r="QN97" s="2"/>
      <c r="QO97" s="2"/>
      <c r="QP97" s="2"/>
      <c r="QQ97" s="2"/>
      <c r="QR97" s="2"/>
      <c r="QS97" s="2"/>
      <c r="QT97" s="2"/>
      <c r="QU97" s="2"/>
      <c r="QV97" s="2"/>
      <c r="QW97" s="2"/>
      <c r="QX97" s="2"/>
      <c r="QY97" s="2"/>
      <c r="QZ97" s="2"/>
      <c r="RA97" s="2"/>
      <c r="RB97" s="2"/>
      <c r="RC97" s="2"/>
      <c r="RD97" s="2"/>
      <c r="RE97" s="2"/>
      <c r="RF97" s="2"/>
      <c r="RG97" s="2"/>
      <c r="RH97" s="2"/>
      <c r="RI97" s="2"/>
      <c r="RJ97" s="2"/>
      <c r="RK97" s="2"/>
      <c r="RL97" s="2"/>
      <c r="RM97" s="2"/>
      <c r="RN97" s="2"/>
      <c r="RO97" s="2"/>
      <c r="RP97" s="2"/>
      <c r="RQ97" s="2"/>
      <c r="RR97" s="2"/>
      <c r="RS97" s="2"/>
      <c r="RT97" s="2"/>
      <c r="RU97" s="2"/>
      <c r="RV97" s="2"/>
      <c r="RW97" s="2"/>
      <c r="RX97" s="2"/>
      <c r="RY97" s="2"/>
      <c r="RZ97" s="2"/>
      <c r="SA97" s="2"/>
      <c r="SB97" s="2"/>
      <c r="SC97" s="2"/>
      <c r="SD97" s="2"/>
      <c r="SE97" s="2"/>
      <c r="SF97" s="2"/>
      <c r="SG97" s="2"/>
      <c r="SH97" s="2"/>
      <c r="SI97" s="2"/>
      <c r="SJ97" s="2"/>
      <c r="SK97" s="2"/>
      <c r="SL97" s="2"/>
      <c r="SM97" s="2"/>
      <c r="SN97" s="2"/>
      <c r="SO97" s="2"/>
      <c r="SP97" s="2"/>
      <c r="SQ97" s="2"/>
      <c r="SR97" s="2"/>
      <c r="SS97" s="2"/>
      <c r="ST97" s="2"/>
      <c r="SU97" s="2"/>
      <c r="SV97" s="2"/>
      <c r="SW97" s="2"/>
      <c r="SX97" s="2"/>
      <c r="SY97" s="2"/>
      <c r="SZ97" s="2"/>
      <c r="TA97" s="2"/>
      <c r="TB97" s="2"/>
      <c r="TC97" s="2"/>
      <c r="TD97" s="2"/>
      <c r="TE97" s="2"/>
      <c r="TF97" s="2"/>
      <c r="TG97" s="2"/>
      <c r="TH97" s="2"/>
      <c r="TI97" s="2"/>
      <c r="TJ97" s="2"/>
      <c r="TK97" s="2"/>
      <c r="TL97" s="2"/>
      <c r="TM97" s="2"/>
      <c r="TN97" s="2"/>
      <c r="TO97" s="2"/>
      <c r="TP97" s="2"/>
      <c r="TQ97" s="2"/>
      <c r="TR97" s="2"/>
      <c r="TS97" s="2"/>
      <c r="TT97" s="2"/>
      <c r="TU97" s="2"/>
      <c r="TV97" s="2"/>
      <c r="TW97" s="2"/>
      <c r="TX97" s="2"/>
      <c r="TY97" s="2"/>
      <c r="TZ97" s="2"/>
      <c r="UA97" s="2"/>
      <c r="UB97" s="2"/>
      <c r="UC97" s="2"/>
      <c r="UD97" s="2"/>
      <c r="UE97" s="2"/>
      <c r="UF97" s="2"/>
      <c r="UG97" s="2"/>
      <c r="UH97" s="2"/>
      <c r="UI97" s="2"/>
      <c r="UJ97" s="2"/>
      <c r="UK97" s="2"/>
      <c r="UL97" s="2"/>
      <c r="UM97" s="2"/>
      <c r="UN97" s="2"/>
      <c r="UO97" s="2"/>
      <c r="UP97" s="2"/>
      <c r="UQ97" s="2"/>
      <c r="UR97" s="2"/>
      <c r="US97" s="2"/>
      <c r="UT97" s="2"/>
      <c r="UU97" s="2"/>
      <c r="UV97" s="2"/>
      <c r="UW97" s="2"/>
      <c r="UX97" s="2"/>
      <c r="UY97" s="2"/>
      <c r="UZ97" s="2"/>
      <c r="VA97" s="2"/>
      <c r="VB97" s="2"/>
      <c r="VC97" s="2"/>
      <c r="VD97" s="2"/>
      <c r="VE97" s="2"/>
      <c r="VF97" s="2"/>
      <c r="VG97" s="2"/>
      <c r="VH97" s="2"/>
      <c r="VI97" s="2"/>
      <c r="VJ97" s="2"/>
      <c r="VK97" s="2"/>
      <c r="VL97" s="2"/>
      <c r="VM97" s="2"/>
      <c r="VN97" s="2"/>
    </row>
    <row r="98" spans="1:586" x14ac:dyDescent="0.25">
      <c r="A98" s="2"/>
      <c r="B98" s="2"/>
      <c r="C98" s="2"/>
      <c r="D98" s="2"/>
      <c r="E98" s="2"/>
      <c r="F98" s="2"/>
      <c r="G98" s="2"/>
      <c r="H98" s="2"/>
      <c r="I98" s="2"/>
      <c r="J98" s="2"/>
      <c r="K98" s="2"/>
      <c r="L98" s="2"/>
      <c r="M98" s="88"/>
      <c r="N98" s="88"/>
      <c r="O98" s="88"/>
      <c r="P98" s="88"/>
      <c r="Q98" s="88"/>
      <c r="R98" s="88"/>
      <c r="S98" s="88"/>
      <c r="T98" s="88"/>
      <c r="U98" s="88"/>
      <c r="V98" s="88"/>
      <c r="W98" s="88"/>
      <c r="X98" s="88"/>
      <c r="Y98" s="88"/>
      <c r="Z98" s="88"/>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c r="IR98" s="2"/>
      <c r="IS98" s="2"/>
      <c r="IT98" s="2"/>
      <c r="IU98" s="2"/>
      <c r="IV98" s="2"/>
      <c r="IW98" s="2"/>
      <c r="IX98" s="2"/>
      <c r="IY98" s="2"/>
      <c r="IZ98" s="2"/>
      <c r="JA98" s="2"/>
      <c r="JB98" s="2"/>
      <c r="JC98" s="2"/>
      <c r="JD98" s="2"/>
      <c r="JE98" s="2"/>
      <c r="JF98" s="2"/>
      <c r="JG98" s="2"/>
      <c r="JH98" s="2"/>
      <c r="JI98" s="2"/>
      <c r="JJ98" s="2"/>
      <c r="JK98" s="2"/>
      <c r="JL98" s="2"/>
      <c r="JM98" s="2"/>
      <c r="JN98" s="2"/>
      <c r="JO98" s="2"/>
      <c r="JP98" s="2"/>
      <c r="JQ98" s="2"/>
      <c r="JR98" s="2"/>
      <c r="JS98" s="2"/>
      <c r="JT98" s="2"/>
      <c r="JU98" s="2"/>
      <c r="JV98" s="2"/>
      <c r="JW98" s="2"/>
      <c r="JX98" s="2"/>
      <c r="JY98" s="2"/>
      <c r="JZ98" s="2"/>
      <c r="KA98" s="2"/>
      <c r="KB98" s="2"/>
      <c r="KC98" s="2"/>
      <c r="KD98" s="2"/>
      <c r="KE98" s="2"/>
      <c r="KF98" s="2"/>
      <c r="KG98" s="2"/>
      <c r="KH98" s="2"/>
      <c r="KI98" s="2"/>
      <c r="KJ98" s="2"/>
      <c r="KK98" s="2"/>
      <c r="KL98" s="2"/>
      <c r="KM98" s="2"/>
      <c r="KN98" s="2"/>
      <c r="KO98" s="2"/>
      <c r="KP98" s="2"/>
      <c r="KQ98" s="2"/>
      <c r="KR98" s="2"/>
      <c r="KS98" s="2"/>
      <c r="KT98" s="2"/>
      <c r="KU98" s="2"/>
      <c r="KV98" s="2"/>
      <c r="KW98" s="2"/>
      <c r="KX98" s="2"/>
      <c r="KY98" s="2"/>
      <c r="KZ98" s="2"/>
      <c r="LA98" s="2"/>
      <c r="LB98" s="2"/>
      <c r="LC98" s="2"/>
      <c r="LD98" s="2"/>
      <c r="LE98" s="2"/>
      <c r="LF98" s="2"/>
      <c r="LG98" s="2"/>
      <c r="LH98" s="2"/>
      <c r="LI98" s="2"/>
      <c r="LJ98" s="2"/>
      <c r="LK98" s="2"/>
      <c r="LL98" s="2"/>
      <c r="LM98" s="2"/>
      <c r="LN98" s="2"/>
      <c r="LO98" s="2"/>
      <c r="LP98" s="2"/>
      <c r="LQ98" s="2"/>
      <c r="LR98" s="2"/>
      <c r="LS98" s="2"/>
      <c r="LT98" s="2"/>
      <c r="LU98" s="2"/>
      <c r="LV98" s="2"/>
      <c r="LW98" s="2"/>
      <c r="LX98" s="2"/>
      <c r="LY98" s="2"/>
      <c r="LZ98" s="2"/>
      <c r="MA98" s="2"/>
      <c r="MB98" s="2"/>
      <c r="MC98" s="2"/>
      <c r="MD98" s="2"/>
      <c r="ME98" s="2"/>
      <c r="MF98" s="2"/>
      <c r="MG98" s="2"/>
      <c r="MH98" s="2"/>
      <c r="MI98" s="2"/>
      <c r="MJ98" s="2"/>
      <c r="MK98" s="2"/>
      <c r="ML98" s="2"/>
      <c r="MM98" s="2"/>
      <c r="MN98" s="2"/>
      <c r="MO98" s="2"/>
      <c r="MP98" s="2"/>
      <c r="MQ98" s="2"/>
      <c r="MR98" s="2"/>
      <c r="MS98" s="2"/>
      <c r="MT98" s="2"/>
      <c r="MU98" s="2"/>
      <c r="MV98" s="2"/>
      <c r="MW98" s="2"/>
      <c r="MX98" s="2"/>
      <c r="MY98" s="2"/>
      <c r="MZ98" s="2"/>
      <c r="NA98" s="2"/>
      <c r="NB98" s="2"/>
      <c r="NC98" s="2"/>
      <c r="ND98" s="2"/>
      <c r="NE98" s="2"/>
      <c r="NF98" s="2"/>
      <c r="NG98" s="2"/>
      <c r="NH98" s="2"/>
      <c r="NI98" s="2"/>
      <c r="NJ98" s="2"/>
      <c r="NK98" s="2"/>
      <c r="NL98" s="2"/>
      <c r="NM98" s="2"/>
      <c r="NN98" s="2"/>
      <c r="NO98" s="2"/>
      <c r="NP98" s="2"/>
      <c r="NQ98" s="2"/>
      <c r="NR98" s="2"/>
      <c r="NS98" s="2"/>
      <c r="NT98" s="2"/>
      <c r="NU98" s="2"/>
      <c r="NV98" s="2"/>
      <c r="NW98" s="2"/>
      <c r="NX98" s="2"/>
      <c r="NY98" s="2"/>
      <c r="NZ98" s="2"/>
      <c r="OA98" s="2"/>
      <c r="OB98" s="2"/>
      <c r="OC98" s="2"/>
      <c r="OD98" s="2"/>
      <c r="OE98" s="2"/>
      <c r="OF98" s="2"/>
      <c r="OG98" s="2"/>
      <c r="OH98" s="2"/>
      <c r="OI98" s="2"/>
      <c r="OJ98" s="2"/>
      <c r="OK98" s="2"/>
      <c r="OL98" s="2"/>
      <c r="OM98" s="2"/>
      <c r="ON98" s="2"/>
      <c r="OO98" s="2"/>
      <c r="OP98" s="2"/>
      <c r="OQ98" s="2"/>
      <c r="OR98" s="2"/>
      <c r="OS98" s="2"/>
      <c r="OT98" s="2"/>
      <c r="OU98" s="2"/>
      <c r="OV98" s="2"/>
      <c r="OW98" s="2"/>
      <c r="OX98" s="2"/>
      <c r="OY98" s="2"/>
      <c r="OZ98" s="2"/>
      <c r="PA98" s="2"/>
      <c r="PB98" s="2"/>
      <c r="PC98" s="2"/>
      <c r="PD98" s="2"/>
      <c r="PE98" s="2"/>
      <c r="PF98" s="2"/>
      <c r="PG98" s="2"/>
      <c r="PH98" s="2"/>
      <c r="PI98" s="2"/>
      <c r="PJ98" s="2"/>
      <c r="PK98" s="2"/>
      <c r="PL98" s="2"/>
      <c r="PM98" s="2"/>
      <c r="PN98" s="2"/>
      <c r="PO98" s="2"/>
      <c r="PP98" s="2"/>
      <c r="PQ98" s="2"/>
      <c r="PR98" s="2"/>
      <c r="PS98" s="2"/>
      <c r="PT98" s="2"/>
      <c r="PU98" s="2"/>
      <c r="PV98" s="2"/>
      <c r="PW98" s="2"/>
      <c r="PX98" s="2"/>
      <c r="PY98" s="2"/>
      <c r="PZ98" s="2"/>
      <c r="QA98" s="2"/>
      <c r="QB98" s="2"/>
      <c r="QC98" s="2"/>
      <c r="QD98" s="2"/>
      <c r="QE98" s="2"/>
      <c r="QF98" s="2"/>
      <c r="QG98" s="2"/>
      <c r="QH98" s="2"/>
      <c r="QI98" s="2"/>
      <c r="QJ98" s="2"/>
      <c r="QK98" s="2"/>
      <c r="QL98" s="2"/>
      <c r="QM98" s="2"/>
      <c r="QN98" s="2"/>
      <c r="QO98" s="2"/>
      <c r="QP98" s="2"/>
      <c r="QQ98" s="2"/>
      <c r="QR98" s="2"/>
      <c r="QS98" s="2"/>
      <c r="QT98" s="2"/>
      <c r="QU98" s="2"/>
      <c r="QV98" s="2"/>
      <c r="QW98" s="2"/>
      <c r="QX98" s="2"/>
      <c r="QY98" s="2"/>
      <c r="QZ98" s="2"/>
      <c r="RA98" s="2"/>
      <c r="RB98" s="2"/>
      <c r="RC98" s="2"/>
      <c r="RD98" s="2"/>
      <c r="RE98" s="2"/>
      <c r="RF98" s="2"/>
      <c r="RG98" s="2"/>
      <c r="RH98" s="2"/>
      <c r="RI98" s="2"/>
      <c r="RJ98" s="2"/>
      <c r="RK98" s="2"/>
      <c r="RL98" s="2"/>
      <c r="RM98" s="2"/>
      <c r="RN98" s="2"/>
      <c r="RO98" s="2"/>
      <c r="RP98" s="2"/>
      <c r="RQ98" s="2"/>
      <c r="RR98" s="2"/>
      <c r="RS98" s="2"/>
      <c r="RT98" s="2"/>
      <c r="RU98" s="2"/>
      <c r="RV98" s="2"/>
      <c r="RW98" s="2"/>
      <c r="RX98" s="2"/>
      <c r="RY98" s="2"/>
      <c r="RZ98" s="2"/>
      <c r="SA98" s="2"/>
      <c r="SB98" s="2"/>
      <c r="SC98" s="2"/>
      <c r="SD98" s="2"/>
      <c r="SE98" s="2"/>
      <c r="SF98" s="2"/>
      <c r="SG98" s="2"/>
      <c r="SH98" s="2"/>
      <c r="SI98" s="2"/>
      <c r="SJ98" s="2"/>
      <c r="SK98" s="2"/>
      <c r="SL98" s="2"/>
      <c r="SM98" s="2"/>
      <c r="SN98" s="2"/>
      <c r="SO98" s="2"/>
      <c r="SP98" s="2"/>
      <c r="SQ98" s="2"/>
      <c r="SR98" s="2"/>
      <c r="SS98" s="2"/>
      <c r="ST98" s="2"/>
      <c r="SU98" s="2"/>
      <c r="SV98" s="2"/>
      <c r="SW98" s="2"/>
      <c r="SX98" s="2"/>
      <c r="SY98" s="2"/>
      <c r="SZ98" s="2"/>
      <c r="TA98" s="2"/>
      <c r="TB98" s="2"/>
      <c r="TC98" s="2"/>
      <c r="TD98" s="2"/>
      <c r="TE98" s="2"/>
      <c r="TF98" s="2"/>
      <c r="TG98" s="2"/>
      <c r="TH98" s="2"/>
      <c r="TI98" s="2"/>
      <c r="TJ98" s="2"/>
      <c r="TK98" s="2"/>
      <c r="TL98" s="2"/>
      <c r="TM98" s="2"/>
      <c r="TN98" s="2"/>
      <c r="TO98" s="2"/>
      <c r="TP98" s="2"/>
      <c r="TQ98" s="2"/>
      <c r="TR98" s="2"/>
      <c r="TS98" s="2"/>
      <c r="TT98" s="2"/>
      <c r="TU98" s="2"/>
      <c r="TV98" s="2"/>
      <c r="TW98" s="2"/>
      <c r="TX98" s="2"/>
      <c r="TY98" s="2"/>
      <c r="TZ98" s="2"/>
      <c r="UA98" s="2"/>
      <c r="UB98" s="2"/>
      <c r="UC98" s="2"/>
      <c r="UD98" s="2"/>
      <c r="UE98" s="2"/>
      <c r="UF98" s="2"/>
      <c r="UG98" s="2"/>
      <c r="UH98" s="2"/>
      <c r="UI98" s="2"/>
      <c r="UJ98" s="2"/>
      <c r="UK98" s="2"/>
      <c r="UL98" s="2"/>
      <c r="UM98" s="2"/>
      <c r="UN98" s="2"/>
      <c r="UO98" s="2"/>
      <c r="UP98" s="2"/>
      <c r="UQ98" s="2"/>
      <c r="UR98" s="2"/>
      <c r="US98" s="2"/>
      <c r="UT98" s="2"/>
      <c r="UU98" s="2"/>
      <c r="UV98" s="2"/>
      <c r="UW98" s="2"/>
      <c r="UX98" s="2"/>
      <c r="UY98" s="2"/>
      <c r="UZ98" s="2"/>
      <c r="VA98" s="2"/>
      <c r="VB98" s="2"/>
      <c r="VC98" s="2"/>
      <c r="VD98" s="2"/>
      <c r="VE98" s="2"/>
      <c r="VF98" s="2"/>
      <c r="VG98" s="2"/>
      <c r="VH98" s="2"/>
      <c r="VI98" s="2"/>
      <c r="VJ98" s="2"/>
      <c r="VK98" s="2"/>
      <c r="VL98" s="2"/>
      <c r="VM98" s="2"/>
      <c r="VN98" s="2"/>
    </row>
    <row r="99" spans="1:586" x14ac:dyDescent="0.25">
      <c r="A99" s="2"/>
      <c r="B99" s="2"/>
      <c r="C99" s="2"/>
      <c r="D99" s="2"/>
      <c r="E99" s="2"/>
      <c r="F99" s="2"/>
      <c r="G99" s="2"/>
      <c r="H99" s="2"/>
      <c r="I99" s="2"/>
      <c r="J99" s="2"/>
      <c r="K99" s="2"/>
      <c r="L99" s="2"/>
      <c r="M99" s="88"/>
      <c r="N99" s="88"/>
      <c r="O99" s="88"/>
      <c r="P99" s="88"/>
      <c r="Q99" s="88"/>
      <c r="R99" s="88"/>
      <c r="S99" s="88"/>
      <c r="T99" s="88"/>
      <c r="U99" s="88"/>
      <c r="V99" s="88"/>
      <c r="W99" s="88"/>
      <c r="X99" s="88"/>
      <c r="Y99" s="88"/>
      <c r="Z99" s="88"/>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c r="IR99" s="2"/>
      <c r="IS99" s="2"/>
      <c r="IT99" s="2"/>
      <c r="IU99" s="2"/>
      <c r="IV99" s="2"/>
      <c r="IW99" s="2"/>
      <c r="IX99" s="2"/>
      <c r="IY99" s="2"/>
      <c r="IZ99" s="2"/>
      <c r="JA99" s="2"/>
      <c r="JB99" s="2"/>
      <c r="JC99" s="2"/>
      <c r="JD99" s="2"/>
      <c r="JE99" s="2"/>
      <c r="JF99" s="2"/>
      <c r="JG99" s="2"/>
      <c r="JH99" s="2"/>
      <c r="JI99" s="2"/>
      <c r="JJ99" s="2"/>
      <c r="JK99" s="2"/>
      <c r="JL99" s="2"/>
      <c r="JM99" s="2"/>
      <c r="JN99" s="2"/>
      <c r="JO99" s="2"/>
      <c r="JP99" s="2"/>
      <c r="JQ99" s="2"/>
      <c r="JR99" s="2"/>
      <c r="JS99" s="2"/>
      <c r="JT99" s="2"/>
      <c r="JU99" s="2"/>
      <c r="JV99" s="2"/>
      <c r="JW99" s="2"/>
      <c r="JX99" s="2"/>
      <c r="JY99" s="2"/>
      <c r="JZ99" s="2"/>
      <c r="KA99" s="2"/>
      <c r="KB99" s="2"/>
      <c r="KC99" s="2"/>
      <c r="KD99" s="2"/>
      <c r="KE99" s="2"/>
      <c r="KF99" s="2"/>
      <c r="KG99" s="2"/>
      <c r="KH99" s="2"/>
      <c r="KI99" s="2"/>
      <c r="KJ99" s="2"/>
      <c r="KK99" s="2"/>
      <c r="KL99" s="2"/>
      <c r="KM99" s="2"/>
      <c r="KN99" s="2"/>
      <c r="KO99" s="2"/>
      <c r="KP99" s="2"/>
      <c r="KQ99" s="2"/>
      <c r="KR99" s="2"/>
      <c r="KS99" s="2"/>
      <c r="KT99" s="2"/>
      <c r="KU99" s="2"/>
      <c r="KV99" s="2"/>
      <c r="KW99" s="2"/>
      <c r="KX99" s="2"/>
      <c r="KY99" s="2"/>
      <c r="KZ99" s="2"/>
      <c r="LA99" s="2"/>
      <c r="LB99" s="2"/>
      <c r="LC99" s="2"/>
      <c r="LD99" s="2"/>
      <c r="LE99" s="2"/>
      <c r="LF99" s="2"/>
      <c r="LG99" s="2"/>
      <c r="LH99" s="2"/>
      <c r="LI99" s="2"/>
      <c r="LJ99" s="2"/>
      <c r="LK99" s="2"/>
      <c r="LL99" s="2"/>
      <c r="LM99" s="2"/>
      <c r="LN99" s="2"/>
      <c r="LO99" s="2"/>
      <c r="LP99" s="2"/>
      <c r="LQ99" s="2"/>
      <c r="LR99" s="2"/>
      <c r="LS99" s="2"/>
      <c r="LT99" s="2"/>
      <c r="LU99" s="2"/>
      <c r="LV99" s="2"/>
      <c r="LW99" s="2"/>
      <c r="LX99" s="2"/>
      <c r="LY99" s="2"/>
      <c r="LZ99" s="2"/>
      <c r="MA99" s="2"/>
      <c r="MB99" s="2"/>
      <c r="MC99" s="2"/>
      <c r="MD99" s="2"/>
      <c r="ME99" s="2"/>
      <c r="MF99" s="2"/>
      <c r="MG99" s="2"/>
      <c r="MH99" s="2"/>
      <c r="MI99" s="2"/>
      <c r="MJ99" s="2"/>
      <c r="MK99" s="2"/>
      <c r="ML99" s="2"/>
      <c r="MM99" s="2"/>
      <c r="MN99" s="2"/>
      <c r="MO99" s="2"/>
      <c r="MP99" s="2"/>
      <c r="MQ99" s="2"/>
      <c r="MR99" s="2"/>
      <c r="MS99" s="2"/>
      <c r="MT99" s="2"/>
      <c r="MU99" s="2"/>
      <c r="MV99" s="2"/>
      <c r="MW99" s="2"/>
      <c r="MX99" s="2"/>
      <c r="MY99" s="2"/>
      <c r="MZ99" s="2"/>
      <c r="NA99" s="2"/>
      <c r="NB99" s="2"/>
      <c r="NC99" s="2"/>
      <c r="ND99" s="2"/>
      <c r="NE99" s="2"/>
      <c r="NF99" s="2"/>
      <c r="NG99" s="2"/>
      <c r="NH99" s="2"/>
      <c r="NI99" s="2"/>
      <c r="NJ99" s="2"/>
      <c r="NK99" s="2"/>
      <c r="NL99" s="2"/>
      <c r="NM99" s="2"/>
      <c r="NN99" s="2"/>
      <c r="NO99" s="2"/>
      <c r="NP99" s="2"/>
      <c r="NQ99" s="2"/>
      <c r="NR99" s="2"/>
      <c r="NS99" s="2"/>
      <c r="NT99" s="2"/>
      <c r="NU99" s="2"/>
      <c r="NV99" s="2"/>
      <c r="NW99" s="2"/>
      <c r="NX99" s="2"/>
      <c r="NY99" s="2"/>
      <c r="NZ99" s="2"/>
      <c r="OA99" s="2"/>
      <c r="OB99" s="2"/>
      <c r="OC99" s="2"/>
      <c r="OD99" s="2"/>
      <c r="OE99" s="2"/>
      <c r="OF99" s="2"/>
      <c r="OG99" s="2"/>
      <c r="OH99" s="2"/>
      <c r="OI99" s="2"/>
      <c r="OJ99" s="2"/>
      <c r="OK99" s="2"/>
      <c r="OL99" s="2"/>
      <c r="OM99" s="2"/>
      <c r="ON99" s="2"/>
      <c r="OO99" s="2"/>
      <c r="OP99" s="2"/>
      <c r="OQ99" s="2"/>
      <c r="OR99" s="2"/>
      <c r="OS99" s="2"/>
      <c r="OT99" s="2"/>
      <c r="OU99" s="2"/>
      <c r="OV99" s="2"/>
      <c r="OW99" s="2"/>
      <c r="OX99" s="2"/>
      <c r="OY99" s="2"/>
      <c r="OZ99" s="2"/>
      <c r="PA99" s="2"/>
      <c r="PB99" s="2"/>
      <c r="PC99" s="2"/>
      <c r="PD99" s="2"/>
      <c r="PE99" s="2"/>
      <c r="PF99" s="2"/>
      <c r="PG99" s="2"/>
      <c r="PH99" s="2"/>
      <c r="PI99" s="2"/>
      <c r="PJ99" s="2"/>
      <c r="PK99" s="2"/>
      <c r="PL99" s="2"/>
      <c r="PM99" s="2"/>
      <c r="PN99" s="2"/>
      <c r="PO99" s="2"/>
      <c r="PP99" s="2"/>
      <c r="PQ99" s="2"/>
      <c r="PR99" s="2"/>
      <c r="PS99" s="2"/>
      <c r="PT99" s="2"/>
      <c r="PU99" s="2"/>
      <c r="PV99" s="2"/>
      <c r="PW99" s="2"/>
      <c r="PX99" s="2"/>
      <c r="PY99" s="2"/>
      <c r="PZ99" s="2"/>
      <c r="QA99" s="2"/>
      <c r="QB99" s="2"/>
      <c r="QC99" s="2"/>
      <c r="QD99" s="2"/>
      <c r="QE99" s="2"/>
      <c r="QF99" s="2"/>
      <c r="QG99" s="2"/>
      <c r="QH99" s="2"/>
      <c r="QI99" s="2"/>
      <c r="QJ99" s="2"/>
      <c r="QK99" s="2"/>
      <c r="QL99" s="2"/>
      <c r="QM99" s="2"/>
      <c r="QN99" s="2"/>
      <c r="QO99" s="2"/>
      <c r="QP99" s="2"/>
      <c r="QQ99" s="2"/>
      <c r="QR99" s="2"/>
      <c r="QS99" s="2"/>
      <c r="QT99" s="2"/>
      <c r="QU99" s="2"/>
      <c r="QV99" s="2"/>
      <c r="QW99" s="2"/>
      <c r="QX99" s="2"/>
      <c r="QY99" s="2"/>
      <c r="QZ99" s="2"/>
      <c r="RA99" s="2"/>
      <c r="RB99" s="2"/>
      <c r="RC99" s="2"/>
      <c r="RD99" s="2"/>
      <c r="RE99" s="2"/>
      <c r="RF99" s="2"/>
      <c r="RG99" s="2"/>
      <c r="RH99" s="2"/>
      <c r="RI99" s="2"/>
      <c r="RJ99" s="2"/>
      <c r="RK99" s="2"/>
      <c r="RL99" s="2"/>
      <c r="RM99" s="2"/>
      <c r="RN99" s="2"/>
      <c r="RO99" s="2"/>
      <c r="RP99" s="2"/>
      <c r="RQ99" s="2"/>
      <c r="RR99" s="2"/>
      <c r="RS99" s="2"/>
      <c r="RT99" s="2"/>
      <c r="RU99" s="2"/>
      <c r="RV99" s="2"/>
      <c r="RW99" s="2"/>
      <c r="RX99" s="2"/>
      <c r="RY99" s="2"/>
      <c r="RZ99" s="2"/>
      <c r="SA99" s="2"/>
      <c r="SB99" s="2"/>
      <c r="SC99" s="2"/>
      <c r="SD99" s="2"/>
      <c r="SE99" s="2"/>
      <c r="SF99" s="2"/>
      <c r="SG99" s="2"/>
      <c r="SH99" s="2"/>
      <c r="SI99" s="2"/>
      <c r="SJ99" s="2"/>
      <c r="SK99" s="2"/>
      <c r="SL99" s="2"/>
      <c r="SM99" s="2"/>
      <c r="SN99" s="2"/>
      <c r="SO99" s="2"/>
      <c r="SP99" s="2"/>
      <c r="SQ99" s="2"/>
      <c r="SR99" s="2"/>
      <c r="SS99" s="2"/>
      <c r="ST99" s="2"/>
      <c r="SU99" s="2"/>
      <c r="SV99" s="2"/>
      <c r="SW99" s="2"/>
      <c r="SX99" s="2"/>
      <c r="SY99" s="2"/>
      <c r="SZ99" s="2"/>
      <c r="TA99" s="2"/>
      <c r="TB99" s="2"/>
      <c r="TC99" s="2"/>
      <c r="TD99" s="2"/>
      <c r="TE99" s="2"/>
      <c r="TF99" s="2"/>
      <c r="TG99" s="2"/>
      <c r="TH99" s="2"/>
      <c r="TI99" s="2"/>
      <c r="TJ99" s="2"/>
      <c r="TK99" s="2"/>
      <c r="TL99" s="2"/>
      <c r="TM99" s="2"/>
      <c r="TN99" s="2"/>
      <c r="TO99" s="2"/>
      <c r="TP99" s="2"/>
      <c r="TQ99" s="2"/>
      <c r="TR99" s="2"/>
      <c r="TS99" s="2"/>
      <c r="TT99" s="2"/>
      <c r="TU99" s="2"/>
      <c r="TV99" s="2"/>
      <c r="TW99" s="2"/>
      <c r="TX99" s="2"/>
      <c r="TY99" s="2"/>
      <c r="TZ99" s="2"/>
      <c r="UA99" s="2"/>
      <c r="UB99" s="2"/>
      <c r="UC99" s="2"/>
      <c r="UD99" s="2"/>
      <c r="UE99" s="2"/>
      <c r="UF99" s="2"/>
      <c r="UG99" s="2"/>
      <c r="UH99" s="2"/>
      <c r="UI99" s="2"/>
      <c r="UJ99" s="2"/>
      <c r="UK99" s="2"/>
      <c r="UL99" s="2"/>
      <c r="UM99" s="2"/>
      <c r="UN99" s="2"/>
      <c r="UO99" s="2"/>
      <c r="UP99" s="2"/>
      <c r="UQ99" s="2"/>
      <c r="UR99" s="2"/>
      <c r="US99" s="2"/>
      <c r="UT99" s="2"/>
      <c r="UU99" s="2"/>
      <c r="UV99" s="2"/>
      <c r="UW99" s="2"/>
      <c r="UX99" s="2"/>
      <c r="UY99" s="2"/>
      <c r="UZ99" s="2"/>
      <c r="VA99" s="2"/>
      <c r="VB99" s="2"/>
      <c r="VC99" s="2"/>
      <c r="VD99" s="2"/>
      <c r="VE99" s="2"/>
      <c r="VF99" s="2"/>
      <c r="VG99" s="2"/>
      <c r="VH99" s="2"/>
      <c r="VI99" s="2"/>
      <c r="VJ99" s="2"/>
      <c r="VK99" s="2"/>
      <c r="VL99" s="2"/>
      <c r="VM99" s="2"/>
      <c r="VN99" s="2"/>
    </row>
    <row r="100" spans="1:586" x14ac:dyDescent="0.25">
      <c r="A100" s="2"/>
      <c r="B100" s="2"/>
      <c r="C100" s="2"/>
      <c r="D100" s="2"/>
      <c r="E100" s="2"/>
      <c r="F100" s="2"/>
      <c r="G100" s="2"/>
      <c r="H100" s="2"/>
      <c r="I100" s="2"/>
      <c r="J100" s="2"/>
      <c r="K100" s="2"/>
      <c r="L100" s="2"/>
      <c r="M100" s="88"/>
      <c r="N100" s="88"/>
      <c r="O100" s="88"/>
      <c r="P100" s="88"/>
      <c r="Q100" s="88"/>
      <c r="R100" s="88"/>
      <c r="S100" s="88"/>
      <c r="T100" s="88"/>
      <c r="U100" s="88"/>
      <c r="V100" s="88"/>
      <c r="W100" s="88"/>
      <c r="X100" s="88"/>
      <c r="Y100" s="88"/>
      <c r="Z100" s="88"/>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c r="IR100" s="2"/>
      <c r="IS100" s="2"/>
      <c r="IT100" s="2"/>
      <c r="IU100" s="2"/>
      <c r="IV100" s="2"/>
      <c r="IW100" s="2"/>
      <c r="IX100" s="2"/>
      <c r="IY100" s="2"/>
      <c r="IZ100" s="2"/>
      <c r="JA100" s="2"/>
      <c r="JB100" s="2"/>
      <c r="JC100" s="2"/>
      <c r="JD100" s="2"/>
      <c r="JE100" s="2"/>
      <c r="JF100" s="2"/>
      <c r="JG100" s="2"/>
      <c r="JH100" s="2"/>
      <c r="JI100" s="2"/>
      <c r="JJ100" s="2"/>
      <c r="JK100" s="2"/>
      <c r="JL100" s="2"/>
      <c r="JM100" s="2"/>
      <c r="JN100" s="2"/>
      <c r="JO100" s="2"/>
      <c r="JP100" s="2"/>
      <c r="JQ100" s="2"/>
      <c r="JR100" s="2"/>
      <c r="JS100" s="2"/>
      <c r="JT100" s="2"/>
      <c r="JU100" s="2"/>
      <c r="JV100" s="2"/>
      <c r="JW100" s="2"/>
      <c r="JX100" s="2"/>
      <c r="JY100" s="2"/>
      <c r="JZ100" s="2"/>
      <c r="KA100" s="2"/>
      <c r="KB100" s="2"/>
      <c r="KC100" s="2"/>
      <c r="KD100" s="2"/>
      <c r="KE100" s="2"/>
      <c r="KF100" s="2"/>
      <c r="KG100" s="2"/>
      <c r="KH100" s="2"/>
      <c r="KI100" s="2"/>
      <c r="KJ100" s="2"/>
      <c r="KK100" s="2"/>
      <c r="KL100" s="2"/>
      <c r="KM100" s="2"/>
      <c r="KN100" s="2"/>
      <c r="KO100" s="2"/>
      <c r="KP100" s="2"/>
      <c r="KQ100" s="2"/>
      <c r="KR100" s="2"/>
      <c r="KS100" s="2"/>
      <c r="KT100" s="2"/>
      <c r="KU100" s="2"/>
      <c r="KV100" s="2"/>
      <c r="KW100" s="2"/>
      <c r="KX100" s="2"/>
      <c r="KY100" s="2"/>
      <c r="KZ100" s="2"/>
      <c r="LA100" s="2"/>
      <c r="LB100" s="2"/>
      <c r="LC100" s="2"/>
      <c r="LD100" s="2"/>
      <c r="LE100" s="2"/>
      <c r="LF100" s="2"/>
      <c r="LG100" s="2"/>
      <c r="LH100" s="2"/>
      <c r="LI100" s="2"/>
      <c r="LJ100" s="2"/>
      <c r="LK100" s="2"/>
      <c r="LL100" s="2"/>
      <c r="LM100" s="2"/>
      <c r="LN100" s="2"/>
      <c r="LO100" s="2"/>
      <c r="LP100" s="2"/>
      <c r="LQ100" s="2"/>
      <c r="LR100" s="2"/>
      <c r="LS100" s="2"/>
      <c r="LT100" s="2"/>
      <c r="LU100" s="2"/>
      <c r="LV100" s="2"/>
      <c r="LW100" s="2"/>
      <c r="LX100" s="2"/>
      <c r="LY100" s="2"/>
      <c r="LZ100" s="2"/>
      <c r="MA100" s="2"/>
      <c r="MB100" s="2"/>
      <c r="MC100" s="2"/>
      <c r="MD100" s="2"/>
      <c r="ME100" s="2"/>
      <c r="MF100" s="2"/>
      <c r="MG100" s="2"/>
      <c r="MH100" s="2"/>
      <c r="MI100" s="2"/>
      <c r="MJ100" s="2"/>
      <c r="MK100" s="2"/>
      <c r="ML100" s="2"/>
      <c r="MM100" s="2"/>
      <c r="MN100" s="2"/>
      <c r="MO100" s="2"/>
      <c r="MP100" s="2"/>
      <c r="MQ100" s="2"/>
      <c r="MR100" s="2"/>
      <c r="MS100" s="2"/>
      <c r="MT100" s="2"/>
      <c r="MU100" s="2"/>
      <c r="MV100" s="2"/>
      <c r="MW100" s="2"/>
      <c r="MX100" s="2"/>
      <c r="MY100" s="2"/>
      <c r="MZ100" s="2"/>
      <c r="NA100" s="2"/>
      <c r="NB100" s="2"/>
      <c r="NC100" s="2"/>
      <c r="ND100" s="2"/>
      <c r="NE100" s="2"/>
      <c r="NF100" s="2"/>
      <c r="NG100" s="2"/>
      <c r="NH100" s="2"/>
      <c r="NI100" s="2"/>
      <c r="NJ100" s="2"/>
      <c r="NK100" s="2"/>
      <c r="NL100" s="2"/>
      <c r="NM100" s="2"/>
      <c r="NN100" s="2"/>
      <c r="NO100" s="2"/>
      <c r="NP100" s="2"/>
      <c r="NQ100" s="2"/>
      <c r="NR100" s="2"/>
      <c r="NS100" s="2"/>
      <c r="NT100" s="2"/>
      <c r="NU100" s="2"/>
      <c r="NV100" s="2"/>
      <c r="NW100" s="2"/>
      <c r="NX100" s="2"/>
      <c r="NY100" s="2"/>
      <c r="NZ100" s="2"/>
      <c r="OA100" s="2"/>
      <c r="OB100" s="2"/>
      <c r="OC100" s="2"/>
      <c r="OD100" s="2"/>
      <c r="OE100" s="2"/>
      <c r="OF100" s="2"/>
      <c r="OG100" s="2"/>
      <c r="OH100" s="2"/>
      <c r="OI100" s="2"/>
      <c r="OJ100" s="2"/>
      <c r="OK100" s="2"/>
      <c r="OL100" s="2"/>
      <c r="OM100" s="2"/>
      <c r="ON100" s="2"/>
      <c r="OO100" s="2"/>
      <c r="OP100" s="2"/>
      <c r="OQ100" s="2"/>
      <c r="OR100" s="2"/>
      <c r="OS100" s="2"/>
      <c r="OT100" s="2"/>
      <c r="OU100" s="2"/>
      <c r="OV100" s="2"/>
      <c r="OW100" s="2"/>
      <c r="OX100" s="2"/>
      <c r="OY100" s="2"/>
      <c r="OZ100" s="2"/>
      <c r="PA100" s="2"/>
      <c r="PB100" s="2"/>
      <c r="PC100" s="2"/>
      <c r="PD100" s="2"/>
      <c r="PE100" s="2"/>
      <c r="PF100" s="2"/>
      <c r="PG100" s="2"/>
      <c r="PH100" s="2"/>
      <c r="PI100" s="2"/>
      <c r="PJ100" s="2"/>
      <c r="PK100" s="2"/>
      <c r="PL100" s="2"/>
      <c r="PM100" s="2"/>
      <c r="PN100" s="2"/>
      <c r="PO100" s="2"/>
      <c r="PP100" s="2"/>
      <c r="PQ100" s="2"/>
      <c r="PR100" s="2"/>
      <c r="PS100" s="2"/>
      <c r="PT100" s="2"/>
      <c r="PU100" s="2"/>
      <c r="PV100" s="2"/>
      <c r="PW100" s="2"/>
      <c r="PX100" s="2"/>
      <c r="PY100" s="2"/>
      <c r="PZ100" s="2"/>
      <c r="QA100" s="2"/>
      <c r="QB100" s="2"/>
      <c r="QC100" s="2"/>
      <c r="QD100" s="2"/>
      <c r="QE100" s="2"/>
      <c r="QF100" s="2"/>
      <c r="QG100" s="2"/>
      <c r="QH100" s="2"/>
      <c r="QI100" s="2"/>
      <c r="QJ100" s="2"/>
      <c r="QK100" s="2"/>
      <c r="QL100" s="2"/>
      <c r="QM100" s="2"/>
      <c r="QN100" s="2"/>
      <c r="QO100" s="2"/>
      <c r="QP100" s="2"/>
      <c r="QQ100" s="2"/>
      <c r="QR100" s="2"/>
      <c r="QS100" s="2"/>
      <c r="QT100" s="2"/>
      <c r="QU100" s="2"/>
      <c r="QV100" s="2"/>
      <c r="QW100" s="2"/>
      <c r="QX100" s="2"/>
      <c r="QY100" s="2"/>
      <c r="QZ100" s="2"/>
      <c r="RA100" s="2"/>
      <c r="RB100" s="2"/>
      <c r="RC100" s="2"/>
      <c r="RD100" s="2"/>
      <c r="RE100" s="2"/>
      <c r="RF100" s="2"/>
      <c r="RG100" s="2"/>
      <c r="RH100" s="2"/>
      <c r="RI100" s="2"/>
      <c r="RJ100" s="2"/>
      <c r="RK100" s="2"/>
      <c r="RL100" s="2"/>
      <c r="RM100" s="2"/>
      <c r="RN100" s="2"/>
      <c r="RO100" s="2"/>
      <c r="RP100" s="2"/>
      <c r="RQ100" s="2"/>
      <c r="RR100" s="2"/>
      <c r="RS100" s="2"/>
      <c r="RT100" s="2"/>
      <c r="RU100" s="2"/>
      <c r="RV100" s="2"/>
      <c r="RW100" s="2"/>
      <c r="RX100" s="2"/>
      <c r="RY100" s="2"/>
      <c r="RZ100" s="2"/>
      <c r="SA100" s="2"/>
      <c r="SB100" s="2"/>
      <c r="SC100" s="2"/>
      <c r="SD100" s="2"/>
      <c r="SE100" s="2"/>
      <c r="SF100" s="2"/>
      <c r="SG100" s="2"/>
      <c r="SH100" s="2"/>
      <c r="SI100" s="2"/>
      <c r="SJ100" s="2"/>
      <c r="SK100" s="2"/>
      <c r="SL100" s="2"/>
      <c r="SM100" s="2"/>
      <c r="SN100" s="2"/>
      <c r="SO100" s="2"/>
      <c r="SP100" s="2"/>
      <c r="SQ100" s="2"/>
      <c r="SR100" s="2"/>
      <c r="SS100" s="2"/>
      <c r="ST100" s="2"/>
      <c r="SU100" s="2"/>
      <c r="SV100" s="2"/>
      <c r="SW100" s="2"/>
      <c r="SX100" s="2"/>
      <c r="SY100" s="2"/>
      <c r="SZ100" s="2"/>
      <c r="TA100" s="2"/>
      <c r="TB100" s="2"/>
      <c r="TC100" s="2"/>
      <c r="TD100" s="2"/>
      <c r="TE100" s="2"/>
      <c r="TF100" s="2"/>
      <c r="TG100" s="2"/>
      <c r="TH100" s="2"/>
      <c r="TI100" s="2"/>
      <c r="TJ100" s="2"/>
      <c r="TK100" s="2"/>
      <c r="TL100" s="2"/>
      <c r="TM100" s="2"/>
      <c r="TN100" s="2"/>
      <c r="TO100" s="2"/>
      <c r="TP100" s="2"/>
      <c r="TQ100" s="2"/>
      <c r="TR100" s="2"/>
      <c r="TS100" s="2"/>
      <c r="TT100" s="2"/>
      <c r="TU100" s="2"/>
      <c r="TV100" s="2"/>
      <c r="TW100" s="2"/>
      <c r="TX100" s="2"/>
      <c r="TY100" s="2"/>
      <c r="TZ100" s="2"/>
      <c r="UA100" s="2"/>
      <c r="UB100" s="2"/>
      <c r="UC100" s="2"/>
      <c r="UD100" s="2"/>
      <c r="UE100" s="2"/>
      <c r="UF100" s="2"/>
      <c r="UG100" s="2"/>
      <c r="UH100" s="2"/>
      <c r="UI100" s="2"/>
      <c r="UJ100" s="2"/>
      <c r="UK100" s="2"/>
      <c r="UL100" s="2"/>
      <c r="UM100" s="2"/>
      <c r="UN100" s="2"/>
      <c r="UO100" s="2"/>
      <c r="UP100" s="2"/>
      <c r="UQ100" s="2"/>
      <c r="UR100" s="2"/>
      <c r="US100" s="2"/>
      <c r="UT100" s="2"/>
      <c r="UU100" s="2"/>
      <c r="UV100" s="2"/>
      <c r="UW100" s="2"/>
      <c r="UX100" s="2"/>
      <c r="UY100" s="2"/>
      <c r="UZ100" s="2"/>
      <c r="VA100" s="2"/>
      <c r="VB100" s="2"/>
      <c r="VC100" s="2"/>
      <c r="VD100" s="2"/>
      <c r="VE100" s="2"/>
      <c r="VF100" s="2"/>
      <c r="VG100" s="2"/>
      <c r="VH100" s="2"/>
      <c r="VI100" s="2"/>
      <c r="VJ100" s="2"/>
      <c r="VK100" s="2"/>
      <c r="VL100" s="2"/>
      <c r="VM100" s="2"/>
      <c r="VN100" s="2"/>
    </row>
    <row r="101" spans="1:586" x14ac:dyDescent="0.25">
      <c r="A101" s="2"/>
      <c r="B101" s="2"/>
      <c r="C101" s="2"/>
      <c r="D101" s="2"/>
      <c r="E101" s="2"/>
      <c r="F101" s="2"/>
      <c r="G101" s="2"/>
      <c r="H101" s="2"/>
      <c r="I101" s="2"/>
      <c r="J101" s="2"/>
      <c r="K101" s="2"/>
      <c r="L101" s="2"/>
      <c r="M101" s="88"/>
      <c r="N101" s="88"/>
      <c r="O101" s="88"/>
      <c r="P101" s="88"/>
      <c r="Q101" s="88"/>
      <c r="R101" s="88"/>
      <c r="S101" s="88"/>
      <c r="T101" s="88"/>
      <c r="U101" s="88"/>
      <c r="V101" s="88"/>
      <c r="W101" s="88"/>
      <c r="X101" s="88"/>
      <c r="Y101" s="88"/>
      <c r="Z101" s="88"/>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c r="IR101" s="2"/>
      <c r="IS101" s="2"/>
      <c r="IT101" s="2"/>
      <c r="IU101" s="2"/>
      <c r="IV101" s="2"/>
      <c r="IW101" s="2"/>
      <c r="IX101" s="2"/>
      <c r="IY101" s="2"/>
      <c r="IZ101" s="2"/>
      <c r="JA101" s="2"/>
      <c r="JB101" s="2"/>
      <c r="JC101" s="2"/>
      <c r="JD101" s="2"/>
      <c r="JE101" s="2"/>
      <c r="JF101" s="2"/>
      <c r="JG101" s="2"/>
      <c r="JH101" s="2"/>
      <c r="JI101" s="2"/>
      <c r="JJ101" s="2"/>
      <c r="JK101" s="2"/>
      <c r="JL101" s="2"/>
      <c r="JM101" s="2"/>
      <c r="JN101" s="2"/>
      <c r="JO101" s="2"/>
      <c r="JP101" s="2"/>
      <c r="JQ101" s="2"/>
      <c r="JR101" s="2"/>
      <c r="JS101" s="2"/>
      <c r="JT101" s="2"/>
      <c r="JU101" s="2"/>
      <c r="JV101" s="2"/>
      <c r="JW101" s="2"/>
      <c r="JX101" s="2"/>
      <c r="JY101" s="2"/>
      <c r="JZ101" s="2"/>
      <c r="KA101" s="2"/>
      <c r="KB101" s="2"/>
      <c r="KC101" s="2"/>
      <c r="KD101" s="2"/>
      <c r="KE101" s="2"/>
      <c r="KF101" s="2"/>
      <c r="KG101" s="2"/>
      <c r="KH101" s="2"/>
      <c r="KI101" s="2"/>
      <c r="KJ101" s="2"/>
      <c r="KK101" s="2"/>
      <c r="KL101" s="2"/>
      <c r="KM101" s="2"/>
      <c r="KN101" s="2"/>
      <c r="KO101" s="2"/>
      <c r="KP101" s="2"/>
      <c r="KQ101" s="2"/>
      <c r="KR101" s="2"/>
      <c r="KS101" s="2"/>
      <c r="KT101" s="2"/>
      <c r="KU101" s="2"/>
      <c r="KV101" s="2"/>
      <c r="KW101" s="2"/>
      <c r="KX101" s="2"/>
      <c r="KY101" s="2"/>
      <c r="KZ101" s="2"/>
      <c r="LA101" s="2"/>
      <c r="LB101" s="2"/>
      <c r="LC101" s="2"/>
      <c r="LD101" s="2"/>
      <c r="LE101" s="2"/>
      <c r="LF101" s="2"/>
      <c r="LG101" s="2"/>
      <c r="LH101" s="2"/>
      <c r="LI101" s="2"/>
      <c r="LJ101" s="2"/>
      <c r="LK101" s="2"/>
      <c r="LL101" s="2"/>
      <c r="LM101" s="2"/>
      <c r="LN101" s="2"/>
      <c r="LO101" s="2"/>
      <c r="LP101" s="2"/>
      <c r="LQ101" s="2"/>
      <c r="LR101" s="2"/>
      <c r="LS101" s="2"/>
      <c r="LT101" s="2"/>
      <c r="LU101" s="2"/>
      <c r="LV101" s="2"/>
      <c r="LW101" s="2"/>
      <c r="LX101" s="2"/>
      <c r="LY101" s="2"/>
      <c r="LZ101" s="2"/>
      <c r="MA101" s="2"/>
      <c r="MB101" s="2"/>
      <c r="MC101" s="2"/>
      <c r="MD101" s="2"/>
      <c r="ME101" s="2"/>
      <c r="MF101" s="2"/>
      <c r="MG101" s="2"/>
      <c r="MH101" s="2"/>
      <c r="MI101" s="2"/>
      <c r="MJ101" s="2"/>
      <c r="MK101" s="2"/>
      <c r="ML101" s="2"/>
      <c r="MM101" s="2"/>
      <c r="MN101" s="2"/>
      <c r="MO101" s="2"/>
      <c r="MP101" s="2"/>
      <c r="MQ101" s="2"/>
      <c r="MR101" s="2"/>
      <c r="MS101" s="2"/>
      <c r="MT101" s="2"/>
      <c r="MU101" s="2"/>
      <c r="MV101" s="2"/>
      <c r="MW101" s="2"/>
      <c r="MX101" s="2"/>
      <c r="MY101" s="2"/>
      <c r="MZ101" s="2"/>
      <c r="NA101" s="2"/>
      <c r="NB101" s="2"/>
      <c r="NC101" s="2"/>
      <c r="ND101" s="2"/>
      <c r="NE101" s="2"/>
      <c r="NF101" s="2"/>
      <c r="NG101" s="2"/>
      <c r="NH101" s="2"/>
      <c r="NI101" s="2"/>
      <c r="NJ101" s="2"/>
      <c r="NK101" s="2"/>
      <c r="NL101" s="2"/>
      <c r="NM101" s="2"/>
      <c r="NN101" s="2"/>
      <c r="NO101" s="2"/>
      <c r="NP101" s="2"/>
      <c r="NQ101" s="2"/>
      <c r="NR101" s="2"/>
      <c r="NS101" s="2"/>
      <c r="NT101" s="2"/>
      <c r="NU101" s="2"/>
      <c r="NV101" s="2"/>
      <c r="NW101" s="2"/>
      <c r="NX101" s="2"/>
      <c r="NY101" s="2"/>
      <c r="NZ101" s="2"/>
      <c r="OA101" s="2"/>
      <c r="OB101" s="2"/>
      <c r="OC101" s="2"/>
      <c r="OD101" s="2"/>
      <c r="OE101" s="2"/>
      <c r="OF101" s="2"/>
      <c r="OG101" s="2"/>
      <c r="OH101" s="2"/>
      <c r="OI101" s="2"/>
      <c r="OJ101" s="2"/>
      <c r="OK101" s="2"/>
      <c r="OL101" s="2"/>
      <c r="OM101" s="2"/>
      <c r="ON101" s="2"/>
      <c r="OO101" s="2"/>
      <c r="OP101" s="2"/>
      <c r="OQ101" s="2"/>
      <c r="OR101" s="2"/>
      <c r="OS101" s="2"/>
      <c r="OT101" s="2"/>
      <c r="OU101" s="2"/>
      <c r="OV101" s="2"/>
      <c r="OW101" s="2"/>
      <c r="OX101" s="2"/>
      <c r="OY101" s="2"/>
      <c r="OZ101" s="2"/>
      <c r="PA101" s="2"/>
      <c r="PB101" s="2"/>
      <c r="PC101" s="2"/>
      <c r="PD101" s="2"/>
      <c r="PE101" s="2"/>
      <c r="PF101" s="2"/>
      <c r="PG101" s="2"/>
      <c r="PH101" s="2"/>
      <c r="PI101" s="2"/>
      <c r="PJ101" s="2"/>
      <c r="PK101" s="2"/>
      <c r="PL101" s="2"/>
      <c r="PM101" s="2"/>
      <c r="PN101" s="2"/>
      <c r="PO101" s="2"/>
      <c r="PP101" s="2"/>
      <c r="PQ101" s="2"/>
      <c r="PR101" s="2"/>
      <c r="PS101" s="2"/>
      <c r="PT101" s="2"/>
      <c r="PU101" s="2"/>
      <c r="PV101" s="2"/>
      <c r="PW101" s="2"/>
      <c r="PX101" s="2"/>
      <c r="PY101" s="2"/>
      <c r="PZ101" s="2"/>
      <c r="QA101" s="2"/>
      <c r="QB101" s="2"/>
      <c r="QC101" s="2"/>
      <c r="QD101" s="2"/>
      <c r="QE101" s="2"/>
      <c r="QF101" s="2"/>
      <c r="QG101" s="2"/>
      <c r="QH101" s="2"/>
      <c r="QI101" s="2"/>
      <c r="QJ101" s="2"/>
      <c r="QK101" s="2"/>
      <c r="QL101" s="2"/>
      <c r="QM101" s="2"/>
      <c r="QN101" s="2"/>
      <c r="QO101" s="2"/>
      <c r="QP101" s="2"/>
      <c r="QQ101" s="2"/>
      <c r="QR101" s="2"/>
      <c r="QS101" s="2"/>
      <c r="QT101" s="2"/>
      <c r="QU101" s="2"/>
      <c r="QV101" s="2"/>
      <c r="QW101" s="2"/>
      <c r="QX101" s="2"/>
      <c r="QY101" s="2"/>
      <c r="QZ101" s="2"/>
      <c r="RA101" s="2"/>
      <c r="RB101" s="2"/>
      <c r="RC101" s="2"/>
      <c r="RD101" s="2"/>
      <c r="RE101" s="2"/>
      <c r="RF101" s="2"/>
      <c r="RG101" s="2"/>
      <c r="RH101" s="2"/>
      <c r="RI101" s="2"/>
      <c r="RJ101" s="2"/>
      <c r="RK101" s="2"/>
      <c r="RL101" s="2"/>
      <c r="RM101" s="2"/>
      <c r="RN101" s="2"/>
      <c r="RO101" s="2"/>
      <c r="RP101" s="2"/>
      <c r="RQ101" s="2"/>
      <c r="RR101" s="2"/>
      <c r="RS101" s="2"/>
      <c r="RT101" s="2"/>
      <c r="RU101" s="2"/>
      <c r="RV101" s="2"/>
      <c r="RW101" s="2"/>
      <c r="RX101" s="2"/>
      <c r="RY101" s="2"/>
      <c r="RZ101" s="2"/>
      <c r="SA101" s="2"/>
      <c r="SB101" s="2"/>
      <c r="SC101" s="2"/>
      <c r="SD101" s="2"/>
      <c r="SE101" s="2"/>
      <c r="SF101" s="2"/>
      <c r="SG101" s="2"/>
      <c r="SH101" s="2"/>
      <c r="SI101" s="2"/>
      <c r="SJ101" s="2"/>
      <c r="SK101" s="2"/>
      <c r="SL101" s="2"/>
      <c r="SM101" s="2"/>
      <c r="SN101" s="2"/>
      <c r="SO101" s="2"/>
      <c r="SP101" s="2"/>
      <c r="SQ101" s="2"/>
      <c r="SR101" s="2"/>
      <c r="SS101" s="2"/>
      <c r="ST101" s="2"/>
      <c r="SU101" s="2"/>
      <c r="SV101" s="2"/>
      <c r="SW101" s="2"/>
      <c r="SX101" s="2"/>
      <c r="SY101" s="2"/>
      <c r="SZ101" s="2"/>
      <c r="TA101" s="2"/>
      <c r="TB101" s="2"/>
      <c r="TC101" s="2"/>
      <c r="TD101" s="2"/>
      <c r="TE101" s="2"/>
      <c r="TF101" s="2"/>
      <c r="TG101" s="2"/>
      <c r="TH101" s="2"/>
      <c r="TI101" s="2"/>
      <c r="TJ101" s="2"/>
      <c r="TK101" s="2"/>
      <c r="TL101" s="2"/>
      <c r="TM101" s="2"/>
      <c r="TN101" s="2"/>
      <c r="TO101" s="2"/>
      <c r="TP101" s="2"/>
      <c r="TQ101" s="2"/>
      <c r="TR101" s="2"/>
      <c r="TS101" s="2"/>
      <c r="TT101" s="2"/>
      <c r="TU101" s="2"/>
      <c r="TV101" s="2"/>
      <c r="TW101" s="2"/>
      <c r="TX101" s="2"/>
      <c r="TY101" s="2"/>
      <c r="TZ101" s="2"/>
      <c r="UA101" s="2"/>
      <c r="UB101" s="2"/>
      <c r="UC101" s="2"/>
      <c r="UD101" s="2"/>
      <c r="UE101" s="2"/>
      <c r="UF101" s="2"/>
      <c r="UG101" s="2"/>
      <c r="UH101" s="2"/>
      <c r="UI101" s="2"/>
      <c r="UJ101" s="2"/>
      <c r="UK101" s="2"/>
      <c r="UL101" s="2"/>
      <c r="UM101" s="2"/>
      <c r="UN101" s="2"/>
      <c r="UO101" s="2"/>
      <c r="UP101" s="2"/>
      <c r="UQ101" s="2"/>
      <c r="UR101" s="2"/>
      <c r="US101" s="2"/>
      <c r="UT101" s="2"/>
      <c r="UU101" s="2"/>
      <c r="UV101" s="2"/>
      <c r="UW101" s="2"/>
      <c r="UX101" s="2"/>
      <c r="UY101" s="2"/>
      <c r="UZ101" s="2"/>
      <c r="VA101" s="2"/>
      <c r="VB101" s="2"/>
      <c r="VC101" s="2"/>
      <c r="VD101" s="2"/>
      <c r="VE101" s="2"/>
      <c r="VF101" s="2"/>
      <c r="VG101" s="2"/>
      <c r="VH101" s="2"/>
      <c r="VI101" s="2"/>
      <c r="VJ101" s="2"/>
      <c r="VK101" s="2"/>
      <c r="VL101" s="2"/>
      <c r="VM101" s="2"/>
      <c r="VN101" s="2"/>
    </row>
    <row r="102" spans="1:586" x14ac:dyDescent="0.25">
      <c r="A102" s="2"/>
      <c r="B102" s="2"/>
      <c r="C102" s="2"/>
      <c r="D102" s="2"/>
      <c r="E102" s="2"/>
      <c r="F102" s="2"/>
      <c r="G102" s="2"/>
      <c r="H102" s="2"/>
      <c r="I102" s="2"/>
      <c r="J102" s="2"/>
      <c r="K102" s="2"/>
      <c r="L102" s="2"/>
      <c r="M102" s="88"/>
      <c r="N102" s="88"/>
      <c r="O102" s="88"/>
      <c r="P102" s="88"/>
      <c r="Q102" s="88"/>
      <c r="R102" s="88"/>
      <c r="S102" s="88"/>
      <c r="T102" s="88"/>
      <c r="U102" s="88"/>
      <c r="V102" s="88"/>
      <c r="W102" s="88"/>
      <c r="X102" s="88"/>
      <c r="Y102" s="88"/>
      <c r="Z102" s="88"/>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c r="IR102" s="2"/>
      <c r="IS102" s="2"/>
      <c r="IT102" s="2"/>
      <c r="IU102" s="2"/>
      <c r="IV102" s="2"/>
      <c r="IW102" s="2"/>
      <c r="IX102" s="2"/>
      <c r="IY102" s="2"/>
      <c r="IZ102" s="2"/>
      <c r="JA102" s="2"/>
      <c r="JB102" s="2"/>
      <c r="JC102" s="2"/>
      <c r="JD102" s="2"/>
      <c r="JE102" s="2"/>
      <c r="JF102" s="2"/>
      <c r="JG102" s="2"/>
      <c r="JH102" s="2"/>
      <c r="JI102" s="2"/>
      <c r="JJ102" s="2"/>
      <c r="JK102" s="2"/>
      <c r="JL102" s="2"/>
      <c r="JM102" s="2"/>
      <c r="JN102" s="2"/>
      <c r="JO102" s="2"/>
      <c r="JP102" s="2"/>
      <c r="JQ102" s="2"/>
      <c r="JR102" s="2"/>
      <c r="JS102" s="2"/>
      <c r="JT102" s="2"/>
      <c r="JU102" s="2"/>
      <c r="JV102" s="2"/>
      <c r="JW102" s="2"/>
      <c r="JX102" s="2"/>
      <c r="JY102" s="2"/>
      <c r="JZ102" s="2"/>
      <c r="KA102" s="2"/>
      <c r="KB102" s="2"/>
      <c r="KC102" s="2"/>
      <c r="KD102" s="2"/>
      <c r="KE102" s="2"/>
      <c r="KF102" s="2"/>
      <c r="KG102" s="2"/>
      <c r="KH102" s="2"/>
      <c r="KI102" s="2"/>
      <c r="KJ102" s="2"/>
      <c r="KK102" s="2"/>
      <c r="KL102" s="2"/>
      <c r="KM102" s="2"/>
      <c r="KN102" s="2"/>
      <c r="KO102" s="2"/>
      <c r="KP102" s="2"/>
      <c r="KQ102" s="2"/>
      <c r="KR102" s="2"/>
      <c r="KS102" s="2"/>
      <c r="KT102" s="2"/>
      <c r="KU102" s="2"/>
      <c r="KV102" s="2"/>
      <c r="KW102" s="2"/>
      <c r="KX102" s="2"/>
      <c r="KY102" s="2"/>
      <c r="KZ102" s="2"/>
      <c r="LA102" s="2"/>
      <c r="LB102" s="2"/>
      <c r="LC102" s="2"/>
      <c r="LD102" s="2"/>
      <c r="LE102" s="2"/>
      <c r="LF102" s="2"/>
      <c r="LG102" s="2"/>
      <c r="LH102" s="2"/>
      <c r="LI102" s="2"/>
      <c r="LJ102" s="2"/>
      <c r="LK102" s="2"/>
      <c r="LL102" s="2"/>
      <c r="LM102" s="2"/>
      <c r="LN102" s="2"/>
      <c r="LO102" s="2"/>
      <c r="LP102" s="2"/>
      <c r="LQ102" s="2"/>
      <c r="LR102" s="2"/>
      <c r="LS102" s="2"/>
      <c r="LT102" s="2"/>
      <c r="LU102" s="2"/>
      <c r="LV102" s="2"/>
      <c r="LW102" s="2"/>
      <c r="LX102" s="2"/>
      <c r="LY102" s="2"/>
      <c r="LZ102" s="2"/>
      <c r="MA102" s="2"/>
      <c r="MB102" s="2"/>
      <c r="MC102" s="2"/>
      <c r="MD102" s="2"/>
      <c r="ME102" s="2"/>
      <c r="MF102" s="2"/>
      <c r="MG102" s="2"/>
      <c r="MH102" s="2"/>
      <c r="MI102" s="2"/>
      <c r="MJ102" s="2"/>
      <c r="MK102" s="2"/>
      <c r="ML102" s="2"/>
      <c r="MM102" s="2"/>
      <c r="MN102" s="2"/>
      <c r="MO102" s="2"/>
      <c r="MP102" s="2"/>
      <c r="MQ102" s="2"/>
      <c r="MR102" s="2"/>
      <c r="MS102" s="2"/>
      <c r="MT102" s="2"/>
      <c r="MU102" s="2"/>
      <c r="MV102" s="2"/>
      <c r="MW102" s="2"/>
      <c r="MX102" s="2"/>
      <c r="MY102" s="2"/>
      <c r="MZ102" s="2"/>
      <c r="NA102" s="2"/>
      <c r="NB102" s="2"/>
      <c r="NC102" s="2"/>
      <c r="ND102" s="2"/>
      <c r="NE102" s="2"/>
      <c r="NF102" s="2"/>
      <c r="NG102" s="2"/>
      <c r="NH102" s="2"/>
      <c r="NI102" s="2"/>
      <c r="NJ102" s="2"/>
      <c r="NK102" s="2"/>
      <c r="NL102" s="2"/>
      <c r="NM102" s="2"/>
      <c r="NN102" s="2"/>
      <c r="NO102" s="2"/>
      <c r="NP102" s="2"/>
      <c r="NQ102" s="2"/>
      <c r="NR102" s="2"/>
      <c r="NS102" s="2"/>
      <c r="NT102" s="2"/>
      <c r="NU102" s="2"/>
      <c r="NV102" s="2"/>
      <c r="NW102" s="2"/>
      <c r="NX102" s="2"/>
      <c r="NY102" s="2"/>
      <c r="NZ102" s="2"/>
      <c r="OA102" s="2"/>
      <c r="OB102" s="2"/>
      <c r="OC102" s="2"/>
      <c r="OD102" s="2"/>
      <c r="OE102" s="2"/>
      <c r="OF102" s="2"/>
      <c r="OG102" s="2"/>
      <c r="OH102" s="2"/>
      <c r="OI102" s="2"/>
      <c r="OJ102" s="2"/>
      <c r="OK102" s="2"/>
      <c r="OL102" s="2"/>
      <c r="OM102" s="2"/>
      <c r="ON102" s="2"/>
      <c r="OO102" s="2"/>
      <c r="OP102" s="2"/>
      <c r="OQ102" s="2"/>
      <c r="OR102" s="2"/>
      <c r="OS102" s="2"/>
      <c r="OT102" s="2"/>
      <c r="OU102" s="2"/>
      <c r="OV102" s="2"/>
      <c r="OW102" s="2"/>
      <c r="OX102" s="2"/>
      <c r="OY102" s="2"/>
      <c r="OZ102" s="2"/>
      <c r="PA102" s="2"/>
      <c r="PB102" s="2"/>
      <c r="PC102" s="2"/>
      <c r="PD102" s="2"/>
      <c r="PE102" s="2"/>
      <c r="PF102" s="2"/>
      <c r="PG102" s="2"/>
      <c r="PH102" s="2"/>
      <c r="PI102" s="2"/>
      <c r="PJ102" s="2"/>
      <c r="PK102" s="2"/>
      <c r="PL102" s="2"/>
      <c r="PM102" s="2"/>
      <c r="PN102" s="2"/>
      <c r="PO102" s="2"/>
      <c r="PP102" s="2"/>
      <c r="PQ102" s="2"/>
      <c r="PR102" s="2"/>
      <c r="PS102" s="2"/>
      <c r="PT102" s="2"/>
      <c r="PU102" s="2"/>
      <c r="PV102" s="2"/>
      <c r="PW102" s="2"/>
      <c r="PX102" s="2"/>
      <c r="PY102" s="2"/>
      <c r="PZ102" s="2"/>
      <c r="QA102" s="2"/>
      <c r="QB102" s="2"/>
      <c r="QC102" s="2"/>
      <c r="QD102" s="2"/>
      <c r="QE102" s="2"/>
      <c r="QF102" s="2"/>
      <c r="QG102" s="2"/>
      <c r="QH102" s="2"/>
      <c r="QI102" s="2"/>
      <c r="QJ102" s="2"/>
      <c r="QK102" s="2"/>
      <c r="QL102" s="2"/>
      <c r="QM102" s="2"/>
      <c r="QN102" s="2"/>
      <c r="QO102" s="2"/>
      <c r="QP102" s="2"/>
      <c r="QQ102" s="2"/>
      <c r="QR102" s="2"/>
      <c r="QS102" s="2"/>
      <c r="QT102" s="2"/>
      <c r="QU102" s="2"/>
      <c r="QV102" s="2"/>
      <c r="QW102" s="2"/>
      <c r="QX102" s="2"/>
      <c r="QY102" s="2"/>
      <c r="QZ102" s="2"/>
      <c r="RA102" s="2"/>
      <c r="RB102" s="2"/>
      <c r="RC102" s="2"/>
      <c r="RD102" s="2"/>
      <c r="RE102" s="2"/>
      <c r="RF102" s="2"/>
      <c r="RG102" s="2"/>
      <c r="RH102" s="2"/>
      <c r="RI102" s="2"/>
      <c r="RJ102" s="2"/>
      <c r="RK102" s="2"/>
      <c r="RL102" s="2"/>
      <c r="RM102" s="2"/>
      <c r="RN102" s="2"/>
      <c r="RO102" s="2"/>
      <c r="RP102" s="2"/>
      <c r="RQ102" s="2"/>
      <c r="RR102" s="2"/>
      <c r="RS102" s="2"/>
      <c r="RT102" s="2"/>
      <c r="RU102" s="2"/>
      <c r="RV102" s="2"/>
      <c r="RW102" s="2"/>
      <c r="RX102" s="2"/>
      <c r="RY102" s="2"/>
      <c r="RZ102" s="2"/>
      <c r="SA102" s="2"/>
      <c r="SB102" s="2"/>
      <c r="SC102" s="2"/>
      <c r="SD102" s="2"/>
      <c r="SE102" s="2"/>
      <c r="SF102" s="2"/>
      <c r="SG102" s="2"/>
      <c r="SH102" s="2"/>
      <c r="SI102" s="2"/>
      <c r="SJ102" s="2"/>
      <c r="SK102" s="2"/>
      <c r="SL102" s="2"/>
      <c r="SM102" s="2"/>
      <c r="SN102" s="2"/>
      <c r="SO102" s="2"/>
      <c r="SP102" s="2"/>
      <c r="SQ102" s="2"/>
      <c r="SR102" s="2"/>
      <c r="SS102" s="2"/>
      <c r="ST102" s="2"/>
      <c r="SU102" s="2"/>
      <c r="SV102" s="2"/>
      <c r="SW102" s="2"/>
      <c r="SX102" s="2"/>
      <c r="SY102" s="2"/>
      <c r="SZ102" s="2"/>
      <c r="TA102" s="2"/>
      <c r="TB102" s="2"/>
      <c r="TC102" s="2"/>
      <c r="TD102" s="2"/>
      <c r="TE102" s="2"/>
      <c r="TF102" s="2"/>
      <c r="TG102" s="2"/>
      <c r="TH102" s="2"/>
      <c r="TI102" s="2"/>
      <c r="TJ102" s="2"/>
      <c r="TK102" s="2"/>
      <c r="TL102" s="2"/>
      <c r="TM102" s="2"/>
      <c r="TN102" s="2"/>
      <c r="TO102" s="2"/>
      <c r="TP102" s="2"/>
      <c r="TQ102" s="2"/>
      <c r="TR102" s="2"/>
      <c r="TS102" s="2"/>
      <c r="TT102" s="2"/>
      <c r="TU102" s="2"/>
      <c r="TV102" s="2"/>
      <c r="TW102" s="2"/>
      <c r="TX102" s="2"/>
      <c r="TY102" s="2"/>
      <c r="TZ102" s="2"/>
      <c r="UA102" s="2"/>
      <c r="UB102" s="2"/>
      <c r="UC102" s="2"/>
      <c r="UD102" s="2"/>
      <c r="UE102" s="2"/>
      <c r="UF102" s="2"/>
      <c r="UG102" s="2"/>
      <c r="UH102" s="2"/>
      <c r="UI102" s="2"/>
      <c r="UJ102" s="2"/>
      <c r="UK102" s="2"/>
      <c r="UL102" s="2"/>
      <c r="UM102" s="2"/>
      <c r="UN102" s="2"/>
      <c r="UO102" s="2"/>
      <c r="UP102" s="2"/>
      <c r="UQ102" s="2"/>
      <c r="UR102" s="2"/>
      <c r="US102" s="2"/>
      <c r="UT102" s="2"/>
      <c r="UU102" s="2"/>
      <c r="UV102" s="2"/>
      <c r="UW102" s="2"/>
      <c r="UX102" s="2"/>
      <c r="UY102" s="2"/>
      <c r="UZ102" s="2"/>
      <c r="VA102" s="2"/>
      <c r="VB102" s="2"/>
      <c r="VC102" s="2"/>
      <c r="VD102" s="2"/>
      <c r="VE102" s="2"/>
      <c r="VF102" s="2"/>
      <c r="VG102" s="2"/>
      <c r="VH102" s="2"/>
      <c r="VI102" s="2"/>
      <c r="VJ102" s="2"/>
      <c r="VK102" s="2"/>
      <c r="VL102" s="2"/>
      <c r="VM102" s="2"/>
      <c r="VN102" s="2"/>
    </row>
    <row r="103" spans="1:586" x14ac:dyDescent="0.25">
      <c r="A103" s="2"/>
      <c r="B103" s="2"/>
      <c r="C103" s="2"/>
      <c r="D103" s="2"/>
      <c r="E103" s="2"/>
      <c r="F103" s="2"/>
      <c r="G103" s="2"/>
      <c r="H103" s="2"/>
      <c r="I103" s="2"/>
      <c r="J103" s="2"/>
      <c r="K103" s="2"/>
      <c r="L103" s="2"/>
      <c r="M103" s="88"/>
      <c r="N103" s="88"/>
      <c r="O103" s="88"/>
      <c r="P103" s="88"/>
      <c r="Q103" s="88"/>
      <c r="R103" s="88"/>
      <c r="S103" s="88"/>
      <c r="T103" s="88"/>
      <c r="U103" s="88"/>
      <c r="V103" s="88"/>
      <c r="W103" s="88"/>
      <c r="X103" s="88"/>
      <c r="Y103" s="88"/>
      <c r="Z103" s="88"/>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c r="IR103" s="2"/>
      <c r="IS103" s="2"/>
      <c r="IT103" s="2"/>
      <c r="IU103" s="2"/>
      <c r="IV103" s="2"/>
      <c r="IW103" s="2"/>
      <c r="IX103" s="2"/>
      <c r="IY103" s="2"/>
      <c r="IZ103" s="2"/>
      <c r="JA103" s="2"/>
      <c r="JB103" s="2"/>
      <c r="JC103" s="2"/>
      <c r="JD103" s="2"/>
      <c r="JE103" s="2"/>
      <c r="JF103" s="2"/>
      <c r="JG103" s="2"/>
      <c r="JH103" s="2"/>
      <c r="JI103" s="2"/>
      <c r="JJ103" s="2"/>
      <c r="JK103" s="2"/>
      <c r="JL103" s="2"/>
      <c r="JM103" s="2"/>
      <c r="JN103" s="2"/>
      <c r="JO103" s="2"/>
      <c r="JP103" s="2"/>
      <c r="JQ103" s="2"/>
      <c r="JR103" s="2"/>
      <c r="JS103" s="2"/>
      <c r="JT103" s="2"/>
      <c r="JU103" s="2"/>
      <c r="JV103" s="2"/>
      <c r="JW103" s="2"/>
      <c r="JX103" s="2"/>
      <c r="JY103" s="2"/>
      <c r="JZ103" s="2"/>
      <c r="KA103" s="2"/>
      <c r="KB103" s="2"/>
      <c r="KC103" s="2"/>
      <c r="KD103" s="2"/>
      <c r="KE103" s="2"/>
      <c r="KF103" s="2"/>
      <c r="KG103" s="2"/>
      <c r="KH103" s="2"/>
      <c r="KI103" s="2"/>
      <c r="KJ103" s="2"/>
      <c r="KK103" s="2"/>
      <c r="KL103" s="2"/>
      <c r="KM103" s="2"/>
      <c r="KN103" s="2"/>
      <c r="KO103" s="2"/>
      <c r="KP103" s="2"/>
      <c r="KQ103" s="2"/>
      <c r="KR103" s="2"/>
      <c r="KS103" s="2"/>
      <c r="KT103" s="2"/>
      <c r="KU103" s="2"/>
      <c r="KV103" s="2"/>
      <c r="KW103" s="2"/>
      <c r="KX103" s="2"/>
      <c r="KY103" s="2"/>
      <c r="KZ103" s="2"/>
      <c r="LA103" s="2"/>
      <c r="LB103" s="2"/>
      <c r="LC103" s="2"/>
      <c r="LD103" s="2"/>
      <c r="LE103" s="2"/>
      <c r="LF103" s="2"/>
      <c r="LG103" s="2"/>
      <c r="LH103" s="2"/>
      <c r="LI103" s="2"/>
      <c r="LJ103" s="2"/>
      <c r="LK103" s="2"/>
      <c r="LL103" s="2"/>
      <c r="LM103" s="2"/>
      <c r="LN103" s="2"/>
      <c r="LO103" s="2"/>
      <c r="LP103" s="2"/>
      <c r="LQ103" s="2"/>
      <c r="LR103" s="2"/>
      <c r="LS103" s="2"/>
      <c r="LT103" s="2"/>
      <c r="LU103" s="2"/>
      <c r="LV103" s="2"/>
      <c r="LW103" s="2"/>
      <c r="LX103" s="2"/>
      <c r="LY103" s="2"/>
      <c r="LZ103" s="2"/>
      <c r="MA103" s="2"/>
      <c r="MB103" s="2"/>
      <c r="MC103" s="2"/>
      <c r="MD103" s="2"/>
      <c r="ME103" s="2"/>
      <c r="MF103" s="2"/>
      <c r="MG103" s="2"/>
      <c r="MH103" s="2"/>
      <c r="MI103" s="2"/>
      <c r="MJ103" s="2"/>
      <c r="MK103" s="2"/>
      <c r="ML103" s="2"/>
      <c r="MM103" s="2"/>
      <c r="MN103" s="2"/>
      <c r="MO103" s="2"/>
      <c r="MP103" s="2"/>
      <c r="MQ103" s="2"/>
      <c r="MR103" s="2"/>
      <c r="MS103" s="2"/>
      <c r="MT103" s="2"/>
      <c r="MU103" s="2"/>
      <c r="MV103" s="2"/>
      <c r="MW103" s="2"/>
      <c r="MX103" s="2"/>
      <c r="MY103" s="2"/>
      <c r="MZ103" s="2"/>
      <c r="NA103" s="2"/>
      <c r="NB103" s="2"/>
      <c r="NC103" s="2"/>
      <c r="ND103" s="2"/>
      <c r="NE103" s="2"/>
      <c r="NF103" s="2"/>
      <c r="NG103" s="2"/>
      <c r="NH103" s="2"/>
      <c r="NI103" s="2"/>
      <c r="NJ103" s="2"/>
      <c r="NK103" s="2"/>
      <c r="NL103" s="2"/>
      <c r="NM103" s="2"/>
      <c r="NN103" s="2"/>
      <c r="NO103" s="2"/>
      <c r="NP103" s="2"/>
      <c r="NQ103" s="2"/>
      <c r="NR103" s="2"/>
      <c r="NS103" s="2"/>
      <c r="NT103" s="2"/>
      <c r="NU103" s="2"/>
      <c r="NV103" s="2"/>
      <c r="NW103" s="2"/>
      <c r="NX103" s="2"/>
      <c r="NY103" s="2"/>
      <c r="NZ103" s="2"/>
      <c r="OA103" s="2"/>
      <c r="OB103" s="2"/>
      <c r="OC103" s="2"/>
      <c r="OD103" s="2"/>
      <c r="OE103" s="2"/>
      <c r="OF103" s="2"/>
      <c r="OG103" s="2"/>
      <c r="OH103" s="2"/>
      <c r="OI103" s="2"/>
      <c r="OJ103" s="2"/>
      <c r="OK103" s="2"/>
      <c r="OL103" s="2"/>
      <c r="OM103" s="2"/>
      <c r="ON103" s="2"/>
      <c r="OO103" s="2"/>
      <c r="OP103" s="2"/>
      <c r="OQ103" s="2"/>
      <c r="OR103" s="2"/>
      <c r="OS103" s="2"/>
      <c r="OT103" s="2"/>
      <c r="OU103" s="2"/>
      <c r="OV103" s="2"/>
      <c r="OW103" s="2"/>
      <c r="OX103" s="2"/>
      <c r="OY103" s="2"/>
      <c r="OZ103" s="2"/>
      <c r="PA103" s="2"/>
      <c r="PB103" s="2"/>
      <c r="PC103" s="2"/>
      <c r="PD103" s="2"/>
      <c r="PE103" s="2"/>
      <c r="PF103" s="2"/>
      <c r="PG103" s="2"/>
      <c r="PH103" s="2"/>
      <c r="PI103" s="2"/>
      <c r="PJ103" s="2"/>
      <c r="PK103" s="2"/>
      <c r="PL103" s="2"/>
      <c r="PM103" s="2"/>
      <c r="PN103" s="2"/>
      <c r="PO103" s="2"/>
      <c r="PP103" s="2"/>
      <c r="PQ103" s="2"/>
      <c r="PR103" s="2"/>
      <c r="PS103" s="2"/>
      <c r="PT103" s="2"/>
      <c r="PU103" s="2"/>
      <c r="PV103" s="2"/>
      <c r="PW103" s="2"/>
      <c r="PX103" s="2"/>
      <c r="PY103" s="2"/>
      <c r="PZ103" s="2"/>
      <c r="QA103" s="2"/>
      <c r="QB103" s="2"/>
      <c r="QC103" s="2"/>
      <c r="QD103" s="2"/>
      <c r="QE103" s="2"/>
      <c r="QF103" s="2"/>
      <c r="QG103" s="2"/>
      <c r="QH103" s="2"/>
      <c r="QI103" s="2"/>
      <c r="QJ103" s="2"/>
      <c r="QK103" s="2"/>
      <c r="QL103" s="2"/>
      <c r="QM103" s="2"/>
      <c r="QN103" s="2"/>
      <c r="QO103" s="2"/>
      <c r="QP103" s="2"/>
      <c r="QQ103" s="2"/>
      <c r="QR103" s="2"/>
      <c r="QS103" s="2"/>
      <c r="QT103" s="2"/>
      <c r="QU103" s="2"/>
      <c r="QV103" s="2"/>
      <c r="QW103" s="2"/>
      <c r="QX103" s="2"/>
      <c r="QY103" s="2"/>
      <c r="QZ103" s="2"/>
      <c r="RA103" s="2"/>
      <c r="RB103" s="2"/>
      <c r="RC103" s="2"/>
      <c r="RD103" s="2"/>
      <c r="RE103" s="2"/>
      <c r="RF103" s="2"/>
      <c r="RG103" s="2"/>
      <c r="RH103" s="2"/>
      <c r="RI103" s="2"/>
      <c r="RJ103" s="2"/>
      <c r="RK103" s="2"/>
      <c r="RL103" s="2"/>
      <c r="RM103" s="2"/>
      <c r="RN103" s="2"/>
      <c r="RO103" s="2"/>
      <c r="RP103" s="2"/>
      <c r="RQ103" s="2"/>
      <c r="RR103" s="2"/>
      <c r="RS103" s="2"/>
      <c r="RT103" s="2"/>
      <c r="RU103" s="2"/>
      <c r="RV103" s="2"/>
      <c r="RW103" s="2"/>
      <c r="RX103" s="2"/>
      <c r="RY103" s="2"/>
      <c r="RZ103" s="2"/>
      <c r="SA103" s="2"/>
      <c r="SB103" s="2"/>
      <c r="SC103" s="2"/>
      <c r="SD103" s="2"/>
      <c r="SE103" s="2"/>
      <c r="SF103" s="2"/>
      <c r="SG103" s="2"/>
      <c r="SH103" s="2"/>
      <c r="SI103" s="2"/>
      <c r="SJ103" s="2"/>
      <c r="SK103" s="2"/>
      <c r="SL103" s="2"/>
      <c r="SM103" s="2"/>
      <c r="SN103" s="2"/>
      <c r="SO103" s="2"/>
      <c r="SP103" s="2"/>
      <c r="SQ103" s="2"/>
      <c r="SR103" s="2"/>
      <c r="SS103" s="2"/>
      <c r="ST103" s="2"/>
      <c r="SU103" s="2"/>
      <c r="SV103" s="2"/>
      <c r="SW103" s="2"/>
      <c r="SX103" s="2"/>
      <c r="SY103" s="2"/>
      <c r="SZ103" s="2"/>
      <c r="TA103" s="2"/>
      <c r="TB103" s="2"/>
      <c r="TC103" s="2"/>
      <c r="TD103" s="2"/>
      <c r="TE103" s="2"/>
      <c r="TF103" s="2"/>
      <c r="TG103" s="2"/>
      <c r="TH103" s="2"/>
      <c r="TI103" s="2"/>
      <c r="TJ103" s="2"/>
      <c r="TK103" s="2"/>
      <c r="TL103" s="2"/>
      <c r="TM103" s="2"/>
      <c r="TN103" s="2"/>
      <c r="TO103" s="2"/>
      <c r="TP103" s="2"/>
      <c r="TQ103" s="2"/>
      <c r="TR103" s="2"/>
      <c r="TS103" s="2"/>
      <c r="TT103" s="2"/>
      <c r="TU103" s="2"/>
      <c r="TV103" s="2"/>
      <c r="TW103" s="2"/>
      <c r="TX103" s="2"/>
      <c r="TY103" s="2"/>
      <c r="TZ103" s="2"/>
      <c r="UA103" s="2"/>
      <c r="UB103" s="2"/>
      <c r="UC103" s="2"/>
      <c r="UD103" s="2"/>
      <c r="UE103" s="2"/>
      <c r="UF103" s="2"/>
      <c r="UG103" s="2"/>
      <c r="UH103" s="2"/>
      <c r="UI103" s="2"/>
      <c r="UJ103" s="2"/>
      <c r="UK103" s="2"/>
      <c r="UL103" s="2"/>
      <c r="UM103" s="2"/>
      <c r="UN103" s="2"/>
      <c r="UO103" s="2"/>
      <c r="UP103" s="2"/>
      <c r="UQ103" s="2"/>
      <c r="UR103" s="2"/>
      <c r="US103" s="2"/>
      <c r="UT103" s="2"/>
      <c r="UU103" s="2"/>
      <c r="UV103" s="2"/>
      <c r="UW103" s="2"/>
      <c r="UX103" s="2"/>
      <c r="UY103" s="2"/>
      <c r="UZ103" s="2"/>
      <c r="VA103" s="2"/>
      <c r="VB103" s="2"/>
      <c r="VC103" s="2"/>
      <c r="VD103" s="2"/>
      <c r="VE103" s="2"/>
      <c r="VF103" s="2"/>
      <c r="VG103" s="2"/>
      <c r="VH103" s="2"/>
      <c r="VI103" s="2"/>
      <c r="VJ103" s="2"/>
      <c r="VK103" s="2"/>
      <c r="VL103" s="2"/>
      <c r="VM103" s="2"/>
      <c r="VN103" s="2"/>
    </row>
    <row r="104" spans="1:586" x14ac:dyDescent="0.25">
      <c r="A104" s="2"/>
      <c r="B104" s="2"/>
      <c r="C104" s="2"/>
      <c r="D104" s="2"/>
      <c r="E104" s="2"/>
      <c r="F104" s="2"/>
      <c r="G104" s="2"/>
      <c r="H104" s="2"/>
      <c r="I104" s="2"/>
      <c r="J104" s="2"/>
      <c r="K104" s="2"/>
      <c r="L104" s="2"/>
      <c r="M104" s="88"/>
      <c r="N104" s="88"/>
      <c r="O104" s="88"/>
      <c r="P104" s="88"/>
      <c r="Q104" s="88"/>
      <c r="R104" s="88"/>
      <c r="S104" s="88"/>
      <c r="T104" s="88"/>
      <c r="U104" s="88"/>
      <c r="V104" s="88"/>
      <c r="W104" s="88"/>
      <c r="X104" s="88"/>
      <c r="Y104" s="88"/>
      <c r="Z104" s="88"/>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c r="IR104" s="2"/>
      <c r="IS104" s="2"/>
      <c r="IT104" s="2"/>
      <c r="IU104" s="2"/>
      <c r="IV104" s="2"/>
      <c r="IW104" s="2"/>
      <c r="IX104" s="2"/>
      <c r="IY104" s="2"/>
      <c r="IZ104" s="2"/>
      <c r="JA104" s="2"/>
      <c r="JB104" s="2"/>
      <c r="JC104" s="2"/>
      <c r="JD104" s="2"/>
      <c r="JE104" s="2"/>
      <c r="JF104" s="2"/>
      <c r="JG104" s="2"/>
      <c r="JH104" s="2"/>
      <c r="JI104" s="2"/>
      <c r="JJ104" s="2"/>
      <c r="JK104" s="2"/>
      <c r="JL104" s="2"/>
      <c r="JM104" s="2"/>
      <c r="JN104" s="2"/>
      <c r="JO104" s="2"/>
      <c r="JP104" s="2"/>
      <c r="JQ104" s="2"/>
      <c r="JR104" s="2"/>
      <c r="JS104" s="2"/>
      <c r="JT104" s="2"/>
      <c r="JU104" s="2"/>
      <c r="JV104" s="2"/>
      <c r="JW104" s="2"/>
      <c r="JX104" s="2"/>
      <c r="JY104" s="2"/>
      <c r="JZ104" s="2"/>
      <c r="KA104" s="2"/>
      <c r="KB104" s="2"/>
      <c r="KC104" s="2"/>
      <c r="KD104" s="2"/>
      <c r="KE104" s="2"/>
      <c r="KF104" s="2"/>
      <c r="KG104" s="2"/>
      <c r="KH104" s="2"/>
      <c r="KI104" s="2"/>
      <c r="KJ104" s="2"/>
      <c r="KK104" s="2"/>
      <c r="KL104" s="2"/>
      <c r="KM104" s="2"/>
      <c r="KN104" s="2"/>
      <c r="KO104" s="2"/>
      <c r="KP104" s="2"/>
      <c r="KQ104" s="2"/>
      <c r="KR104" s="2"/>
      <c r="KS104" s="2"/>
      <c r="KT104" s="2"/>
      <c r="KU104" s="2"/>
      <c r="KV104" s="2"/>
      <c r="KW104" s="2"/>
      <c r="KX104" s="2"/>
      <c r="KY104" s="2"/>
      <c r="KZ104" s="2"/>
      <c r="LA104" s="2"/>
      <c r="LB104" s="2"/>
      <c r="LC104" s="2"/>
      <c r="LD104" s="2"/>
      <c r="LE104" s="2"/>
      <c r="LF104" s="2"/>
      <c r="LG104" s="2"/>
      <c r="LH104" s="2"/>
      <c r="LI104" s="2"/>
      <c r="LJ104" s="2"/>
      <c r="LK104" s="2"/>
      <c r="LL104" s="2"/>
      <c r="LM104" s="2"/>
      <c r="LN104" s="2"/>
      <c r="LO104" s="2"/>
      <c r="LP104" s="2"/>
      <c r="LQ104" s="2"/>
      <c r="LR104" s="2"/>
      <c r="LS104" s="2"/>
      <c r="LT104" s="2"/>
      <c r="LU104" s="2"/>
      <c r="LV104" s="2"/>
      <c r="LW104" s="2"/>
      <c r="LX104" s="2"/>
      <c r="LY104" s="2"/>
      <c r="LZ104" s="2"/>
      <c r="MA104" s="2"/>
      <c r="MB104" s="2"/>
      <c r="MC104" s="2"/>
      <c r="MD104" s="2"/>
      <c r="ME104" s="2"/>
      <c r="MF104" s="2"/>
      <c r="MG104" s="2"/>
      <c r="MH104" s="2"/>
      <c r="MI104" s="2"/>
      <c r="MJ104" s="2"/>
      <c r="MK104" s="2"/>
      <c r="ML104" s="2"/>
      <c r="MM104" s="2"/>
      <c r="MN104" s="2"/>
      <c r="MO104" s="2"/>
      <c r="MP104" s="2"/>
      <c r="MQ104" s="2"/>
      <c r="MR104" s="2"/>
      <c r="MS104" s="2"/>
      <c r="MT104" s="2"/>
      <c r="MU104" s="2"/>
      <c r="MV104" s="2"/>
      <c r="MW104" s="2"/>
      <c r="MX104" s="2"/>
      <c r="MY104" s="2"/>
      <c r="MZ104" s="2"/>
      <c r="NA104" s="2"/>
      <c r="NB104" s="2"/>
      <c r="NC104" s="2"/>
      <c r="ND104" s="2"/>
      <c r="NE104" s="2"/>
      <c r="NF104" s="2"/>
      <c r="NG104" s="2"/>
      <c r="NH104" s="2"/>
      <c r="NI104" s="2"/>
      <c r="NJ104" s="2"/>
      <c r="NK104" s="2"/>
      <c r="NL104" s="2"/>
      <c r="NM104" s="2"/>
      <c r="NN104" s="2"/>
      <c r="NO104" s="2"/>
      <c r="NP104" s="2"/>
      <c r="NQ104" s="2"/>
      <c r="NR104" s="2"/>
      <c r="NS104" s="2"/>
      <c r="NT104" s="2"/>
      <c r="NU104" s="2"/>
      <c r="NV104" s="2"/>
      <c r="NW104" s="2"/>
      <c r="NX104" s="2"/>
      <c r="NY104" s="2"/>
      <c r="NZ104" s="2"/>
      <c r="OA104" s="2"/>
      <c r="OB104" s="2"/>
      <c r="OC104" s="2"/>
      <c r="OD104" s="2"/>
      <c r="OE104" s="2"/>
      <c r="OF104" s="2"/>
      <c r="OG104" s="2"/>
      <c r="OH104" s="2"/>
      <c r="OI104" s="2"/>
      <c r="OJ104" s="2"/>
      <c r="OK104" s="2"/>
      <c r="OL104" s="2"/>
      <c r="OM104" s="2"/>
      <c r="ON104" s="2"/>
      <c r="OO104" s="2"/>
      <c r="OP104" s="2"/>
      <c r="OQ104" s="2"/>
      <c r="OR104" s="2"/>
      <c r="OS104" s="2"/>
      <c r="OT104" s="2"/>
      <c r="OU104" s="2"/>
      <c r="OV104" s="2"/>
      <c r="OW104" s="2"/>
      <c r="OX104" s="2"/>
      <c r="OY104" s="2"/>
      <c r="OZ104" s="2"/>
      <c r="PA104" s="2"/>
      <c r="PB104" s="2"/>
      <c r="PC104" s="2"/>
      <c r="PD104" s="2"/>
      <c r="PE104" s="2"/>
      <c r="PF104" s="2"/>
      <c r="PG104" s="2"/>
      <c r="PH104" s="2"/>
      <c r="PI104" s="2"/>
      <c r="PJ104" s="2"/>
      <c r="PK104" s="2"/>
      <c r="PL104" s="2"/>
      <c r="PM104" s="2"/>
      <c r="PN104" s="2"/>
      <c r="PO104" s="2"/>
      <c r="PP104" s="2"/>
      <c r="PQ104" s="2"/>
      <c r="PR104" s="2"/>
      <c r="PS104" s="2"/>
      <c r="PT104" s="2"/>
      <c r="PU104" s="2"/>
      <c r="PV104" s="2"/>
      <c r="PW104" s="2"/>
      <c r="PX104" s="2"/>
      <c r="PY104" s="2"/>
      <c r="PZ104" s="2"/>
      <c r="QA104" s="2"/>
      <c r="QB104" s="2"/>
      <c r="QC104" s="2"/>
      <c r="QD104" s="2"/>
      <c r="QE104" s="2"/>
      <c r="QF104" s="2"/>
      <c r="QG104" s="2"/>
      <c r="QH104" s="2"/>
      <c r="QI104" s="2"/>
      <c r="QJ104" s="2"/>
      <c r="QK104" s="2"/>
      <c r="QL104" s="2"/>
      <c r="QM104" s="2"/>
      <c r="QN104" s="2"/>
      <c r="QO104" s="2"/>
      <c r="QP104" s="2"/>
      <c r="QQ104" s="2"/>
      <c r="QR104" s="2"/>
      <c r="QS104" s="2"/>
      <c r="QT104" s="2"/>
      <c r="QU104" s="2"/>
      <c r="QV104" s="2"/>
      <c r="QW104" s="2"/>
      <c r="QX104" s="2"/>
      <c r="QY104" s="2"/>
      <c r="QZ104" s="2"/>
      <c r="RA104" s="2"/>
      <c r="RB104" s="2"/>
      <c r="RC104" s="2"/>
      <c r="RD104" s="2"/>
      <c r="RE104" s="2"/>
      <c r="RF104" s="2"/>
      <c r="RG104" s="2"/>
      <c r="RH104" s="2"/>
      <c r="RI104" s="2"/>
      <c r="RJ104" s="2"/>
      <c r="RK104" s="2"/>
      <c r="RL104" s="2"/>
      <c r="RM104" s="2"/>
      <c r="RN104" s="2"/>
      <c r="RO104" s="2"/>
      <c r="RP104" s="2"/>
      <c r="RQ104" s="2"/>
      <c r="RR104" s="2"/>
      <c r="RS104" s="2"/>
      <c r="RT104" s="2"/>
      <c r="RU104" s="2"/>
      <c r="RV104" s="2"/>
      <c r="RW104" s="2"/>
      <c r="RX104" s="2"/>
      <c r="RY104" s="2"/>
      <c r="RZ104" s="2"/>
      <c r="SA104" s="2"/>
      <c r="SB104" s="2"/>
      <c r="SC104" s="2"/>
      <c r="SD104" s="2"/>
      <c r="SE104" s="2"/>
      <c r="SF104" s="2"/>
      <c r="SG104" s="2"/>
      <c r="SH104" s="2"/>
      <c r="SI104" s="2"/>
      <c r="SJ104" s="2"/>
      <c r="SK104" s="2"/>
      <c r="SL104" s="2"/>
      <c r="SM104" s="2"/>
      <c r="SN104" s="2"/>
      <c r="SO104" s="2"/>
      <c r="SP104" s="2"/>
      <c r="SQ104" s="2"/>
      <c r="SR104" s="2"/>
      <c r="SS104" s="2"/>
      <c r="ST104" s="2"/>
      <c r="SU104" s="2"/>
      <c r="SV104" s="2"/>
      <c r="SW104" s="2"/>
      <c r="SX104" s="2"/>
      <c r="SY104" s="2"/>
      <c r="SZ104" s="2"/>
      <c r="TA104" s="2"/>
      <c r="TB104" s="2"/>
      <c r="TC104" s="2"/>
      <c r="TD104" s="2"/>
      <c r="TE104" s="2"/>
      <c r="TF104" s="2"/>
      <c r="TG104" s="2"/>
      <c r="TH104" s="2"/>
      <c r="TI104" s="2"/>
      <c r="TJ104" s="2"/>
      <c r="TK104" s="2"/>
      <c r="TL104" s="2"/>
      <c r="TM104" s="2"/>
      <c r="TN104" s="2"/>
      <c r="TO104" s="2"/>
      <c r="TP104" s="2"/>
      <c r="TQ104" s="2"/>
      <c r="TR104" s="2"/>
      <c r="TS104" s="2"/>
      <c r="TT104" s="2"/>
      <c r="TU104" s="2"/>
      <c r="TV104" s="2"/>
      <c r="TW104" s="2"/>
      <c r="TX104" s="2"/>
      <c r="TY104" s="2"/>
      <c r="TZ104" s="2"/>
      <c r="UA104" s="2"/>
      <c r="UB104" s="2"/>
      <c r="UC104" s="2"/>
      <c r="UD104" s="2"/>
      <c r="UE104" s="2"/>
      <c r="UF104" s="2"/>
      <c r="UG104" s="2"/>
      <c r="UH104" s="2"/>
      <c r="UI104" s="2"/>
      <c r="UJ104" s="2"/>
      <c r="UK104" s="2"/>
      <c r="UL104" s="2"/>
      <c r="UM104" s="2"/>
      <c r="UN104" s="2"/>
      <c r="UO104" s="2"/>
      <c r="UP104" s="2"/>
      <c r="UQ104" s="2"/>
      <c r="UR104" s="2"/>
      <c r="US104" s="2"/>
      <c r="UT104" s="2"/>
      <c r="UU104" s="2"/>
      <c r="UV104" s="2"/>
      <c r="UW104" s="2"/>
      <c r="UX104" s="2"/>
      <c r="UY104" s="2"/>
      <c r="UZ104" s="2"/>
      <c r="VA104" s="2"/>
      <c r="VB104" s="2"/>
      <c r="VC104" s="2"/>
      <c r="VD104" s="2"/>
      <c r="VE104" s="2"/>
      <c r="VF104" s="2"/>
      <c r="VG104" s="2"/>
      <c r="VH104" s="2"/>
      <c r="VI104" s="2"/>
      <c r="VJ104" s="2"/>
      <c r="VK104" s="2"/>
      <c r="VL104" s="2"/>
      <c r="VM104" s="2"/>
      <c r="VN104" s="2"/>
    </row>
    <row r="105" spans="1:586" x14ac:dyDescent="0.25">
      <c r="A105" s="2"/>
      <c r="B105" s="2"/>
      <c r="C105" s="2"/>
      <c r="D105" s="2"/>
      <c r="E105" s="2"/>
      <c r="F105" s="2"/>
      <c r="G105" s="2"/>
      <c r="H105" s="2"/>
      <c r="I105" s="2"/>
      <c r="J105" s="2"/>
      <c r="K105" s="2"/>
      <c r="L105" s="2"/>
      <c r="M105" s="88"/>
      <c r="N105" s="88"/>
      <c r="O105" s="88"/>
      <c r="P105" s="88"/>
      <c r="Q105" s="88"/>
      <c r="R105" s="88"/>
      <c r="S105" s="88"/>
      <c r="T105" s="88"/>
      <c r="U105" s="88"/>
      <c r="V105" s="88"/>
      <c r="W105" s="88"/>
      <c r="X105" s="88"/>
      <c r="Y105" s="88"/>
      <c r="Z105" s="88"/>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c r="IR105" s="2"/>
      <c r="IS105" s="2"/>
      <c r="IT105" s="2"/>
      <c r="IU105" s="2"/>
      <c r="IV105" s="2"/>
      <c r="IW105" s="2"/>
      <c r="IX105" s="2"/>
      <c r="IY105" s="2"/>
      <c r="IZ105" s="2"/>
      <c r="JA105" s="2"/>
      <c r="JB105" s="2"/>
      <c r="JC105" s="2"/>
      <c r="JD105" s="2"/>
      <c r="JE105" s="2"/>
      <c r="JF105" s="2"/>
      <c r="JG105" s="2"/>
      <c r="JH105" s="2"/>
      <c r="JI105" s="2"/>
      <c r="JJ105" s="2"/>
      <c r="JK105" s="2"/>
      <c r="JL105" s="2"/>
      <c r="JM105" s="2"/>
      <c r="JN105" s="2"/>
      <c r="JO105" s="2"/>
      <c r="JP105" s="2"/>
      <c r="JQ105" s="2"/>
      <c r="JR105" s="2"/>
      <c r="JS105" s="2"/>
      <c r="JT105" s="2"/>
      <c r="JU105" s="2"/>
      <c r="JV105" s="2"/>
      <c r="JW105" s="2"/>
      <c r="JX105" s="2"/>
      <c r="JY105" s="2"/>
      <c r="JZ105" s="2"/>
      <c r="KA105" s="2"/>
      <c r="KB105" s="2"/>
      <c r="KC105" s="2"/>
      <c r="KD105" s="2"/>
      <c r="KE105" s="2"/>
      <c r="KF105" s="2"/>
      <c r="KG105" s="2"/>
      <c r="KH105" s="2"/>
      <c r="KI105" s="2"/>
      <c r="KJ105" s="2"/>
      <c r="KK105" s="2"/>
      <c r="KL105" s="2"/>
      <c r="KM105" s="2"/>
      <c r="KN105" s="2"/>
      <c r="KO105" s="2"/>
      <c r="KP105" s="2"/>
      <c r="KQ105" s="2"/>
      <c r="KR105" s="2"/>
      <c r="KS105" s="2"/>
      <c r="KT105" s="2"/>
      <c r="KU105" s="2"/>
      <c r="KV105" s="2"/>
      <c r="KW105" s="2"/>
      <c r="KX105" s="2"/>
      <c r="KY105" s="2"/>
      <c r="KZ105" s="2"/>
      <c r="LA105" s="2"/>
      <c r="LB105" s="2"/>
      <c r="LC105" s="2"/>
      <c r="LD105" s="2"/>
      <c r="LE105" s="2"/>
      <c r="LF105" s="2"/>
      <c r="LG105" s="2"/>
      <c r="LH105" s="2"/>
      <c r="LI105" s="2"/>
      <c r="LJ105" s="2"/>
      <c r="LK105" s="2"/>
      <c r="LL105" s="2"/>
      <c r="LM105" s="2"/>
      <c r="LN105" s="2"/>
      <c r="LO105" s="2"/>
      <c r="LP105" s="2"/>
      <c r="LQ105" s="2"/>
      <c r="LR105" s="2"/>
      <c r="LS105" s="2"/>
      <c r="LT105" s="2"/>
      <c r="LU105" s="2"/>
      <c r="LV105" s="2"/>
      <c r="LW105" s="2"/>
      <c r="LX105" s="2"/>
      <c r="LY105" s="2"/>
      <c r="LZ105" s="2"/>
      <c r="MA105" s="2"/>
      <c r="MB105" s="2"/>
      <c r="MC105" s="2"/>
      <c r="MD105" s="2"/>
      <c r="ME105" s="2"/>
      <c r="MF105" s="2"/>
      <c r="MG105" s="2"/>
      <c r="MH105" s="2"/>
      <c r="MI105" s="2"/>
      <c r="MJ105" s="2"/>
      <c r="MK105" s="2"/>
      <c r="ML105" s="2"/>
      <c r="MM105" s="2"/>
      <c r="MN105" s="2"/>
      <c r="MO105" s="2"/>
      <c r="MP105" s="2"/>
      <c r="MQ105" s="2"/>
      <c r="MR105" s="2"/>
      <c r="MS105" s="2"/>
      <c r="MT105" s="2"/>
      <c r="MU105" s="2"/>
      <c r="MV105" s="2"/>
      <c r="MW105" s="2"/>
      <c r="MX105" s="2"/>
      <c r="MY105" s="2"/>
      <c r="MZ105" s="2"/>
      <c r="NA105" s="2"/>
      <c r="NB105" s="2"/>
      <c r="NC105" s="2"/>
      <c r="ND105" s="2"/>
      <c r="NE105" s="2"/>
      <c r="NF105" s="2"/>
      <c r="NG105" s="2"/>
      <c r="NH105" s="2"/>
      <c r="NI105" s="2"/>
      <c r="NJ105" s="2"/>
      <c r="NK105" s="2"/>
      <c r="NL105" s="2"/>
      <c r="NM105" s="2"/>
      <c r="NN105" s="2"/>
      <c r="NO105" s="2"/>
      <c r="NP105" s="2"/>
      <c r="NQ105" s="2"/>
      <c r="NR105" s="2"/>
      <c r="NS105" s="2"/>
      <c r="NT105" s="2"/>
      <c r="NU105" s="2"/>
      <c r="NV105" s="2"/>
      <c r="NW105" s="2"/>
      <c r="NX105" s="2"/>
      <c r="NY105" s="2"/>
      <c r="NZ105" s="2"/>
      <c r="OA105" s="2"/>
      <c r="OB105" s="2"/>
      <c r="OC105" s="2"/>
      <c r="OD105" s="2"/>
      <c r="OE105" s="2"/>
      <c r="OF105" s="2"/>
      <c r="OG105" s="2"/>
      <c r="OH105" s="2"/>
      <c r="OI105" s="2"/>
      <c r="OJ105" s="2"/>
      <c r="OK105" s="2"/>
      <c r="OL105" s="2"/>
      <c r="OM105" s="2"/>
      <c r="ON105" s="2"/>
      <c r="OO105" s="2"/>
      <c r="OP105" s="2"/>
      <c r="OQ105" s="2"/>
      <c r="OR105" s="2"/>
      <c r="OS105" s="2"/>
      <c r="OT105" s="2"/>
      <c r="OU105" s="2"/>
      <c r="OV105" s="2"/>
      <c r="OW105" s="2"/>
      <c r="OX105" s="2"/>
      <c r="OY105" s="2"/>
      <c r="OZ105" s="2"/>
      <c r="PA105" s="2"/>
      <c r="PB105" s="2"/>
      <c r="PC105" s="2"/>
      <c r="PD105" s="2"/>
      <c r="PE105" s="2"/>
      <c r="PF105" s="2"/>
      <c r="PG105" s="2"/>
      <c r="PH105" s="2"/>
      <c r="PI105" s="2"/>
      <c r="PJ105" s="2"/>
      <c r="PK105" s="2"/>
      <c r="PL105" s="2"/>
      <c r="PM105" s="2"/>
      <c r="PN105" s="2"/>
      <c r="PO105" s="2"/>
      <c r="PP105" s="2"/>
      <c r="PQ105" s="2"/>
      <c r="PR105" s="2"/>
      <c r="PS105" s="2"/>
      <c r="PT105" s="2"/>
      <c r="PU105" s="2"/>
      <c r="PV105" s="2"/>
      <c r="PW105" s="2"/>
      <c r="PX105" s="2"/>
      <c r="PY105" s="2"/>
      <c r="PZ105" s="2"/>
      <c r="QA105" s="2"/>
      <c r="QB105" s="2"/>
      <c r="QC105" s="2"/>
      <c r="QD105" s="2"/>
      <c r="QE105" s="2"/>
      <c r="QF105" s="2"/>
      <c r="QG105" s="2"/>
      <c r="QH105" s="2"/>
      <c r="QI105" s="2"/>
      <c r="QJ105" s="2"/>
      <c r="QK105" s="2"/>
      <c r="QL105" s="2"/>
      <c r="QM105" s="2"/>
      <c r="QN105" s="2"/>
      <c r="QO105" s="2"/>
      <c r="QP105" s="2"/>
      <c r="QQ105" s="2"/>
      <c r="QR105" s="2"/>
      <c r="QS105" s="2"/>
      <c r="QT105" s="2"/>
      <c r="QU105" s="2"/>
      <c r="QV105" s="2"/>
      <c r="QW105" s="2"/>
      <c r="QX105" s="2"/>
      <c r="QY105" s="2"/>
      <c r="QZ105" s="2"/>
      <c r="RA105" s="2"/>
      <c r="RB105" s="2"/>
      <c r="RC105" s="2"/>
      <c r="RD105" s="2"/>
      <c r="RE105" s="2"/>
      <c r="RF105" s="2"/>
      <c r="RG105" s="2"/>
      <c r="RH105" s="2"/>
      <c r="RI105" s="2"/>
      <c r="RJ105" s="2"/>
      <c r="RK105" s="2"/>
      <c r="RL105" s="2"/>
      <c r="RM105" s="2"/>
      <c r="RN105" s="2"/>
      <c r="RO105" s="2"/>
      <c r="RP105" s="2"/>
      <c r="RQ105" s="2"/>
      <c r="RR105" s="2"/>
      <c r="RS105" s="2"/>
      <c r="RT105" s="2"/>
      <c r="RU105" s="2"/>
      <c r="RV105" s="2"/>
      <c r="RW105" s="2"/>
      <c r="RX105" s="2"/>
      <c r="RY105" s="2"/>
      <c r="RZ105" s="2"/>
      <c r="SA105" s="2"/>
      <c r="SB105" s="2"/>
      <c r="SC105" s="2"/>
      <c r="SD105" s="2"/>
      <c r="SE105" s="2"/>
      <c r="SF105" s="2"/>
      <c r="SG105" s="2"/>
      <c r="SH105" s="2"/>
      <c r="SI105" s="2"/>
      <c r="SJ105" s="2"/>
      <c r="SK105" s="2"/>
      <c r="SL105" s="2"/>
      <c r="SM105" s="2"/>
      <c r="SN105" s="2"/>
      <c r="SO105" s="2"/>
      <c r="SP105" s="2"/>
      <c r="SQ105" s="2"/>
      <c r="SR105" s="2"/>
      <c r="SS105" s="2"/>
      <c r="ST105" s="2"/>
      <c r="SU105" s="2"/>
      <c r="SV105" s="2"/>
      <c r="SW105" s="2"/>
      <c r="SX105" s="2"/>
      <c r="SY105" s="2"/>
      <c r="SZ105" s="2"/>
      <c r="TA105" s="2"/>
      <c r="TB105" s="2"/>
      <c r="TC105" s="2"/>
      <c r="TD105" s="2"/>
      <c r="TE105" s="2"/>
      <c r="TF105" s="2"/>
      <c r="TG105" s="2"/>
      <c r="TH105" s="2"/>
      <c r="TI105" s="2"/>
      <c r="TJ105" s="2"/>
      <c r="TK105" s="2"/>
      <c r="TL105" s="2"/>
      <c r="TM105" s="2"/>
      <c r="TN105" s="2"/>
      <c r="TO105" s="2"/>
      <c r="TP105" s="2"/>
      <c r="TQ105" s="2"/>
      <c r="TR105" s="2"/>
      <c r="TS105" s="2"/>
      <c r="TT105" s="2"/>
      <c r="TU105" s="2"/>
      <c r="TV105" s="2"/>
      <c r="TW105" s="2"/>
      <c r="TX105" s="2"/>
      <c r="TY105" s="2"/>
      <c r="TZ105" s="2"/>
      <c r="UA105" s="2"/>
      <c r="UB105" s="2"/>
      <c r="UC105" s="2"/>
      <c r="UD105" s="2"/>
      <c r="UE105" s="2"/>
      <c r="UF105" s="2"/>
      <c r="UG105" s="2"/>
      <c r="UH105" s="2"/>
      <c r="UI105" s="2"/>
      <c r="UJ105" s="2"/>
      <c r="UK105" s="2"/>
      <c r="UL105" s="2"/>
      <c r="UM105" s="2"/>
      <c r="UN105" s="2"/>
      <c r="UO105" s="2"/>
      <c r="UP105" s="2"/>
      <c r="UQ105" s="2"/>
      <c r="UR105" s="2"/>
      <c r="US105" s="2"/>
      <c r="UT105" s="2"/>
      <c r="UU105" s="2"/>
      <c r="UV105" s="2"/>
      <c r="UW105" s="2"/>
      <c r="UX105" s="2"/>
      <c r="UY105" s="2"/>
      <c r="UZ105" s="2"/>
      <c r="VA105" s="2"/>
      <c r="VB105" s="2"/>
      <c r="VC105" s="2"/>
      <c r="VD105" s="2"/>
      <c r="VE105" s="2"/>
      <c r="VF105" s="2"/>
      <c r="VG105" s="2"/>
      <c r="VH105" s="2"/>
      <c r="VI105" s="2"/>
      <c r="VJ105" s="2"/>
      <c r="VK105" s="2"/>
      <c r="VL105" s="2"/>
      <c r="VM105" s="2"/>
      <c r="VN105" s="2"/>
    </row>
    <row r="106" spans="1:586" x14ac:dyDescent="0.25">
      <c r="A106" s="2"/>
      <c r="B106" s="2"/>
      <c r="C106" s="2"/>
      <c r="D106" s="2"/>
      <c r="E106" s="2"/>
      <c r="F106" s="2"/>
      <c r="G106" s="2"/>
      <c r="H106" s="2"/>
      <c r="I106" s="2"/>
      <c r="J106" s="2"/>
      <c r="K106" s="2"/>
      <c r="L106" s="2"/>
      <c r="M106" s="88"/>
      <c r="N106" s="88"/>
      <c r="O106" s="88"/>
      <c r="P106" s="88"/>
      <c r="Q106" s="88"/>
      <c r="R106" s="88"/>
      <c r="S106" s="88"/>
      <c r="T106" s="88"/>
      <c r="U106" s="88"/>
      <c r="V106" s="88"/>
      <c r="W106" s="88"/>
      <c r="X106" s="88"/>
      <c r="Y106" s="88"/>
      <c r="Z106" s="88"/>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c r="LL106" s="2"/>
      <c r="LM106" s="2"/>
      <c r="LN106" s="2"/>
      <c r="LO106" s="2"/>
      <c r="LP106" s="2"/>
      <c r="LQ106" s="2"/>
      <c r="LR106" s="2"/>
      <c r="LS106" s="2"/>
      <c r="LT106" s="2"/>
      <c r="LU106" s="2"/>
      <c r="LV106" s="2"/>
      <c r="LW106" s="2"/>
      <c r="LX106" s="2"/>
      <c r="LY106" s="2"/>
      <c r="LZ106" s="2"/>
      <c r="MA106" s="2"/>
      <c r="MB106" s="2"/>
      <c r="MC106" s="2"/>
      <c r="MD106" s="2"/>
      <c r="ME106" s="2"/>
      <c r="MF106" s="2"/>
      <c r="MG106" s="2"/>
      <c r="MH106" s="2"/>
      <c r="MI106" s="2"/>
      <c r="MJ106" s="2"/>
      <c r="MK106" s="2"/>
      <c r="ML106" s="2"/>
      <c r="MM106" s="2"/>
      <c r="MN106" s="2"/>
      <c r="MO106" s="2"/>
      <c r="MP106" s="2"/>
      <c r="MQ106" s="2"/>
      <c r="MR106" s="2"/>
      <c r="MS106" s="2"/>
      <c r="MT106" s="2"/>
      <c r="MU106" s="2"/>
      <c r="MV106" s="2"/>
      <c r="MW106" s="2"/>
      <c r="MX106" s="2"/>
      <c r="MY106" s="2"/>
      <c r="MZ106" s="2"/>
      <c r="NA106" s="2"/>
      <c r="NB106" s="2"/>
      <c r="NC106" s="2"/>
      <c r="ND106" s="2"/>
      <c r="NE106" s="2"/>
      <c r="NF106" s="2"/>
      <c r="NG106" s="2"/>
      <c r="NH106" s="2"/>
      <c r="NI106" s="2"/>
      <c r="NJ106" s="2"/>
      <c r="NK106" s="2"/>
      <c r="NL106" s="2"/>
      <c r="NM106" s="2"/>
      <c r="NN106" s="2"/>
      <c r="NO106" s="2"/>
      <c r="NP106" s="2"/>
      <c r="NQ106" s="2"/>
      <c r="NR106" s="2"/>
      <c r="NS106" s="2"/>
      <c r="NT106" s="2"/>
      <c r="NU106" s="2"/>
      <c r="NV106" s="2"/>
      <c r="NW106" s="2"/>
      <c r="NX106" s="2"/>
      <c r="NY106" s="2"/>
      <c r="NZ106" s="2"/>
      <c r="OA106" s="2"/>
      <c r="OB106" s="2"/>
      <c r="OC106" s="2"/>
      <c r="OD106" s="2"/>
      <c r="OE106" s="2"/>
      <c r="OF106" s="2"/>
      <c r="OG106" s="2"/>
      <c r="OH106" s="2"/>
      <c r="OI106" s="2"/>
      <c r="OJ106" s="2"/>
      <c r="OK106" s="2"/>
      <c r="OL106" s="2"/>
      <c r="OM106" s="2"/>
      <c r="ON106" s="2"/>
      <c r="OO106" s="2"/>
      <c r="OP106" s="2"/>
      <c r="OQ106" s="2"/>
      <c r="OR106" s="2"/>
      <c r="OS106" s="2"/>
      <c r="OT106" s="2"/>
      <c r="OU106" s="2"/>
      <c r="OV106" s="2"/>
      <c r="OW106" s="2"/>
      <c r="OX106" s="2"/>
      <c r="OY106" s="2"/>
      <c r="OZ106" s="2"/>
      <c r="PA106" s="2"/>
      <c r="PB106" s="2"/>
      <c r="PC106" s="2"/>
      <c r="PD106" s="2"/>
      <c r="PE106" s="2"/>
      <c r="PF106" s="2"/>
      <c r="PG106" s="2"/>
      <c r="PH106" s="2"/>
      <c r="PI106" s="2"/>
      <c r="PJ106" s="2"/>
      <c r="PK106" s="2"/>
      <c r="PL106" s="2"/>
      <c r="PM106" s="2"/>
      <c r="PN106" s="2"/>
      <c r="PO106" s="2"/>
      <c r="PP106" s="2"/>
      <c r="PQ106" s="2"/>
      <c r="PR106" s="2"/>
      <c r="PS106" s="2"/>
      <c r="PT106" s="2"/>
      <c r="PU106" s="2"/>
      <c r="PV106" s="2"/>
      <c r="PW106" s="2"/>
      <c r="PX106" s="2"/>
      <c r="PY106" s="2"/>
      <c r="PZ106" s="2"/>
      <c r="QA106" s="2"/>
      <c r="QB106" s="2"/>
      <c r="QC106" s="2"/>
      <c r="QD106" s="2"/>
      <c r="QE106" s="2"/>
      <c r="QF106" s="2"/>
      <c r="QG106" s="2"/>
      <c r="QH106" s="2"/>
      <c r="QI106" s="2"/>
      <c r="QJ106" s="2"/>
      <c r="QK106" s="2"/>
      <c r="QL106" s="2"/>
      <c r="QM106" s="2"/>
      <c r="QN106" s="2"/>
      <c r="QO106" s="2"/>
      <c r="QP106" s="2"/>
      <c r="QQ106" s="2"/>
      <c r="QR106" s="2"/>
      <c r="QS106" s="2"/>
      <c r="QT106" s="2"/>
      <c r="QU106" s="2"/>
      <c r="QV106" s="2"/>
      <c r="QW106" s="2"/>
      <c r="QX106" s="2"/>
      <c r="QY106" s="2"/>
      <c r="QZ106" s="2"/>
      <c r="RA106" s="2"/>
      <c r="RB106" s="2"/>
      <c r="RC106" s="2"/>
      <c r="RD106" s="2"/>
      <c r="RE106" s="2"/>
      <c r="RF106" s="2"/>
      <c r="RG106" s="2"/>
      <c r="RH106" s="2"/>
      <c r="RI106" s="2"/>
      <c r="RJ106" s="2"/>
      <c r="RK106" s="2"/>
      <c r="RL106" s="2"/>
      <c r="RM106" s="2"/>
      <c r="RN106" s="2"/>
      <c r="RO106" s="2"/>
      <c r="RP106" s="2"/>
      <c r="RQ106" s="2"/>
      <c r="RR106" s="2"/>
      <c r="RS106" s="2"/>
      <c r="RT106" s="2"/>
      <c r="RU106" s="2"/>
      <c r="RV106" s="2"/>
      <c r="RW106" s="2"/>
      <c r="RX106" s="2"/>
      <c r="RY106" s="2"/>
      <c r="RZ106" s="2"/>
      <c r="SA106" s="2"/>
      <c r="SB106" s="2"/>
      <c r="SC106" s="2"/>
      <c r="SD106" s="2"/>
      <c r="SE106" s="2"/>
      <c r="SF106" s="2"/>
      <c r="SG106" s="2"/>
      <c r="SH106" s="2"/>
      <c r="SI106" s="2"/>
      <c r="SJ106" s="2"/>
      <c r="SK106" s="2"/>
      <c r="SL106" s="2"/>
      <c r="SM106" s="2"/>
      <c r="SN106" s="2"/>
      <c r="SO106" s="2"/>
      <c r="SP106" s="2"/>
      <c r="SQ106" s="2"/>
      <c r="SR106" s="2"/>
      <c r="SS106" s="2"/>
      <c r="ST106" s="2"/>
      <c r="SU106" s="2"/>
      <c r="SV106" s="2"/>
      <c r="SW106" s="2"/>
      <c r="SX106" s="2"/>
      <c r="SY106" s="2"/>
      <c r="SZ106" s="2"/>
      <c r="TA106" s="2"/>
      <c r="TB106" s="2"/>
      <c r="TC106" s="2"/>
      <c r="TD106" s="2"/>
      <c r="TE106" s="2"/>
      <c r="TF106" s="2"/>
      <c r="TG106" s="2"/>
      <c r="TH106" s="2"/>
      <c r="TI106" s="2"/>
      <c r="TJ106" s="2"/>
      <c r="TK106" s="2"/>
      <c r="TL106" s="2"/>
      <c r="TM106" s="2"/>
      <c r="TN106" s="2"/>
      <c r="TO106" s="2"/>
      <c r="TP106" s="2"/>
      <c r="TQ106" s="2"/>
      <c r="TR106" s="2"/>
      <c r="TS106" s="2"/>
      <c r="TT106" s="2"/>
      <c r="TU106" s="2"/>
      <c r="TV106" s="2"/>
      <c r="TW106" s="2"/>
      <c r="TX106" s="2"/>
      <c r="TY106" s="2"/>
      <c r="TZ106" s="2"/>
      <c r="UA106" s="2"/>
      <c r="UB106" s="2"/>
      <c r="UC106" s="2"/>
      <c r="UD106" s="2"/>
      <c r="UE106" s="2"/>
      <c r="UF106" s="2"/>
      <c r="UG106" s="2"/>
      <c r="UH106" s="2"/>
      <c r="UI106" s="2"/>
      <c r="UJ106" s="2"/>
      <c r="UK106" s="2"/>
      <c r="UL106" s="2"/>
      <c r="UM106" s="2"/>
      <c r="UN106" s="2"/>
      <c r="UO106" s="2"/>
      <c r="UP106" s="2"/>
      <c r="UQ106" s="2"/>
      <c r="UR106" s="2"/>
      <c r="US106" s="2"/>
      <c r="UT106" s="2"/>
      <c r="UU106" s="2"/>
      <c r="UV106" s="2"/>
      <c r="UW106" s="2"/>
      <c r="UX106" s="2"/>
      <c r="UY106" s="2"/>
      <c r="UZ106" s="2"/>
      <c r="VA106" s="2"/>
      <c r="VB106" s="2"/>
      <c r="VC106" s="2"/>
      <c r="VD106" s="2"/>
      <c r="VE106" s="2"/>
      <c r="VF106" s="2"/>
      <c r="VG106" s="2"/>
      <c r="VH106" s="2"/>
      <c r="VI106" s="2"/>
      <c r="VJ106" s="2"/>
      <c r="VK106" s="2"/>
      <c r="VL106" s="2"/>
      <c r="VM106" s="2"/>
      <c r="VN106" s="2"/>
    </row>
    <row r="107" spans="1:586" x14ac:dyDescent="0.25">
      <c r="A107" s="2"/>
      <c r="B107" s="2"/>
      <c r="C107" s="2"/>
      <c r="D107" s="2"/>
      <c r="E107" s="2"/>
      <c r="F107" s="2"/>
      <c r="G107" s="2"/>
      <c r="H107" s="2"/>
      <c r="I107" s="2"/>
      <c r="J107" s="2"/>
      <c r="K107" s="2"/>
      <c r="L107" s="2"/>
      <c r="M107" s="88"/>
      <c r="N107" s="88"/>
      <c r="O107" s="88"/>
      <c r="P107" s="88"/>
      <c r="Q107" s="88"/>
      <c r="R107" s="88"/>
      <c r="S107" s="88"/>
      <c r="T107" s="88"/>
      <c r="U107" s="88"/>
      <c r="V107" s="88"/>
      <c r="W107" s="88"/>
      <c r="X107" s="88"/>
      <c r="Y107" s="88"/>
      <c r="Z107" s="88"/>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c r="IW107" s="2"/>
      <c r="IX107" s="2"/>
      <c r="IY107" s="2"/>
      <c r="IZ107" s="2"/>
      <c r="JA107" s="2"/>
      <c r="JB107" s="2"/>
      <c r="JC107" s="2"/>
      <c r="JD107" s="2"/>
      <c r="JE107" s="2"/>
      <c r="JF107" s="2"/>
      <c r="JG107" s="2"/>
      <c r="JH107" s="2"/>
      <c r="JI107" s="2"/>
      <c r="JJ107" s="2"/>
      <c r="JK107" s="2"/>
      <c r="JL107" s="2"/>
      <c r="JM107" s="2"/>
      <c r="JN107" s="2"/>
      <c r="JO107" s="2"/>
      <c r="JP107" s="2"/>
      <c r="JQ107" s="2"/>
      <c r="JR107" s="2"/>
      <c r="JS107" s="2"/>
      <c r="JT107" s="2"/>
      <c r="JU107" s="2"/>
      <c r="JV107" s="2"/>
      <c r="JW107" s="2"/>
      <c r="JX107" s="2"/>
      <c r="JY107" s="2"/>
      <c r="JZ107" s="2"/>
      <c r="KA107" s="2"/>
      <c r="KB107" s="2"/>
      <c r="KC107" s="2"/>
      <c r="KD107" s="2"/>
      <c r="KE107" s="2"/>
      <c r="KF107" s="2"/>
      <c r="KG107" s="2"/>
      <c r="KH107" s="2"/>
      <c r="KI107" s="2"/>
      <c r="KJ107" s="2"/>
      <c r="KK107" s="2"/>
      <c r="KL107" s="2"/>
      <c r="KM107" s="2"/>
      <c r="KN107" s="2"/>
      <c r="KO107" s="2"/>
      <c r="KP107" s="2"/>
      <c r="KQ107" s="2"/>
      <c r="KR107" s="2"/>
      <c r="KS107" s="2"/>
      <c r="KT107" s="2"/>
      <c r="KU107" s="2"/>
      <c r="KV107" s="2"/>
      <c r="KW107" s="2"/>
      <c r="KX107" s="2"/>
      <c r="KY107" s="2"/>
      <c r="KZ107" s="2"/>
      <c r="LA107" s="2"/>
      <c r="LB107" s="2"/>
      <c r="LC107" s="2"/>
      <c r="LD107" s="2"/>
      <c r="LE107" s="2"/>
      <c r="LF107" s="2"/>
      <c r="LG107" s="2"/>
      <c r="LH107" s="2"/>
      <c r="LI107" s="2"/>
      <c r="LJ107" s="2"/>
      <c r="LK107" s="2"/>
      <c r="LL107" s="2"/>
      <c r="LM107" s="2"/>
      <c r="LN107" s="2"/>
      <c r="LO107" s="2"/>
      <c r="LP107" s="2"/>
      <c r="LQ107" s="2"/>
      <c r="LR107" s="2"/>
      <c r="LS107" s="2"/>
      <c r="LT107" s="2"/>
      <c r="LU107" s="2"/>
      <c r="LV107" s="2"/>
      <c r="LW107" s="2"/>
      <c r="LX107" s="2"/>
      <c r="LY107" s="2"/>
      <c r="LZ107" s="2"/>
      <c r="MA107" s="2"/>
      <c r="MB107" s="2"/>
      <c r="MC107" s="2"/>
      <c r="MD107" s="2"/>
      <c r="ME107" s="2"/>
      <c r="MF107" s="2"/>
      <c r="MG107" s="2"/>
      <c r="MH107" s="2"/>
      <c r="MI107" s="2"/>
      <c r="MJ107" s="2"/>
      <c r="MK107" s="2"/>
      <c r="ML107" s="2"/>
      <c r="MM107" s="2"/>
      <c r="MN107" s="2"/>
      <c r="MO107" s="2"/>
      <c r="MP107" s="2"/>
      <c r="MQ107" s="2"/>
      <c r="MR107" s="2"/>
      <c r="MS107" s="2"/>
      <c r="MT107" s="2"/>
      <c r="MU107" s="2"/>
      <c r="MV107" s="2"/>
      <c r="MW107" s="2"/>
      <c r="MX107" s="2"/>
      <c r="MY107" s="2"/>
      <c r="MZ107" s="2"/>
      <c r="NA107" s="2"/>
      <c r="NB107" s="2"/>
      <c r="NC107" s="2"/>
      <c r="ND107" s="2"/>
      <c r="NE107" s="2"/>
      <c r="NF107" s="2"/>
      <c r="NG107" s="2"/>
      <c r="NH107" s="2"/>
      <c r="NI107" s="2"/>
      <c r="NJ107" s="2"/>
      <c r="NK107" s="2"/>
      <c r="NL107" s="2"/>
      <c r="NM107" s="2"/>
      <c r="NN107" s="2"/>
      <c r="NO107" s="2"/>
      <c r="NP107" s="2"/>
      <c r="NQ107" s="2"/>
      <c r="NR107" s="2"/>
      <c r="NS107" s="2"/>
      <c r="NT107" s="2"/>
      <c r="NU107" s="2"/>
      <c r="NV107" s="2"/>
      <c r="NW107" s="2"/>
      <c r="NX107" s="2"/>
      <c r="NY107" s="2"/>
      <c r="NZ107" s="2"/>
      <c r="OA107" s="2"/>
      <c r="OB107" s="2"/>
      <c r="OC107" s="2"/>
      <c r="OD107" s="2"/>
      <c r="OE107" s="2"/>
      <c r="OF107" s="2"/>
      <c r="OG107" s="2"/>
      <c r="OH107" s="2"/>
      <c r="OI107" s="2"/>
      <c r="OJ107" s="2"/>
      <c r="OK107" s="2"/>
      <c r="OL107" s="2"/>
      <c r="OM107" s="2"/>
      <c r="ON107" s="2"/>
      <c r="OO107" s="2"/>
      <c r="OP107" s="2"/>
      <c r="OQ107" s="2"/>
      <c r="OR107" s="2"/>
      <c r="OS107" s="2"/>
      <c r="OT107" s="2"/>
      <c r="OU107" s="2"/>
      <c r="OV107" s="2"/>
      <c r="OW107" s="2"/>
      <c r="OX107" s="2"/>
      <c r="OY107" s="2"/>
      <c r="OZ107" s="2"/>
      <c r="PA107" s="2"/>
      <c r="PB107" s="2"/>
      <c r="PC107" s="2"/>
      <c r="PD107" s="2"/>
      <c r="PE107" s="2"/>
      <c r="PF107" s="2"/>
      <c r="PG107" s="2"/>
      <c r="PH107" s="2"/>
      <c r="PI107" s="2"/>
      <c r="PJ107" s="2"/>
      <c r="PK107" s="2"/>
      <c r="PL107" s="2"/>
      <c r="PM107" s="2"/>
      <c r="PN107" s="2"/>
      <c r="PO107" s="2"/>
      <c r="PP107" s="2"/>
      <c r="PQ107" s="2"/>
      <c r="PR107" s="2"/>
      <c r="PS107" s="2"/>
      <c r="PT107" s="2"/>
      <c r="PU107" s="2"/>
      <c r="PV107" s="2"/>
      <c r="PW107" s="2"/>
      <c r="PX107" s="2"/>
      <c r="PY107" s="2"/>
      <c r="PZ107" s="2"/>
      <c r="QA107" s="2"/>
      <c r="QB107" s="2"/>
      <c r="QC107" s="2"/>
      <c r="QD107" s="2"/>
      <c r="QE107" s="2"/>
      <c r="QF107" s="2"/>
      <c r="QG107" s="2"/>
      <c r="QH107" s="2"/>
      <c r="QI107" s="2"/>
      <c r="QJ107" s="2"/>
      <c r="QK107" s="2"/>
      <c r="QL107" s="2"/>
      <c r="QM107" s="2"/>
      <c r="QN107" s="2"/>
      <c r="QO107" s="2"/>
      <c r="QP107" s="2"/>
      <c r="QQ107" s="2"/>
      <c r="QR107" s="2"/>
      <c r="QS107" s="2"/>
      <c r="QT107" s="2"/>
      <c r="QU107" s="2"/>
      <c r="QV107" s="2"/>
      <c r="QW107" s="2"/>
      <c r="QX107" s="2"/>
      <c r="QY107" s="2"/>
      <c r="QZ107" s="2"/>
      <c r="RA107" s="2"/>
      <c r="RB107" s="2"/>
      <c r="RC107" s="2"/>
      <c r="RD107" s="2"/>
      <c r="RE107" s="2"/>
      <c r="RF107" s="2"/>
      <c r="RG107" s="2"/>
      <c r="RH107" s="2"/>
      <c r="RI107" s="2"/>
      <c r="RJ107" s="2"/>
      <c r="RK107" s="2"/>
      <c r="RL107" s="2"/>
      <c r="RM107" s="2"/>
      <c r="RN107" s="2"/>
      <c r="RO107" s="2"/>
      <c r="RP107" s="2"/>
      <c r="RQ107" s="2"/>
      <c r="RR107" s="2"/>
      <c r="RS107" s="2"/>
      <c r="RT107" s="2"/>
      <c r="RU107" s="2"/>
      <c r="RV107" s="2"/>
      <c r="RW107" s="2"/>
      <c r="RX107" s="2"/>
      <c r="RY107" s="2"/>
      <c r="RZ107" s="2"/>
      <c r="SA107" s="2"/>
      <c r="SB107" s="2"/>
      <c r="SC107" s="2"/>
      <c r="SD107" s="2"/>
      <c r="SE107" s="2"/>
      <c r="SF107" s="2"/>
      <c r="SG107" s="2"/>
      <c r="SH107" s="2"/>
      <c r="SI107" s="2"/>
      <c r="SJ107" s="2"/>
      <c r="SK107" s="2"/>
      <c r="SL107" s="2"/>
      <c r="SM107" s="2"/>
      <c r="SN107" s="2"/>
      <c r="SO107" s="2"/>
      <c r="SP107" s="2"/>
      <c r="SQ107" s="2"/>
      <c r="SR107" s="2"/>
      <c r="SS107" s="2"/>
      <c r="ST107" s="2"/>
      <c r="SU107" s="2"/>
      <c r="SV107" s="2"/>
      <c r="SW107" s="2"/>
      <c r="SX107" s="2"/>
      <c r="SY107" s="2"/>
      <c r="SZ107" s="2"/>
      <c r="TA107" s="2"/>
      <c r="TB107" s="2"/>
      <c r="TC107" s="2"/>
      <c r="TD107" s="2"/>
      <c r="TE107" s="2"/>
      <c r="TF107" s="2"/>
      <c r="TG107" s="2"/>
      <c r="TH107" s="2"/>
      <c r="TI107" s="2"/>
      <c r="TJ107" s="2"/>
      <c r="TK107" s="2"/>
      <c r="TL107" s="2"/>
      <c r="TM107" s="2"/>
      <c r="TN107" s="2"/>
      <c r="TO107" s="2"/>
      <c r="TP107" s="2"/>
      <c r="TQ107" s="2"/>
      <c r="TR107" s="2"/>
      <c r="TS107" s="2"/>
      <c r="TT107" s="2"/>
      <c r="TU107" s="2"/>
      <c r="TV107" s="2"/>
      <c r="TW107" s="2"/>
      <c r="TX107" s="2"/>
      <c r="TY107" s="2"/>
      <c r="TZ107" s="2"/>
      <c r="UA107" s="2"/>
      <c r="UB107" s="2"/>
      <c r="UC107" s="2"/>
      <c r="UD107" s="2"/>
      <c r="UE107" s="2"/>
      <c r="UF107" s="2"/>
      <c r="UG107" s="2"/>
      <c r="UH107" s="2"/>
      <c r="UI107" s="2"/>
      <c r="UJ107" s="2"/>
      <c r="UK107" s="2"/>
      <c r="UL107" s="2"/>
      <c r="UM107" s="2"/>
      <c r="UN107" s="2"/>
      <c r="UO107" s="2"/>
      <c r="UP107" s="2"/>
      <c r="UQ107" s="2"/>
      <c r="UR107" s="2"/>
      <c r="US107" s="2"/>
      <c r="UT107" s="2"/>
      <c r="UU107" s="2"/>
      <c r="UV107" s="2"/>
      <c r="UW107" s="2"/>
      <c r="UX107" s="2"/>
      <c r="UY107" s="2"/>
      <c r="UZ107" s="2"/>
      <c r="VA107" s="2"/>
      <c r="VB107" s="2"/>
      <c r="VC107" s="2"/>
      <c r="VD107" s="2"/>
      <c r="VE107" s="2"/>
      <c r="VF107" s="2"/>
      <c r="VG107" s="2"/>
      <c r="VH107" s="2"/>
      <c r="VI107" s="2"/>
      <c r="VJ107" s="2"/>
      <c r="VK107" s="2"/>
      <c r="VL107" s="2"/>
      <c r="VM107" s="2"/>
      <c r="VN107" s="2"/>
    </row>
    <row r="108" spans="1:586" x14ac:dyDescent="0.25">
      <c r="A108" s="2"/>
      <c r="B108" s="2"/>
      <c r="C108" s="2"/>
      <c r="D108" s="2"/>
      <c r="E108" s="2"/>
      <c r="F108" s="2"/>
      <c r="G108" s="2"/>
      <c r="H108" s="2"/>
      <c r="I108" s="2"/>
      <c r="J108" s="2"/>
      <c r="K108" s="2"/>
      <c r="L108" s="2"/>
      <c r="M108" s="88"/>
      <c r="N108" s="88"/>
      <c r="O108" s="88"/>
      <c r="P108" s="88"/>
      <c r="Q108" s="88"/>
      <c r="R108" s="88"/>
      <c r="S108" s="88"/>
      <c r="T108" s="88"/>
      <c r="U108" s="88"/>
      <c r="V108" s="88"/>
      <c r="W108" s="88"/>
      <c r="X108" s="88"/>
      <c r="Y108" s="88"/>
      <c r="Z108" s="88"/>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c r="IW108" s="2"/>
      <c r="IX108" s="2"/>
      <c r="IY108" s="2"/>
      <c r="IZ108" s="2"/>
      <c r="JA108" s="2"/>
      <c r="JB108" s="2"/>
      <c r="JC108" s="2"/>
      <c r="JD108" s="2"/>
      <c r="JE108" s="2"/>
      <c r="JF108" s="2"/>
      <c r="JG108" s="2"/>
      <c r="JH108" s="2"/>
      <c r="JI108" s="2"/>
      <c r="JJ108" s="2"/>
      <c r="JK108" s="2"/>
      <c r="JL108" s="2"/>
      <c r="JM108" s="2"/>
      <c r="JN108" s="2"/>
      <c r="JO108" s="2"/>
      <c r="JP108" s="2"/>
      <c r="JQ108" s="2"/>
      <c r="JR108" s="2"/>
      <c r="JS108" s="2"/>
      <c r="JT108" s="2"/>
      <c r="JU108" s="2"/>
      <c r="JV108" s="2"/>
      <c r="JW108" s="2"/>
      <c r="JX108" s="2"/>
      <c r="JY108" s="2"/>
      <c r="JZ108" s="2"/>
      <c r="KA108" s="2"/>
      <c r="KB108" s="2"/>
      <c r="KC108" s="2"/>
      <c r="KD108" s="2"/>
      <c r="KE108" s="2"/>
      <c r="KF108" s="2"/>
      <c r="KG108" s="2"/>
      <c r="KH108" s="2"/>
      <c r="KI108" s="2"/>
      <c r="KJ108" s="2"/>
      <c r="KK108" s="2"/>
      <c r="KL108" s="2"/>
      <c r="KM108" s="2"/>
      <c r="KN108" s="2"/>
      <c r="KO108" s="2"/>
      <c r="KP108" s="2"/>
      <c r="KQ108" s="2"/>
      <c r="KR108" s="2"/>
      <c r="KS108" s="2"/>
      <c r="KT108" s="2"/>
      <c r="KU108" s="2"/>
      <c r="KV108" s="2"/>
      <c r="KW108" s="2"/>
      <c r="KX108" s="2"/>
      <c r="KY108" s="2"/>
      <c r="KZ108" s="2"/>
      <c r="LA108" s="2"/>
      <c r="LB108" s="2"/>
      <c r="LC108" s="2"/>
      <c r="LD108" s="2"/>
      <c r="LE108" s="2"/>
      <c r="LF108" s="2"/>
      <c r="LG108" s="2"/>
      <c r="LH108" s="2"/>
      <c r="LI108" s="2"/>
      <c r="LJ108" s="2"/>
      <c r="LK108" s="2"/>
      <c r="LL108" s="2"/>
      <c r="LM108" s="2"/>
      <c r="LN108" s="2"/>
      <c r="LO108" s="2"/>
      <c r="LP108" s="2"/>
      <c r="LQ108" s="2"/>
      <c r="LR108" s="2"/>
      <c r="LS108" s="2"/>
      <c r="LT108" s="2"/>
      <c r="LU108" s="2"/>
      <c r="LV108" s="2"/>
      <c r="LW108" s="2"/>
      <c r="LX108" s="2"/>
      <c r="LY108" s="2"/>
      <c r="LZ108" s="2"/>
      <c r="MA108" s="2"/>
      <c r="MB108" s="2"/>
      <c r="MC108" s="2"/>
      <c r="MD108" s="2"/>
      <c r="ME108" s="2"/>
      <c r="MF108" s="2"/>
      <c r="MG108" s="2"/>
      <c r="MH108" s="2"/>
      <c r="MI108" s="2"/>
      <c r="MJ108" s="2"/>
      <c r="MK108" s="2"/>
      <c r="ML108" s="2"/>
      <c r="MM108" s="2"/>
      <c r="MN108" s="2"/>
      <c r="MO108" s="2"/>
      <c r="MP108" s="2"/>
      <c r="MQ108" s="2"/>
      <c r="MR108" s="2"/>
      <c r="MS108" s="2"/>
      <c r="MT108" s="2"/>
      <c r="MU108" s="2"/>
      <c r="MV108" s="2"/>
      <c r="MW108" s="2"/>
      <c r="MX108" s="2"/>
      <c r="MY108" s="2"/>
      <c r="MZ108" s="2"/>
      <c r="NA108" s="2"/>
      <c r="NB108" s="2"/>
      <c r="NC108" s="2"/>
      <c r="ND108" s="2"/>
      <c r="NE108" s="2"/>
      <c r="NF108" s="2"/>
      <c r="NG108" s="2"/>
      <c r="NH108" s="2"/>
      <c r="NI108" s="2"/>
      <c r="NJ108" s="2"/>
      <c r="NK108" s="2"/>
      <c r="NL108" s="2"/>
      <c r="NM108" s="2"/>
      <c r="NN108" s="2"/>
      <c r="NO108" s="2"/>
      <c r="NP108" s="2"/>
      <c r="NQ108" s="2"/>
      <c r="NR108" s="2"/>
      <c r="NS108" s="2"/>
      <c r="NT108" s="2"/>
      <c r="NU108" s="2"/>
      <c r="NV108" s="2"/>
      <c r="NW108" s="2"/>
      <c r="NX108" s="2"/>
      <c r="NY108" s="2"/>
      <c r="NZ108" s="2"/>
      <c r="OA108" s="2"/>
      <c r="OB108" s="2"/>
      <c r="OC108" s="2"/>
      <c r="OD108" s="2"/>
      <c r="OE108" s="2"/>
      <c r="OF108" s="2"/>
      <c r="OG108" s="2"/>
      <c r="OH108" s="2"/>
      <c r="OI108" s="2"/>
      <c r="OJ108" s="2"/>
      <c r="OK108" s="2"/>
      <c r="OL108" s="2"/>
      <c r="OM108" s="2"/>
      <c r="ON108" s="2"/>
      <c r="OO108" s="2"/>
      <c r="OP108" s="2"/>
      <c r="OQ108" s="2"/>
      <c r="OR108" s="2"/>
      <c r="OS108" s="2"/>
      <c r="OT108" s="2"/>
      <c r="OU108" s="2"/>
      <c r="OV108" s="2"/>
      <c r="OW108" s="2"/>
      <c r="OX108" s="2"/>
      <c r="OY108" s="2"/>
      <c r="OZ108" s="2"/>
      <c r="PA108" s="2"/>
      <c r="PB108" s="2"/>
      <c r="PC108" s="2"/>
      <c r="PD108" s="2"/>
      <c r="PE108" s="2"/>
      <c r="PF108" s="2"/>
      <c r="PG108" s="2"/>
      <c r="PH108" s="2"/>
      <c r="PI108" s="2"/>
      <c r="PJ108" s="2"/>
      <c r="PK108" s="2"/>
      <c r="PL108" s="2"/>
      <c r="PM108" s="2"/>
      <c r="PN108" s="2"/>
      <c r="PO108" s="2"/>
      <c r="PP108" s="2"/>
      <c r="PQ108" s="2"/>
      <c r="PR108" s="2"/>
      <c r="PS108" s="2"/>
      <c r="PT108" s="2"/>
      <c r="PU108" s="2"/>
      <c r="PV108" s="2"/>
      <c r="PW108" s="2"/>
      <c r="PX108" s="2"/>
      <c r="PY108" s="2"/>
      <c r="PZ108" s="2"/>
      <c r="QA108" s="2"/>
      <c r="QB108" s="2"/>
      <c r="QC108" s="2"/>
      <c r="QD108" s="2"/>
      <c r="QE108" s="2"/>
      <c r="QF108" s="2"/>
      <c r="QG108" s="2"/>
      <c r="QH108" s="2"/>
      <c r="QI108" s="2"/>
      <c r="QJ108" s="2"/>
      <c r="QK108" s="2"/>
      <c r="QL108" s="2"/>
      <c r="QM108" s="2"/>
      <c r="QN108" s="2"/>
      <c r="QO108" s="2"/>
      <c r="QP108" s="2"/>
      <c r="QQ108" s="2"/>
      <c r="QR108" s="2"/>
      <c r="QS108" s="2"/>
      <c r="QT108" s="2"/>
      <c r="QU108" s="2"/>
      <c r="QV108" s="2"/>
      <c r="QW108" s="2"/>
      <c r="QX108" s="2"/>
      <c r="QY108" s="2"/>
      <c r="QZ108" s="2"/>
      <c r="RA108" s="2"/>
      <c r="RB108" s="2"/>
      <c r="RC108" s="2"/>
      <c r="RD108" s="2"/>
      <c r="RE108" s="2"/>
      <c r="RF108" s="2"/>
      <c r="RG108" s="2"/>
      <c r="RH108" s="2"/>
      <c r="RI108" s="2"/>
      <c r="RJ108" s="2"/>
      <c r="RK108" s="2"/>
      <c r="RL108" s="2"/>
      <c r="RM108" s="2"/>
      <c r="RN108" s="2"/>
      <c r="RO108" s="2"/>
      <c r="RP108" s="2"/>
      <c r="RQ108" s="2"/>
      <c r="RR108" s="2"/>
      <c r="RS108" s="2"/>
      <c r="RT108" s="2"/>
      <c r="RU108" s="2"/>
      <c r="RV108" s="2"/>
      <c r="RW108" s="2"/>
      <c r="RX108" s="2"/>
      <c r="RY108" s="2"/>
      <c r="RZ108" s="2"/>
      <c r="SA108" s="2"/>
      <c r="SB108" s="2"/>
      <c r="SC108" s="2"/>
      <c r="SD108" s="2"/>
      <c r="SE108" s="2"/>
      <c r="SF108" s="2"/>
      <c r="SG108" s="2"/>
      <c r="SH108" s="2"/>
      <c r="SI108" s="2"/>
      <c r="SJ108" s="2"/>
      <c r="SK108" s="2"/>
      <c r="SL108" s="2"/>
      <c r="SM108" s="2"/>
      <c r="SN108" s="2"/>
      <c r="SO108" s="2"/>
      <c r="SP108" s="2"/>
      <c r="SQ108" s="2"/>
      <c r="SR108" s="2"/>
      <c r="SS108" s="2"/>
      <c r="ST108" s="2"/>
      <c r="SU108" s="2"/>
      <c r="SV108" s="2"/>
      <c r="SW108" s="2"/>
      <c r="SX108" s="2"/>
      <c r="SY108" s="2"/>
      <c r="SZ108" s="2"/>
      <c r="TA108" s="2"/>
      <c r="TB108" s="2"/>
      <c r="TC108" s="2"/>
      <c r="TD108" s="2"/>
      <c r="TE108" s="2"/>
      <c r="TF108" s="2"/>
      <c r="TG108" s="2"/>
      <c r="TH108" s="2"/>
      <c r="TI108" s="2"/>
      <c r="TJ108" s="2"/>
      <c r="TK108" s="2"/>
      <c r="TL108" s="2"/>
      <c r="TM108" s="2"/>
      <c r="TN108" s="2"/>
      <c r="TO108" s="2"/>
      <c r="TP108" s="2"/>
      <c r="TQ108" s="2"/>
      <c r="TR108" s="2"/>
      <c r="TS108" s="2"/>
      <c r="TT108" s="2"/>
      <c r="TU108" s="2"/>
      <c r="TV108" s="2"/>
      <c r="TW108" s="2"/>
      <c r="TX108" s="2"/>
      <c r="TY108" s="2"/>
      <c r="TZ108" s="2"/>
      <c r="UA108" s="2"/>
      <c r="UB108" s="2"/>
      <c r="UC108" s="2"/>
      <c r="UD108" s="2"/>
      <c r="UE108" s="2"/>
      <c r="UF108" s="2"/>
      <c r="UG108" s="2"/>
      <c r="UH108" s="2"/>
      <c r="UI108" s="2"/>
      <c r="UJ108" s="2"/>
      <c r="UK108" s="2"/>
      <c r="UL108" s="2"/>
      <c r="UM108" s="2"/>
      <c r="UN108" s="2"/>
      <c r="UO108" s="2"/>
      <c r="UP108" s="2"/>
      <c r="UQ108" s="2"/>
      <c r="UR108" s="2"/>
      <c r="US108" s="2"/>
      <c r="UT108" s="2"/>
      <c r="UU108" s="2"/>
      <c r="UV108" s="2"/>
      <c r="UW108" s="2"/>
      <c r="UX108" s="2"/>
      <c r="UY108" s="2"/>
      <c r="UZ108" s="2"/>
      <c r="VA108" s="2"/>
      <c r="VB108" s="2"/>
      <c r="VC108" s="2"/>
      <c r="VD108" s="2"/>
      <c r="VE108" s="2"/>
      <c r="VF108" s="2"/>
      <c r="VG108" s="2"/>
      <c r="VH108" s="2"/>
      <c r="VI108" s="2"/>
      <c r="VJ108" s="2"/>
      <c r="VK108" s="2"/>
      <c r="VL108" s="2"/>
      <c r="VM108" s="2"/>
      <c r="VN108" s="2"/>
    </row>
    <row r="109" spans="1:586" x14ac:dyDescent="0.25">
      <c r="A109" s="2"/>
      <c r="B109" s="2"/>
      <c r="C109" s="2"/>
      <c r="D109" s="2"/>
      <c r="E109" s="2"/>
      <c r="F109" s="2"/>
      <c r="G109" s="2"/>
      <c r="H109" s="2"/>
      <c r="I109" s="2"/>
      <c r="J109" s="2"/>
      <c r="K109" s="2"/>
      <c r="L109" s="2"/>
      <c r="M109" s="88"/>
      <c r="N109" s="88"/>
      <c r="O109" s="88"/>
      <c r="P109" s="88"/>
      <c r="Q109" s="88"/>
      <c r="R109" s="88"/>
      <c r="S109" s="88"/>
      <c r="T109" s="88"/>
      <c r="U109" s="88"/>
      <c r="V109" s="88"/>
      <c r="W109" s="88"/>
      <c r="X109" s="88"/>
      <c r="Y109" s="88"/>
      <c r="Z109" s="88"/>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c r="LL109" s="2"/>
      <c r="LM109" s="2"/>
      <c r="LN109" s="2"/>
      <c r="LO109" s="2"/>
      <c r="LP109" s="2"/>
      <c r="LQ109" s="2"/>
      <c r="LR109" s="2"/>
      <c r="LS109" s="2"/>
      <c r="LT109" s="2"/>
      <c r="LU109" s="2"/>
      <c r="LV109" s="2"/>
      <c r="LW109" s="2"/>
      <c r="LX109" s="2"/>
      <c r="LY109" s="2"/>
      <c r="LZ109" s="2"/>
      <c r="MA109" s="2"/>
      <c r="MB109" s="2"/>
      <c r="MC109" s="2"/>
      <c r="MD109" s="2"/>
      <c r="ME109" s="2"/>
      <c r="MF109" s="2"/>
      <c r="MG109" s="2"/>
      <c r="MH109" s="2"/>
      <c r="MI109" s="2"/>
      <c r="MJ109" s="2"/>
      <c r="MK109" s="2"/>
      <c r="ML109" s="2"/>
      <c r="MM109" s="2"/>
      <c r="MN109" s="2"/>
      <c r="MO109" s="2"/>
      <c r="MP109" s="2"/>
      <c r="MQ109" s="2"/>
      <c r="MR109" s="2"/>
      <c r="MS109" s="2"/>
      <c r="MT109" s="2"/>
      <c r="MU109" s="2"/>
      <c r="MV109" s="2"/>
      <c r="MW109" s="2"/>
      <c r="MX109" s="2"/>
      <c r="MY109" s="2"/>
      <c r="MZ109" s="2"/>
      <c r="NA109" s="2"/>
      <c r="NB109" s="2"/>
      <c r="NC109" s="2"/>
      <c r="ND109" s="2"/>
      <c r="NE109" s="2"/>
      <c r="NF109" s="2"/>
      <c r="NG109" s="2"/>
      <c r="NH109" s="2"/>
      <c r="NI109" s="2"/>
      <c r="NJ109" s="2"/>
      <c r="NK109" s="2"/>
      <c r="NL109" s="2"/>
      <c r="NM109" s="2"/>
      <c r="NN109" s="2"/>
      <c r="NO109" s="2"/>
      <c r="NP109" s="2"/>
      <c r="NQ109" s="2"/>
      <c r="NR109" s="2"/>
      <c r="NS109" s="2"/>
      <c r="NT109" s="2"/>
      <c r="NU109" s="2"/>
      <c r="NV109" s="2"/>
      <c r="NW109" s="2"/>
      <c r="NX109" s="2"/>
      <c r="NY109" s="2"/>
      <c r="NZ109" s="2"/>
      <c r="OA109" s="2"/>
      <c r="OB109" s="2"/>
      <c r="OC109" s="2"/>
      <c r="OD109" s="2"/>
      <c r="OE109" s="2"/>
      <c r="OF109" s="2"/>
      <c r="OG109" s="2"/>
      <c r="OH109" s="2"/>
      <c r="OI109" s="2"/>
      <c r="OJ109" s="2"/>
      <c r="OK109" s="2"/>
      <c r="OL109" s="2"/>
      <c r="OM109" s="2"/>
      <c r="ON109" s="2"/>
      <c r="OO109" s="2"/>
      <c r="OP109" s="2"/>
      <c r="OQ109" s="2"/>
      <c r="OR109" s="2"/>
      <c r="OS109" s="2"/>
      <c r="OT109" s="2"/>
      <c r="OU109" s="2"/>
      <c r="OV109" s="2"/>
      <c r="OW109" s="2"/>
      <c r="OX109" s="2"/>
      <c r="OY109" s="2"/>
      <c r="OZ109" s="2"/>
      <c r="PA109" s="2"/>
      <c r="PB109" s="2"/>
      <c r="PC109" s="2"/>
      <c r="PD109" s="2"/>
      <c r="PE109" s="2"/>
      <c r="PF109" s="2"/>
      <c r="PG109" s="2"/>
      <c r="PH109" s="2"/>
      <c r="PI109" s="2"/>
      <c r="PJ109" s="2"/>
      <c r="PK109" s="2"/>
      <c r="PL109" s="2"/>
      <c r="PM109" s="2"/>
      <c r="PN109" s="2"/>
      <c r="PO109" s="2"/>
      <c r="PP109" s="2"/>
      <c r="PQ109" s="2"/>
      <c r="PR109" s="2"/>
      <c r="PS109" s="2"/>
      <c r="PT109" s="2"/>
      <c r="PU109" s="2"/>
      <c r="PV109" s="2"/>
      <c r="PW109" s="2"/>
      <c r="PX109" s="2"/>
      <c r="PY109" s="2"/>
      <c r="PZ109" s="2"/>
      <c r="QA109" s="2"/>
      <c r="QB109" s="2"/>
      <c r="QC109" s="2"/>
      <c r="QD109" s="2"/>
      <c r="QE109" s="2"/>
      <c r="QF109" s="2"/>
      <c r="QG109" s="2"/>
      <c r="QH109" s="2"/>
      <c r="QI109" s="2"/>
      <c r="QJ109" s="2"/>
      <c r="QK109" s="2"/>
      <c r="QL109" s="2"/>
      <c r="QM109" s="2"/>
      <c r="QN109" s="2"/>
      <c r="QO109" s="2"/>
      <c r="QP109" s="2"/>
      <c r="QQ109" s="2"/>
      <c r="QR109" s="2"/>
      <c r="QS109" s="2"/>
      <c r="QT109" s="2"/>
      <c r="QU109" s="2"/>
      <c r="QV109" s="2"/>
      <c r="QW109" s="2"/>
      <c r="QX109" s="2"/>
      <c r="QY109" s="2"/>
      <c r="QZ109" s="2"/>
      <c r="RA109" s="2"/>
      <c r="RB109" s="2"/>
      <c r="RC109" s="2"/>
      <c r="RD109" s="2"/>
      <c r="RE109" s="2"/>
      <c r="RF109" s="2"/>
      <c r="RG109" s="2"/>
      <c r="RH109" s="2"/>
      <c r="RI109" s="2"/>
      <c r="RJ109" s="2"/>
      <c r="RK109" s="2"/>
      <c r="RL109" s="2"/>
      <c r="RM109" s="2"/>
      <c r="RN109" s="2"/>
      <c r="RO109" s="2"/>
      <c r="RP109" s="2"/>
      <c r="RQ109" s="2"/>
      <c r="RR109" s="2"/>
      <c r="RS109" s="2"/>
      <c r="RT109" s="2"/>
      <c r="RU109" s="2"/>
      <c r="RV109" s="2"/>
      <c r="RW109" s="2"/>
      <c r="RX109" s="2"/>
      <c r="RY109" s="2"/>
      <c r="RZ109" s="2"/>
      <c r="SA109" s="2"/>
      <c r="SB109" s="2"/>
      <c r="SC109" s="2"/>
      <c r="SD109" s="2"/>
      <c r="SE109" s="2"/>
      <c r="SF109" s="2"/>
      <c r="SG109" s="2"/>
      <c r="SH109" s="2"/>
      <c r="SI109" s="2"/>
      <c r="SJ109" s="2"/>
      <c r="SK109" s="2"/>
      <c r="SL109" s="2"/>
      <c r="SM109" s="2"/>
      <c r="SN109" s="2"/>
      <c r="SO109" s="2"/>
      <c r="SP109" s="2"/>
      <c r="SQ109" s="2"/>
      <c r="SR109" s="2"/>
      <c r="SS109" s="2"/>
      <c r="ST109" s="2"/>
      <c r="SU109" s="2"/>
      <c r="SV109" s="2"/>
      <c r="SW109" s="2"/>
      <c r="SX109" s="2"/>
      <c r="SY109" s="2"/>
      <c r="SZ109" s="2"/>
      <c r="TA109" s="2"/>
      <c r="TB109" s="2"/>
      <c r="TC109" s="2"/>
      <c r="TD109" s="2"/>
      <c r="TE109" s="2"/>
      <c r="TF109" s="2"/>
      <c r="TG109" s="2"/>
      <c r="TH109" s="2"/>
      <c r="TI109" s="2"/>
      <c r="TJ109" s="2"/>
      <c r="TK109" s="2"/>
      <c r="TL109" s="2"/>
      <c r="TM109" s="2"/>
      <c r="TN109" s="2"/>
      <c r="TO109" s="2"/>
      <c r="TP109" s="2"/>
      <c r="TQ109" s="2"/>
      <c r="TR109" s="2"/>
      <c r="TS109" s="2"/>
      <c r="TT109" s="2"/>
      <c r="TU109" s="2"/>
      <c r="TV109" s="2"/>
      <c r="TW109" s="2"/>
      <c r="TX109" s="2"/>
      <c r="TY109" s="2"/>
      <c r="TZ109" s="2"/>
      <c r="UA109" s="2"/>
      <c r="UB109" s="2"/>
      <c r="UC109" s="2"/>
      <c r="UD109" s="2"/>
      <c r="UE109" s="2"/>
      <c r="UF109" s="2"/>
      <c r="UG109" s="2"/>
      <c r="UH109" s="2"/>
      <c r="UI109" s="2"/>
      <c r="UJ109" s="2"/>
      <c r="UK109" s="2"/>
      <c r="UL109" s="2"/>
      <c r="UM109" s="2"/>
      <c r="UN109" s="2"/>
      <c r="UO109" s="2"/>
      <c r="UP109" s="2"/>
      <c r="UQ109" s="2"/>
      <c r="UR109" s="2"/>
      <c r="US109" s="2"/>
      <c r="UT109" s="2"/>
      <c r="UU109" s="2"/>
      <c r="UV109" s="2"/>
      <c r="UW109" s="2"/>
      <c r="UX109" s="2"/>
      <c r="UY109" s="2"/>
      <c r="UZ109" s="2"/>
      <c r="VA109" s="2"/>
      <c r="VB109" s="2"/>
      <c r="VC109" s="2"/>
      <c r="VD109" s="2"/>
      <c r="VE109" s="2"/>
      <c r="VF109" s="2"/>
      <c r="VG109" s="2"/>
      <c r="VH109" s="2"/>
      <c r="VI109" s="2"/>
      <c r="VJ109" s="2"/>
      <c r="VK109" s="2"/>
      <c r="VL109" s="2"/>
      <c r="VM109" s="2"/>
      <c r="VN109" s="2"/>
    </row>
    <row r="110" spans="1:586" x14ac:dyDescent="0.25">
      <c r="A110" s="2"/>
      <c r="B110" s="2"/>
      <c r="C110" s="2"/>
      <c r="D110" s="2"/>
      <c r="E110" s="2"/>
      <c r="F110" s="2"/>
      <c r="G110" s="2"/>
      <c r="H110" s="2"/>
      <c r="I110" s="2"/>
      <c r="J110" s="2"/>
      <c r="K110" s="2"/>
      <c r="L110" s="2"/>
      <c r="M110" s="88"/>
      <c r="N110" s="88"/>
      <c r="O110" s="88"/>
      <c r="P110" s="88"/>
      <c r="Q110" s="88"/>
      <c r="R110" s="88"/>
      <c r="S110" s="88"/>
      <c r="T110" s="88"/>
      <c r="U110" s="88"/>
      <c r="V110" s="88"/>
      <c r="W110" s="88"/>
      <c r="X110" s="88"/>
      <c r="Y110" s="88"/>
      <c r="Z110" s="88"/>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c r="LL110" s="2"/>
      <c r="LM110" s="2"/>
      <c r="LN110" s="2"/>
      <c r="LO110" s="2"/>
      <c r="LP110" s="2"/>
      <c r="LQ110" s="2"/>
      <c r="LR110" s="2"/>
      <c r="LS110" s="2"/>
      <c r="LT110" s="2"/>
      <c r="LU110" s="2"/>
      <c r="LV110" s="2"/>
      <c r="LW110" s="2"/>
      <c r="LX110" s="2"/>
      <c r="LY110" s="2"/>
      <c r="LZ110" s="2"/>
      <c r="MA110" s="2"/>
      <c r="MB110" s="2"/>
      <c r="MC110" s="2"/>
      <c r="MD110" s="2"/>
      <c r="ME110" s="2"/>
      <c r="MF110" s="2"/>
      <c r="MG110" s="2"/>
      <c r="MH110" s="2"/>
      <c r="MI110" s="2"/>
      <c r="MJ110" s="2"/>
      <c r="MK110" s="2"/>
      <c r="ML110" s="2"/>
      <c r="MM110" s="2"/>
      <c r="MN110" s="2"/>
      <c r="MO110" s="2"/>
      <c r="MP110" s="2"/>
      <c r="MQ110" s="2"/>
      <c r="MR110" s="2"/>
      <c r="MS110" s="2"/>
      <c r="MT110" s="2"/>
      <c r="MU110" s="2"/>
      <c r="MV110" s="2"/>
      <c r="MW110" s="2"/>
      <c r="MX110" s="2"/>
      <c r="MY110" s="2"/>
      <c r="MZ110" s="2"/>
      <c r="NA110" s="2"/>
      <c r="NB110" s="2"/>
      <c r="NC110" s="2"/>
      <c r="ND110" s="2"/>
      <c r="NE110" s="2"/>
      <c r="NF110" s="2"/>
      <c r="NG110" s="2"/>
      <c r="NH110" s="2"/>
      <c r="NI110" s="2"/>
      <c r="NJ110" s="2"/>
      <c r="NK110" s="2"/>
      <c r="NL110" s="2"/>
      <c r="NM110" s="2"/>
      <c r="NN110" s="2"/>
      <c r="NO110" s="2"/>
      <c r="NP110" s="2"/>
      <c r="NQ110" s="2"/>
      <c r="NR110" s="2"/>
      <c r="NS110" s="2"/>
      <c r="NT110" s="2"/>
      <c r="NU110" s="2"/>
      <c r="NV110" s="2"/>
      <c r="NW110" s="2"/>
      <c r="NX110" s="2"/>
      <c r="NY110" s="2"/>
      <c r="NZ110" s="2"/>
      <c r="OA110" s="2"/>
      <c r="OB110" s="2"/>
      <c r="OC110" s="2"/>
      <c r="OD110" s="2"/>
      <c r="OE110" s="2"/>
      <c r="OF110" s="2"/>
      <c r="OG110" s="2"/>
      <c r="OH110" s="2"/>
      <c r="OI110" s="2"/>
      <c r="OJ110" s="2"/>
      <c r="OK110" s="2"/>
      <c r="OL110" s="2"/>
      <c r="OM110" s="2"/>
      <c r="ON110" s="2"/>
      <c r="OO110" s="2"/>
      <c r="OP110" s="2"/>
      <c r="OQ110" s="2"/>
      <c r="OR110" s="2"/>
      <c r="OS110" s="2"/>
      <c r="OT110" s="2"/>
      <c r="OU110" s="2"/>
      <c r="OV110" s="2"/>
      <c r="OW110" s="2"/>
      <c r="OX110" s="2"/>
      <c r="OY110" s="2"/>
      <c r="OZ110" s="2"/>
      <c r="PA110" s="2"/>
      <c r="PB110" s="2"/>
      <c r="PC110" s="2"/>
      <c r="PD110" s="2"/>
      <c r="PE110" s="2"/>
      <c r="PF110" s="2"/>
      <c r="PG110" s="2"/>
      <c r="PH110" s="2"/>
      <c r="PI110" s="2"/>
      <c r="PJ110" s="2"/>
      <c r="PK110" s="2"/>
      <c r="PL110" s="2"/>
      <c r="PM110" s="2"/>
      <c r="PN110" s="2"/>
      <c r="PO110" s="2"/>
      <c r="PP110" s="2"/>
      <c r="PQ110" s="2"/>
      <c r="PR110" s="2"/>
      <c r="PS110" s="2"/>
      <c r="PT110" s="2"/>
      <c r="PU110" s="2"/>
      <c r="PV110" s="2"/>
      <c r="PW110" s="2"/>
      <c r="PX110" s="2"/>
      <c r="PY110" s="2"/>
      <c r="PZ110" s="2"/>
      <c r="QA110" s="2"/>
      <c r="QB110" s="2"/>
      <c r="QC110" s="2"/>
      <c r="QD110" s="2"/>
      <c r="QE110" s="2"/>
      <c r="QF110" s="2"/>
      <c r="QG110" s="2"/>
      <c r="QH110" s="2"/>
      <c r="QI110" s="2"/>
      <c r="QJ110" s="2"/>
      <c r="QK110" s="2"/>
      <c r="QL110" s="2"/>
      <c r="QM110" s="2"/>
      <c r="QN110" s="2"/>
      <c r="QO110" s="2"/>
      <c r="QP110" s="2"/>
      <c r="QQ110" s="2"/>
      <c r="QR110" s="2"/>
      <c r="QS110" s="2"/>
      <c r="QT110" s="2"/>
      <c r="QU110" s="2"/>
      <c r="QV110" s="2"/>
      <c r="QW110" s="2"/>
      <c r="QX110" s="2"/>
      <c r="QY110" s="2"/>
      <c r="QZ110" s="2"/>
      <c r="RA110" s="2"/>
      <c r="RB110" s="2"/>
      <c r="RC110" s="2"/>
      <c r="RD110" s="2"/>
      <c r="RE110" s="2"/>
      <c r="RF110" s="2"/>
      <c r="RG110" s="2"/>
      <c r="RH110" s="2"/>
      <c r="RI110" s="2"/>
      <c r="RJ110" s="2"/>
      <c r="RK110" s="2"/>
      <c r="RL110" s="2"/>
      <c r="RM110" s="2"/>
      <c r="RN110" s="2"/>
      <c r="RO110" s="2"/>
      <c r="RP110" s="2"/>
      <c r="RQ110" s="2"/>
      <c r="RR110" s="2"/>
      <c r="RS110" s="2"/>
      <c r="RT110" s="2"/>
      <c r="RU110" s="2"/>
      <c r="RV110" s="2"/>
      <c r="RW110" s="2"/>
      <c r="RX110" s="2"/>
      <c r="RY110" s="2"/>
      <c r="RZ110" s="2"/>
      <c r="SA110" s="2"/>
      <c r="SB110" s="2"/>
      <c r="SC110" s="2"/>
      <c r="SD110" s="2"/>
      <c r="SE110" s="2"/>
      <c r="SF110" s="2"/>
      <c r="SG110" s="2"/>
      <c r="SH110" s="2"/>
      <c r="SI110" s="2"/>
      <c r="SJ110" s="2"/>
      <c r="SK110" s="2"/>
      <c r="SL110" s="2"/>
      <c r="SM110" s="2"/>
      <c r="SN110" s="2"/>
      <c r="SO110" s="2"/>
      <c r="SP110" s="2"/>
      <c r="SQ110" s="2"/>
      <c r="SR110" s="2"/>
      <c r="SS110" s="2"/>
      <c r="ST110" s="2"/>
      <c r="SU110" s="2"/>
      <c r="SV110" s="2"/>
      <c r="SW110" s="2"/>
      <c r="SX110" s="2"/>
      <c r="SY110" s="2"/>
      <c r="SZ110" s="2"/>
      <c r="TA110" s="2"/>
      <c r="TB110" s="2"/>
      <c r="TC110" s="2"/>
      <c r="TD110" s="2"/>
      <c r="TE110" s="2"/>
      <c r="TF110" s="2"/>
      <c r="TG110" s="2"/>
      <c r="TH110" s="2"/>
      <c r="TI110" s="2"/>
      <c r="TJ110" s="2"/>
      <c r="TK110" s="2"/>
      <c r="TL110" s="2"/>
      <c r="TM110" s="2"/>
      <c r="TN110" s="2"/>
      <c r="TO110" s="2"/>
      <c r="TP110" s="2"/>
      <c r="TQ110" s="2"/>
      <c r="TR110" s="2"/>
      <c r="TS110" s="2"/>
      <c r="TT110" s="2"/>
      <c r="TU110" s="2"/>
      <c r="TV110" s="2"/>
      <c r="TW110" s="2"/>
      <c r="TX110" s="2"/>
      <c r="TY110" s="2"/>
      <c r="TZ110" s="2"/>
      <c r="UA110" s="2"/>
      <c r="UB110" s="2"/>
      <c r="UC110" s="2"/>
      <c r="UD110" s="2"/>
      <c r="UE110" s="2"/>
      <c r="UF110" s="2"/>
      <c r="UG110" s="2"/>
      <c r="UH110" s="2"/>
      <c r="UI110" s="2"/>
      <c r="UJ110" s="2"/>
      <c r="UK110" s="2"/>
      <c r="UL110" s="2"/>
      <c r="UM110" s="2"/>
      <c r="UN110" s="2"/>
      <c r="UO110" s="2"/>
      <c r="UP110" s="2"/>
      <c r="UQ110" s="2"/>
      <c r="UR110" s="2"/>
      <c r="US110" s="2"/>
      <c r="UT110" s="2"/>
      <c r="UU110" s="2"/>
      <c r="UV110" s="2"/>
      <c r="UW110" s="2"/>
      <c r="UX110" s="2"/>
      <c r="UY110" s="2"/>
      <c r="UZ110" s="2"/>
      <c r="VA110" s="2"/>
      <c r="VB110" s="2"/>
      <c r="VC110" s="2"/>
      <c r="VD110" s="2"/>
      <c r="VE110" s="2"/>
      <c r="VF110" s="2"/>
      <c r="VG110" s="2"/>
      <c r="VH110" s="2"/>
      <c r="VI110" s="2"/>
      <c r="VJ110" s="2"/>
      <c r="VK110" s="2"/>
      <c r="VL110" s="2"/>
      <c r="VM110" s="2"/>
      <c r="VN110" s="2"/>
    </row>
    <row r="111" spans="1:586" x14ac:dyDescent="0.25">
      <c r="A111" s="2"/>
      <c r="B111" s="2"/>
      <c r="C111" s="2"/>
      <c r="D111" s="2"/>
      <c r="E111" s="2"/>
      <c r="F111" s="2"/>
      <c r="G111" s="2"/>
      <c r="H111" s="2"/>
      <c r="I111" s="2"/>
      <c r="J111" s="2"/>
      <c r="K111" s="2"/>
      <c r="L111" s="2"/>
      <c r="M111" s="88"/>
      <c r="N111" s="88"/>
      <c r="O111" s="88"/>
      <c r="P111" s="88"/>
      <c r="Q111" s="88"/>
      <c r="R111" s="88"/>
      <c r="S111" s="88"/>
      <c r="T111" s="88"/>
      <c r="U111" s="88"/>
      <c r="V111" s="88"/>
      <c r="W111" s="88"/>
      <c r="X111" s="88"/>
      <c r="Y111" s="88"/>
      <c r="Z111" s="88"/>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c r="LQ111" s="2"/>
      <c r="LR111" s="2"/>
      <c r="LS111" s="2"/>
      <c r="LT111" s="2"/>
      <c r="LU111" s="2"/>
      <c r="LV111" s="2"/>
      <c r="LW111" s="2"/>
      <c r="LX111" s="2"/>
      <c r="LY111" s="2"/>
      <c r="LZ111" s="2"/>
      <c r="MA111" s="2"/>
      <c r="MB111" s="2"/>
      <c r="MC111" s="2"/>
      <c r="MD111" s="2"/>
      <c r="ME111" s="2"/>
      <c r="MF111" s="2"/>
      <c r="MG111" s="2"/>
      <c r="MH111" s="2"/>
      <c r="MI111" s="2"/>
      <c r="MJ111" s="2"/>
      <c r="MK111" s="2"/>
      <c r="ML111" s="2"/>
      <c r="MM111" s="2"/>
      <c r="MN111" s="2"/>
      <c r="MO111" s="2"/>
      <c r="MP111" s="2"/>
      <c r="MQ111" s="2"/>
      <c r="MR111" s="2"/>
      <c r="MS111" s="2"/>
      <c r="MT111" s="2"/>
      <c r="MU111" s="2"/>
      <c r="MV111" s="2"/>
      <c r="MW111" s="2"/>
      <c r="MX111" s="2"/>
      <c r="MY111" s="2"/>
      <c r="MZ111" s="2"/>
      <c r="NA111" s="2"/>
      <c r="NB111" s="2"/>
      <c r="NC111" s="2"/>
      <c r="ND111" s="2"/>
      <c r="NE111" s="2"/>
      <c r="NF111" s="2"/>
      <c r="NG111" s="2"/>
      <c r="NH111" s="2"/>
      <c r="NI111" s="2"/>
      <c r="NJ111" s="2"/>
      <c r="NK111" s="2"/>
      <c r="NL111" s="2"/>
      <c r="NM111" s="2"/>
      <c r="NN111" s="2"/>
      <c r="NO111" s="2"/>
      <c r="NP111" s="2"/>
      <c r="NQ111" s="2"/>
      <c r="NR111" s="2"/>
      <c r="NS111" s="2"/>
      <c r="NT111" s="2"/>
      <c r="NU111" s="2"/>
      <c r="NV111" s="2"/>
      <c r="NW111" s="2"/>
      <c r="NX111" s="2"/>
      <c r="NY111" s="2"/>
      <c r="NZ111" s="2"/>
      <c r="OA111" s="2"/>
      <c r="OB111" s="2"/>
      <c r="OC111" s="2"/>
      <c r="OD111" s="2"/>
      <c r="OE111" s="2"/>
      <c r="OF111" s="2"/>
      <c r="OG111" s="2"/>
      <c r="OH111" s="2"/>
      <c r="OI111" s="2"/>
      <c r="OJ111" s="2"/>
      <c r="OK111" s="2"/>
      <c r="OL111" s="2"/>
      <c r="OM111" s="2"/>
      <c r="ON111" s="2"/>
      <c r="OO111" s="2"/>
      <c r="OP111" s="2"/>
      <c r="OQ111" s="2"/>
      <c r="OR111" s="2"/>
      <c r="OS111" s="2"/>
      <c r="OT111" s="2"/>
      <c r="OU111" s="2"/>
      <c r="OV111" s="2"/>
      <c r="OW111" s="2"/>
      <c r="OX111" s="2"/>
      <c r="OY111" s="2"/>
      <c r="OZ111" s="2"/>
      <c r="PA111" s="2"/>
      <c r="PB111" s="2"/>
      <c r="PC111" s="2"/>
      <c r="PD111" s="2"/>
      <c r="PE111" s="2"/>
      <c r="PF111" s="2"/>
      <c r="PG111" s="2"/>
      <c r="PH111" s="2"/>
      <c r="PI111" s="2"/>
      <c r="PJ111" s="2"/>
      <c r="PK111" s="2"/>
      <c r="PL111" s="2"/>
      <c r="PM111" s="2"/>
      <c r="PN111" s="2"/>
      <c r="PO111" s="2"/>
      <c r="PP111" s="2"/>
      <c r="PQ111" s="2"/>
      <c r="PR111" s="2"/>
      <c r="PS111" s="2"/>
      <c r="PT111" s="2"/>
      <c r="PU111" s="2"/>
      <c r="PV111" s="2"/>
      <c r="PW111" s="2"/>
      <c r="PX111" s="2"/>
      <c r="PY111" s="2"/>
      <c r="PZ111" s="2"/>
      <c r="QA111" s="2"/>
      <c r="QB111" s="2"/>
      <c r="QC111" s="2"/>
      <c r="QD111" s="2"/>
      <c r="QE111" s="2"/>
      <c r="QF111" s="2"/>
      <c r="QG111" s="2"/>
      <c r="QH111" s="2"/>
      <c r="QI111" s="2"/>
      <c r="QJ111" s="2"/>
      <c r="QK111" s="2"/>
      <c r="QL111" s="2"/>
      <c r="QM111" s="2"/>
      <c r="QN111" s="2"/>
      <c r="QO111" s="2"/>
      <c r="QP111" s="2"/>
      <c r="QQ111" s="2"/>
      <c r="QR111" s="2"/>
      <c r="QS111" s="2"/>
      <c r="QT111" s="2"/>
      <c r="QU111" s="2"/>
      <c r="QV111" s="2"/>
      <c r="QW111" s="2"/>
      <c r="QX111" s="2"/>
      <c r="QY111" s="2"/>
      <c r="QZ111" s="2"/>
      <c r="RA111" s="2"/>
      <c r="RB111" s="2"/>
      <c r="RC111" s="2"/>
      <c r="RD111" s="2"/>
      <c r="RE111" s="2"/>
      <c r="RF111" s="2"/>
      <c r="RG111" s="2"/>
      <c r="RH111" s="2"/>
      <c r="RI111" s="2"/>
      <c r="RJ111" s="2"/>
      <c r="RK111" s="2"/>
      <c r="RL111" s="2"/>
      <c r="RM111" s="2"/>
      <c r="RN111" s="2"/>
      <c r="RO111" s="2"/>
      <c r="RP111" s="2"/>
      <c r="RQ111" s="2"/>
      <c r="RR111" s="2"/>
      <c r="RS111" s="2"/>
      <c r="RT111" s="2"/>
      <c r="RU111" s="2"/>
      <c r="RV111" s="2"/>
      <c r="RW111" s="2"/>
      <c r="RX111" s="2"/>
      <c r="RY111" s="2"/>
      <c r="RZ111" s="2"/>
      <c r="SA111" s="2"/>
      <c r="SB111" s="2"/>
      <c r="SC111" s="2"/>
      <c r="SD111" s="2"/>
      <c r="SE111" s="2"/>
      <c r="SF111" s="2"/>
      <c r="SG111" s="2"/>
      <c r="SH111" s="2"/>
      <c r="SI111" s="2"/>
      <c r="SJ111" s="2"/>
      <c r="SK111" s="2"/>
      <c r="SL111" s="2"/>
      <c r="SM111" s="2"/>
      <c r="SN111" s="2"/>
      <c r="SO111" s="2"/>
      <c r="SP111" s="2"/>
      <c r="SQ111" s="2"/>
      <c r="SR111" s="2"/>
      <c r="SS111" s="2"/>
      <c r="ST111" s="2"/>
      <c r="SU111" s="2"/>
      <c r="SV111" s="2"/>
      <c r="SW111" s="2"/>
      <c r="SX111" s="2"/>
      <c r="SY111" s="2"/>
      <c r="SZ111" s="2"/>
      <c r="TA111" s="2"/>
      <c r="TB111" s="2"/>
      <c r="TC111" s="2"/>
      <c r="TD111" s="2"/>
      <c r="TE111" s="2"/>
      <c r="TF111" s="2"/>
      <c r="TG111" s="2"/>
      <c r="TH111" s="2"/>
      <c r="TI111" s="2"/>
      <c r="TJ111" s="2"/>
      <c r="TK111" s="2"/>
      <c r="TL111" s="2"/>
      <c r="TM111" s="2"/>
      <c r="TN111" s="2"/>
      <c r="TO111" s="2"/>
      <c r="TP111" s="2"/>
      <c r="TQ111" s="2"/>
      <c r="TR111" s="2"/>
      <c r="TS111" s="2"/>
      <c r="TT111" s="2"/>
      <c r="TU111" s="2"/>
      <c r="TV111" s="2"/>
      <c r="TW111" s="2"/>
      <c r="TX111" s="2"/>
      <c r="TY111" s="2"/>
      <c r="TZ111" s="2"/>
      <c r="UA111" s="2"/>
      <c r="UB111" s="2"/>
      <c r="UC111" s="2"/>
      <c r="UD111" s="2"/>
      <c r="UE111" s="2"/>
      <c r="UF111" s="2"/>
      <c r="UG111" s="2"/>
      <c r="UH111" s="2"/>
      <c r="UI111" s="2"/>
      <c r="UJ111" s="2"/>
      <c r="UK111" s="2"/>
      <c r="UL111" s="2"/>
      <c r="UM111" s="2"/>
      <c r="UN111" s="2"/>
      <c r="UO111" s="2"/>
      <c r="UP111" s="2"/>
      <c r="UQ111" s="2"/>
      <c r="UR111" s="2"/>
      <c r="US111" s="2"/>
      <c r="UT111" s="2"/>
      <c r="UU111" s="2"/>
      <c r="UV111" s="2"/>
      <c r="UW111" s="2"/>
      <c r="UX111" s="2"/>
      <c r="UY111" s="2"/>
      <c r="UZ111" s="2"/>
      <c r="VA111" s="2"/>
      <c r="VB111" s="2"/>
      <c r="VC111" s="2"/>
      <c r="VD111" s="2"/>
      <c r="VE111" s="2"/>
      <c r="VF111" s="2"/>
      <c r="VG111" s="2"/>
      <c r="VH111" s="2"/>
      <c r="VI111" s="2"/>
      <c r="VJ111" s="2"/>
      <c r="VK111" s="2"/>
      <c r="VL111" s="2"/>
      <c r="VM111" s="2"/>
      <c r="VN111" s="2"/>
    </row>
    <row r="112" spans="1:586" x14ac:dyDescent="0.25">
      <c r="A112" s="2"/>
      <c r="B112" s="2"/>
      <c r="C112" s="2"/>
      <c r="D112" s="2"/>
      <c r="E112" s="2"/>
      <c r="F112" s="2"/>
      <c r="G112" s="2"/>
      <c r="H112" s="2"/>
      <c r="I112" s="2"/>
      <c r="J112" s="2"/>
      <c r="K112" s="2"/>
      <c r="L112" s="2"/>
      <c r="M112" s="88"/>
      <c r="N112" s="88"/>
      <c r="O112" s="88"/>
      <c r="P112" s="88"/>
      <c r="Q112" s="88"/>
      <c r="R112" s="88"/>
      <c r="S112" s="88"/>
      <c r="T112" s="88"/>
      <c r="U112" s="88"/>
      <c r="V112" s="88"/>
      <c r="W112" s="88"/>
      <c r="X112" s="88"/>
      <c r="Y112" s="88"/>
      <c r="Z112" s="88"/>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c r="LQ112" s="2"/>
      <c r="LR112" s="2"/>
      <c r="LS112" s="2"/>
      <c r="LT112" s="2"/>
      <c r="LU112" s="2"/>
      <c r="LV112" s="2"/>
      <c r="LW112" s="2"/>
      <c r="LX112" s="2"/>
      <c r="LY112" s="2"/>
      <c r="LZ112" s="2"/>
      <c r="MA112" s="2"/>
      <c r="MB112" s="2"/>
      <c r="MC112" s="2"/>
      <c r="MD112" s="2"/>
      <c r="ME112" s="2"/>
      <c r="MF112" s="2"/>
      <c r="MG112" s="2"/>
      <c r="MH112" s="2"/>
      <c r="MI112" s="2"/>
      <c r="MJ112" s="2"/>
      <c r="MK112" s="2"/>
      <c r="ML112" s="2"/>
      <c r="MM112" s="2"/>
      <c r="MN112" s="2"/>
      <c r="MO112" s="2"/>
      <c r="MP112" s="2"/>
      <c r="MQ112" s="2"/>
      <c r="MR112" s="2"/>
      <c r="MS112" s="2"/>
      <c r="MT112" s="2"/>
      <c r="MU112" s="2"/>
      <c r="MV112" s="2"/>
      <c r="MW112" s="2"/>
      <c r="MX112" s="2"/>
      <c r="MY112" s="2"/>
      <c r="MZ112" s="2"/>
      <c r="NA112" s="2"/>
      <c r="NB112" s="2"/>
      <c r="NC112" s="2"/>
      <c r="ND112" s="2"/>
      <c r="NE112" s="2"/>
      <c r="NF112" s="2"/>
      <c r="NG112" s="2"/>
      <c r="NH112" s="2"/>
      <c r="NI112" s="2"/>
      <c r="NJ112" s="2"/>
      <c r="NK112" s="2"/>
      <c r="NL112" s="2"/>
      <c r="NM112" s="2"/>
      <c r="NN112" s="2"/>
      <c r="NO112" s="2"/>
      <c r="NP112" s="2"/>
      <c r="NQ112" s="2"/>
      <c r="NR112" s="2"/>
      <c r="NS112" s="2"/>
      <c r="NT112" s="2"/>
      <c r="NU112" s="2"/>
      <c r="NV112" s="2"/>
      <c r="NW112" s="2"/>
      <c r="NX112" s="2"/>
      <c r="NY112" s="2"/>
      <c r="NZ112" s="2"/>
      <c r="OA112" s="2"/>
      <c r="OB112" s="2"/>
      <c r="OC112" s="2"/>
      <c r="OD112" s="2"/>
      <c r="OE112" s="2"/>
      <c r="OF112" s="2"/>
      <c r="OG112" s="2"/>
      <c r="OH112" s="2"/>
      <c r="OI112" s="2"/>
      <c r="OJ112" s="2"/>
      <c r="OK112" s="2"/>
      <c r="OL112" s="2"/>
      <c r="OM112" s="2"/>
      <c r="ON112" s="2"/>
      <c r="OO112" s="2"/>
      <c r="OP112" s="2"/>
      <c r="OQ112" s="2"/>
      <c r="OR112" s="2"/>
      <c r="OS112" s="2"/>
      <c r="OT112" s="2"/>
      <c r="OU112" s="2"/>
      <c r="OV112" s="2"/>
      <c r="OW112" s="2"/>
      <c r="OX112" s="2"/>
      <c r="OY112" s="2"/>
      <c r="OZ112" s="2"/>
      <c r="PA112" s="2"/>
      <c r="PB112" s="2"/>
      <c r="PC112" s="2"/>
      <c r="PD112" s="2"/>
      <c r="PE112" s="2"/>
      <c r="PF112" s="2"/>
      <c r="PG112" s="2"/>
      <c r="PH112" s="2"/>
      <c r="PI112" s="2"/>
      <c r="PJ112" s="2"/>
      <c r="PK112" s="2"/>
      <c r="PL112" s="2"/>
      <c r="PM112" s="2"/>
      <c r="PN112" s="2"/>
      <c r="PO112" s="2"/>
      <c r="PP112" s="2"/>
      <c r="PQ112" s="2"/>
      <c r="PR112" s="2"/>
      <c r="PS112" s="2"/>
      <c r="PT112" s="2"/>
      <c r="PU112" s="2"/>
      <c r="PV112" s="2"/>
      <c r="PW112" s="2"/>
      <c r="PX112" s="2"/>
      <c r="PY112" s="2"/>
      <c r="PZ112" s="2"/>
      <c r="QA112" s="2"/>
      <c r="QB112" s="2"/>
      <c r="QC112" s="2"/>
      <c r="QD112" s="2"/>
      <c r="QE112" s="2"/>
      <c r="QF112" s="2"/>
      <c r="QG112" s="2"/>
      <c r="QH112" s="2"/>
      <c r="QI112" s="2"/>
      <c r="QJ112" s="2"/>
      <c r="QK112" s="2"/>
      <c r="QL112" s="2"/>
      <c r="QM112" s="2"/>
      <c r="QN112" s="2"/>
      <c r="QO112" s="2"/>
      <c r="QP112" s="2"/>
      <c r="QQ112" s="2"/>
      <c r="QR112" s="2"/>
      <c r="QS112" s="2"/>
      <c r="QT112" s="2"/>
      <c r="QU112" s="2"/>
      <c r="QV112" s="2"/>
      <c r="QW112" s="2"/>
      <c r="QX112" s="2"/>
      <c r="QY112" s="2"/>
      <c r="QZ112" s="2"/>
      <c r="RA112" s="2"/>
      <c r="RB112" s="2"/>
      <c r="RC112" s="2"/>
      <c r="RD112" s="2"/>
      <c r="RE112" s="2"/>
      <c r="RF112" s="2"/>
      <c r="RG112" s="2"/>
      <c r="RH112" s="2"/>
      <c r="RI112" s="2"/>
      <c r="RJ112" s="2"/>
      <c r="RK112" s="2"/>
      <c r="RL112" s="2"/>
      <c r="RM112" s="2"/>
      <c r="RN112" s="2"/>
      <c r="RO112" s="2"/>
      <c r="RP112" s="2"/>
      <c r="RQ112" s="2"/>
      <c r="RR112" s="2"/>
      <c r="RS112" s="2"/>
      <c r="RT112" s="2"/>
      <c r="RU112" s="2"/>
      <c r="RV112" s="2"/>
      <c r="RW112" s="2"/>
      <c r="RX112" s="2"/>
      <c r="RY112" s="2"/>
      <c r="RZ112" s="2"/>
      <c r="SA112" s="2"/>
      <c r="SB112" s="2"/>
      <c r="SC112" s="2"/>
      <c r="SD112" s="2"/>
      <c r="SE112" s="2"/>
      <c r="SF112" s="2"/>
      <c r="SG112" s="2"/>
      <c r="SH112" s="2"/>
      <c r="SI112" s="2"/>
      <c r="SJ112" s="2"/>
      <c r="SK112" s="2"/>
      <c r="SL112" s="2"/>
      <c r="SM112" s="2"/>
      <c r="SN112" s="2"/>
      <c r="SO112" s="2"/>
      <c r="SP112" s="2"/>
      <c r="SQ112" s="2"/>
      <c r="SR112" s="2"/>
      <c r="SS112" s="2"/>
      <c r="ST112" s="2"/>
      <c r="SU112" s="2"/>
      <c r="SV112" s="2"/>
      <c r="SW112" s="2"/>
      <c r="SX112" s="2"/>
      <c r="SY112" s="2"/>
      <c r="SZ112" s="2"/>
      <c r="TA112" s="2"/>
      <c r="TB112" s="2"/>
      <c r="TC112" s="2"/>
      <c r="TD112" s="2"/>
      <c r="TE112" s="2"/>
      <c r="TF112" s="2"/>
      <c r="TG112" s="2"/>
      <c r="TH112" s="2"/>
      <c r="TI112" s="2"/>
      <c r="TJ112" s="2"/>
      <c r="TK112" s="2"/>
      <c r="TL112" s="2"/>
      <c r="TM112" s="2"/>
      <c r="TN112" s="2"/>
      <c r="TO112" s="2"/>
      <c r="TP112" s="2"/>
      <c r="TQ112" s="2"/>
      <c r="TR112" s="2"/>
      <c r="TS112" s="2"/>
      <c r="TT112" s="2"/>
      <c r="TU112" s="2"/>
      <c r="TV112" s="2"/>
      <c r="TW112" s="2"/>
      <c r="TX112" s="2"/>
      <c r="TY112" s="2"/>
      <c r="TZ112" s="2"/>
      <c r="UA112" s="2"/>
      <c r="UB112" s="2"/>
      <c r="UC112" s="2"/>
      <c r="UD112" s="2"/>
      <c r="UE112" s="2"/>
      <c r="UF112" s="2"/>
      <c r="UG112" s="2"/>
      <c r="UH112" s="2"/>
      <c r="UI112" s="2"/>
      <c r="UJ112" s="2"/>
      <c r="UK112" s="2"/>
      <c r="UL112" s="2"/>
      <c r="UM112" s="2"/>
      <c r="UN112" s="2"/>
      <c r="UO112" s="2"/>
      <c r="UP112" s="2"/>
      <c r="UQ112" s="2"/>
      <c r="UR112" s="2"/>
      <c r="US112" s="2"/>
      <c r="UT112" s="2"/>
      <c r="UU112" s="2"/>
      <c r="UV112" s="2"/>
      <c r="UW112" s="2"/>
      <c r="UX112" s="2"/>
      <c r="UY112" s="2"/>
      <c r="UZ112" s="2"/>
      <c r="VA112" s="2"/>
      <c r="VB112" s="2"/>
      <c r="VC112" s="2"/>
      <c r="VD112" s="2"/>
      <c r="VE112" s="2"/>
      <c r="VF112" s="2"/>
      <c r="VG112" s="2"/>
      <c r="VH112" s="2"/>
      <c r="VI112" s="2"/>
      <c r="VJ112" s="2"/>
      <c r="VK112" s="2"/>
      <c r="VL112" s="2"/>
      <c r="VM112" s="2"/>
      <c r="VN112" s="2"/>
    </row>
    <row r="113" spans="1:586" x14ac:dyDescent="0.25">
      <c r="A113" s="2"/>
      <c r="B113" s="2"/>
      <c r="C113" s="2"/>
      <c r="D113" s="2"/>
      <c r="E113" s="2"/>
      <c r="F113" s="2"/>
      <c r="G113" s="2"/>
      <c r="H113" s="2"/>
      <c r="I113" s="2"/>
      <c r="J113" s="2"/>
      <c r="K113" s="2"/>
      <c r="L113" s="2"/>
      <c r="M113" s="88"/>
      <c r="N113" s="88"/>
      <c r="O113" s="88"/>
      <c r="P113" s="88"/>
      <c r="Q113" s="88"/>
      <c r="R113" s="88"/>
      <c r="S113" s="88"/>
      <c r="T113" s="88"/>
      <c r="U113" s="88"/>
      <c r="V113" s="88"/>
      <c r="W113" s="88"/>
      <c r="X113" s="88"/>
      <c r="Y113" s="88"/>
      <c r="Z113" s="88"/>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c r="LQ113" s="2"/>
      <c r="LR113" s="2"/>
      <c r="LS113" s="2"/>
      <c r="LT113" s="2"/>
      <c r="LU113" s="2"/>
      <c r="LV113" s="2"/>
      <c r="LW113" s="2"/>
      <c r="LX113" s="2"/>
      <c r="LY113" s="2"/>
      <c r="LZ113" s="2"/>
      <c r="MA113" s="2"/>
      <c r="MB113" s="2"/>
      <c r="MC113" s="2"/>
      <c r="MD113" s="2"/>
      <c r="ME113" s="2"/>
      <c r="MF113" s="2"/>
      <c r="MG113" s="2"/>
      <c r="MH113" s="2"/>
      <c r="MI113" s="2"/>
      <c r="MJ113" s="2"/>
      <c r="MK113" s="2"/>
      <c r="ML113" s="2"/>
      <c r="MM113" s="2"/>
      <c r="MN113" s="2"/>
      <c r="MO113" s="2"/>
      <c r="MP113" s="2"/>
      <c r="MQ113" s="2"/>
      <c r="MR113" s="2"/>
      <c r="MS113" s="2"/>
      <c r="MT113" s="2"/>
      <c r="MU113" s="2"/>
      <c r="MV113" s="2"/>
      <c r="MW113" s="2"/>
      <c r="MX113" s="2"/>
      <c r="MY113" s="2"/>
      <c r="MZ113" s="2"/>
      <c r="NA113" s="2"/>
      <c r="NB113" s="2"/>
      <c r="NC113" s="2"/>
      <c r="ND113" s="2"/>
      <c r="NE113" s="2"/>
      <c r="NF113" s="2"/>
      <c r="NG113" s="2"/>
      <c r="NH113" s="2"/>
      <c r="NI113" s="2"/>
      <c r="NJ113" s="2"/>
      <c r="NK113" s="2"/>
      <c r="NL113" s="2"/>
      <c r="NM113" s="2"/>
      <c r="NN113" s="2"/>
      <c r="NO113" s="2"/>
      <c r="NP113" s="2"/>
      <c r="NQ113" s="2"/>
      <c r="NR113" s="2"/>
      <c r="NS113" s="2"/>
      <c r="NT113" s="2"/>
      <c r="NU113" s="2"/>
      <c r="NV113" s="2"/>
      <c r="NW113" s="2"/>
      <c r="NX113" s="2"/>
      <c r="NY113" s="2"/>
      <c r="NZ113" s="2"/>
      <c r="OA113" s="2"/>
      <c r="OB113" s="2"/>
      <c r="OC113" s="2"/>
      <c r="OD113" s="2"/>
      <c r="OE113" s="2"/>
      <c r="OF113" s="2"/>
      <c r="OG113" s="2"/>
      <c r="OH113" s="2"/>
      <c r="OI113" s="2"/>
      <c r="OJ113" s="2"/>
      <c r="OK113" s="2"/>
      <c r="OL113" s="2"/>
      <c r="OM113" s="2"/>
      <c r="ON113" s="2"/>
      <c r="OO113" s="2"/>
      <c r="OP113" s="2"/>
      <c r="OQ113" s="2"/>
      <c r="OR113" s="2"/>
      <c r="OS113" s="2"/>
      <c r="OT113" s="2"/>
      <c r="OU113" s="2"/>
      <c r="OV113" s="2"/>
      <c r="OW113" s="2"/>
      <c r="OX113" s="2"/>
      <c r="OY113" s="2"/>
      <c r="OZ113" s="2"/>
      <c r="PA113" s="2"/>
      <c r="PB113" s="2"/>
      <c r="PC113" s="2"/>
      <c r="PD113" s="2"/>
      <c r="PE113" s="2"/>
      <c r="PF113" s="2"/>
      <c r="PG113" s="2"/>
      <c r="PH113" s="2"/>
      <c r="PI113" s="2"/>
      <c r="PJ113" s="2"/>
      <c r="PK113" s="2"/>
      <c r="PL113" s="2"/>
      <c r="PM113" s="2"/>
      <c r="PN113" s="2"/>
      <c r="PO113" s="2"/>
      <c r="PP113" s="2"/>
      <c r="PQ113" s="2"/>
      <c r="PR113" s="2"/>
      <c r="PS113" s="2"/>
      <c r="PT113" s="2"/>
      <c r="PU113" s="2"/>
      <c r="PV113" s="2"/>
      <c r="PW113" s="2"/>
      <c r="PX113" s="2"/>
      <c r="PY113" s="2"/>
      <c r="PZ113" s="2"/>
      <c r="QA113" s="2"/>
      <c r="QB113" s="2"/>
      <c r="QC113" s="2"/>
      <c r="QD113" s="2"/>
      <c r="QE113" s="2"/>
      <c r="QF113" s="2"/>
      <c r="QG113" s="2"/>
      <c r="QH113" s="2"/>
      <c r="QI113" s="2"/>
      <c r="QJ113" s="2"/>
      <c r="QK113" s="2"/>
      <c r="QL113" s="2"/>
      <c r="QM113" s="2"/>
      <c r="QN113" s="2"/>
      <c r="QO113" s="2"/>
      <c r="QP113" s="2"/>
      <c r="QQ113" s="2"/>
      <c r="QR113" s="2"/>
      <c r="QS113" s="2"/>
      <c r="QT113" s="2"/>
      <c r="QU113" s="2"/>
      <c r="QV113" s="2"/>
      <c r="QW113" s="2"/>
      <c r="QX113" s="2"/>
      <c r="QY113" s="2"/>
      <c r="QZ113" s="2"/>
      <c r="RA113" s="2"/>
      <c r="RB113" s="2"/>
      <c r="RC113" s="2"/>
      <c r="RD113" s="2"/>
      <c r="RE113" s="2"/>
      <c r="RF113" s="2"/>
      <c r="RG113" s="2"/>
      <c r="RH113" s="2"/>
      <c r="RI113" s="2"/>
      <c r="RJ113" s="2"/>
      <c r="RK113" s="2"/>
      <c r="RL113" s="2"/>
      <c r="RM113" s="2"/>
      <c r="RN113" s="2"/>
      <c r="RO113" s="2"/>
      <c r="RP113" s="2"/>
      <c r="RQ113" s="2"/>
      <c r="RR113" s="2"/>
      <c r="RS113" s="2"/>
      <c r="RT113" s="2"/>
      <c r="RU113" s="2"/>
      <c r="RV113" s="2"/>
      <c r="RW113" s="2"/>
      <c r="RX113" s="2"/>
      <c r="RY113" s="2"/>
      <c r="RZ113" s="2"/>
      <c r="SA113" s="2"/>
      <c r="SB113" s="2"/>
      <c r="SC113" s="2"/>
      <c r="SD113" s="2"/>
      <c r="SE113" s="2"/>
      <c r="SF113" s="2"/>
      <c r="SG113" s="2"/>
      <c r="SH113" s="2"/>
      <c r="SI113" s="2"/>
      <c r="SJ113" s="2"/>
      <c r="SK113" s="2"/>
      <c r="SL113" s="2"/>
      <c r="SM113" s="2"/>
      <c r="SN113" s="2"/>
      <c r="SO113" s="2"/>
      <c r="SP113" s="2"/>
      <c r="SQ113" s="2"/>
      <c r="SR113" s="2"/>
      <c r="SS113" s="2"/>
      <c r="ST113" s="2"/>
      <c r="SU113" s="2"/>
      <c r="SV113" s="2"/>
      <c r="SW113" s="2"/>
      <c r="SX113" s="2"/>
      <c r="SY113" s="2"/>
      <c r="SZ113" s="2"/>
      <c r="TA113" s="2"/>
      <c r="TB113" s="2"/>
      <c r="TC113" s="2"/>
      <c r="TD113" s="2"/>
      <c r="TE113" s="2"/>
      <c r="TF113" s="2"/>
      <c r="TG113" s="2"/>
      <c r="TH113" s="2"/>
      <c r="TI113" s="2"/>
      <c r="TJ113" s="2"/>
      <c r="TK113" s="2"/>
      <c r="TL113" s="2"/>
      <c r="TM113" s="2"/>
      <c r="TN113" s="2"/>
      <c r="TO113" s="2"/>
      <c r="TP113" s="2"/>
      <c r="TQ113" s="2"/>
      <c r="TR113" s="2"/>
      <c r="TS113" s="2"/>
      <c r="TT113" s="2"/>
      <c r="TU113" s="2"/>
      <c r="TV113" s="2"/>
      <c r="TW113" s="2"/>
      <c r="TX113" s="2"/>
      <c r="TY113" s="2"/>
      <c r="TZ113" s="2"/>
      <c r="UA113" s="2"/>
      <c r="UB113" s="2"/>
      <c r="UC113" s="2"/>
      <c r="UD113" s="2"/>
      <c r="UE113" s="2"/>
      <c r="UF113" s="2"/>
      <c r="UG113" s="2"/>
      <c r="UH113" s="2"/>
      <c r="UI113" s="2"/>
      <c r="UJ113" s="2"/>
      <c r="UK113" s="2"/>
      <c r="UL113" s="2"/>
      <c r="UM113" s="2"/>
      <c r="UN113" s="2"/>
      <c r="UO113" s="2"/>
      <c r="UP113" s="2"/>
      <c r="UQ113" s="2"/>
      <c r="UR113" s="2"/>
      <c r="US113" s="2"/>
      <c r="UT113" s="2"/>
      <c r="UU113" s="2"/>
      <c r="UV113" s="2"/>
      <c r="UW113" s="2"/>
      <c r="UX113" s="2"/>
      <c r="UY113" s="2"/>
      <c r="UZ113" s="2"/>
      <c r="VA113" s="2"/>
      <c r="VB113" s="2"/>
      <c r="VC113" s="2"/>
      <c r="VD113" s="2"/>
      <c r="VE113" s="2"/>
      <c r="VF113" s="2"/>
      <c r="VG113" s="2"/>
      <c r="VH113" s="2"/>
      <c r="VI113" s="2"/>
      <c r="VJ113" s="2"/>
      <c r="VK113" s="2"/>
      <c r="VL113" s="2"/>
      <c r="VM113" s="2"/>
      <c r="VN113" s="2"/>
    </row>
    <row r="114" spans="1:586" x14ac:dyDescent="0.25">
      <c r="A114" s="2"/>
      <c r="B114" s="2"/>
      <c r="C114" s="2"/>
      <c r="D114" s="2"/>
      <c r="E114" s="2"/>
      <c r="F114" s="2"/>
      <c r="G114" s="2"/>
      <c r="H114" s="2"/>
      <c r="I114" s="2"/>
      <c r="J114" s="2"/>
      <c r="K114" s="2"/>
      <c r="L114" s="2"/>
      <c r="M114" s="88"/>
      <c r="N114" s="88"/>
      <c r="O114" s="88"/>
      <c r="P114" s="88"/>
      <c r="Q114" s="88"/>
      <c r="R114" s="88"/>
      <c r="S114" s="88"/>
      <c r="T114" s="88"/>
      <c r="U114" s="88"/>
      <c r="V114" s="88"/>
      <c r="W114" s="88"/>
      <c r="X114" s="88"/>
      <c r="Y114" s="88"/>
      <c r="Z114" s="88"/>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c r="LL114" s="2"/>
      <c r="LM114" s="2"/>
      <c r="LN114" s="2"/>
      <c r="LO114" s="2"/>
      <c r="LP114" s="2"/>
      <c r="LQ114" s="2"/>
      <c r="LR114" s="2"/>
      <c r="LS114" s="2"/>
      <c r="LT114" s="2"/>
      <c r="LU114" s="2"/>
      <c r="LV114" s="2"/>
      <c r="LW114" s="2"/>
      <c r="LX114" s="2"/>
      <c r="LY114" s="2"/>
      <c r="LZ114" s="2"/>
      <c r="MA114" s="2"/>
      <c r="MB114" s="2"/>
      <c r="MC114" s="2"/>
      <c r="MD114" s="2"/>
      <c r="ME114" s="2"/>
      <c r="MF114" s="2"/>
      <c r="MG114" s="2"/>
      <c r="MH114" s="2"/>
      <c r="MI114" s="2"/>
      <c r="MJ114" s="2"/>
      <c r="MK114" s="2"/>
      <c r="ML114" s="2"/>
      <c r="MM114" s="2"/>
      <c r="MN114" s="2"/>
      <c r="MO114" s="2"/>
      <c r="MP114" s="2"/>
      <c r="MQ114" s="2"/>
      <c r="MR114" s="2"/>
      <c r="MS114" s="2"/>
      <c r="MT114" s="2"/>
      <c r="MU114" s="2"/>
      <c r="MV114" s="2"/>
      <c r="MW114" s="2"/>
      <c r="MX114" s="2"/>
      <c r="MY114" s="2"/>
      <c r="MZ114" s="2"/>
      <c r="NA114" s="2"/>
      <c r="NB114" s="2"/>
      <c r="NC114" s="2"/>
      <c r="ND114" s="2"/>
      <c r="NE114" s="2"/>
      <c r="NF114" s="2"/>
      <c r="NG114" s="2"/>
      <c r="NH114" s="2"/>
      <c r="NI114" s="2"/>
      <c r="NJ114" s="2"/>
      <c r="NK114" s="2"/>
      <c r="NL114" s="2"/>
      <c r="NM114" s="2"/>
      <c r="NN114" s="2"/>
      <c r="NO114" s="2"/>
      <c r="NP114" s="2"/>
      <c r="NQ114" s="2"/>
      <c r="NR114" s="2"/>
      <c r="NS114" s="2"/>
      <c r="NT114" s="2"/>
      <c r="NU114" s="2"/>
      <c r="NV114" s="2"/>
      <c r="NW114" s="2"/>
      <c r="NX114" s="2"/>
      <c r="NY114" s="2"/>
      <c r="NZ114" s="2"/>
      <c r="OA114" s="2"/>
      <c r="OB114" s="2"/>
      <c r="OC114" s="2"/>
      <c r="OD114" s="2"/>
      <c r="OE114" s="2"/>
      <c r="OF114" s="2"/>
      <c r="OG114" s="2"/>
      <c r="OH114" s="2"/>
      <c r="OI114" s="2"/>
      <c r="OJ114" s="2"/>
      <c r="OK114" s="2"/>
      <c r="OL114" s="2"/>
      <c r="OM114" s="2"/>
      <c r="ON114" s="2"/>
      <c r="OO114" s="2"/>
      <c r="OP114" s="2"/>
      <c r="OQ114" s="2"/>
      <c r="OR114" s="2"/>
      <c r="OS114" s="2"/>
      <c r="OT114" s="2"/>
      <c r="OU114" s="2"/>
      <c r="OV114" s="2"/>
      <c r="OW114" s="2"/>
      <c r="OX114" s="2"/>
      <c r="OY114" s="2"/>
      <c r="OZ114" s="2"/>
      <c r="PA114" s="2"/>
      <c r="PB114" s="2"/>
      <c r="PC114" s="2"/>
      <c r="PD114" s="2"/>
      <c r="PE114" s="2"/>
      <c r="PF114" s="2"/>
      <c r="PG114" s="2"/>
      <c r="PH114" s="2"/>
      <c r="PI114" s="2"/>
      <c r="PJ114" s="2"/>
      <c r="PK114" s="2"/>
      <c r="PL114" s="2"/>
      <c r="PM114" s="2"/>
      <c r="PN114" s="2"/>
      <c r="PO114" s="2"/>
      <c r="PP114" s="2"/>
      <c r="PQ114" s="2"/>
      <c r="PR114" s="2"/>
      <c r="PS114" s="2"/>
      <c r="PT114" s="2"/>
      <c r="PU114" s="2"/>
      <c r="PV114" s="2"/>
      <c r="PW114" s="2"/>
      <c r="PX114" s="2"/>
      <c r="PY114" s="2"/>
      <c r="PZ114" s="2"/>
      <c r="QA114" s="2"/>
      <c r="QB114" s="2"/>
      <c r="QC114" s="2"/>
      <c r="QD114" s="2"/>
      <c r="QE114" s="2"/>
      <c r="QF114" s="2"/>
      <c r="QG114" s="2"/>
      <c r="QH114" s="2"/>
      <c r="QI114" s="2"/>
      <c r="QJ114" s="2"/>
      <c r="QK114" s="2"/>
      <c r="QL114" s="2"/>
      <c r="QM114" s="2"/>
      <c r="QN114" s="2"/>
      <c r="QO114" s="2"/>
      <c r="QP114" s="2"/>
      <c r="QQ114" s="2"/>
      <c r="QR114" s="2"/>
      <c r="QS114" s="2"/>
      <c r="QT114" s="2"/>
      <c r="QU114" s="2"/>
      <c r="QV114" s="2"/>
      <c r="QW114" s="2"/>
      <c r="QX114" s="2"/>
      <c r="QY114" s="2"/>
      <c r="QZ114" s="2"/>
      <c r="RA114" s="2"/>
      <c r="RB114" s="2"/>
      <c r="RC114" s="2"/>
      <c r="RD114" s="2"/>
      <c r="RE114" s="2"/>
      <c r="RF114" s="2"/>
      <c r="RG114" s="2"/>
      <c r="RH114" s="2"/>
      <c r="RI114" s="2"/>
      <c r="RJ114" s="2"/>
      <c r="RK114" s="2"/>
      <c r="RL114" s="2"/>
      <c r="RM114" s="2"/>
      <c r="RN114" s="2"/>
      <c r="RO114" s="2"/>
      <c r="RP114" s="2"/>
      <c r="RQ114" s="2"/>
      <c r="RR114" s="2"/>
      <c r="RS114" s="2"/>
      <c r="RT114" s="2"/>
      <c r="RU114" s="2"/>
      <c r="RV114" s="2"/>
      <c r="RW114" s="2"/>
      <c r="RX114" s="2"/>
      <c r="RY114" s="2"/>
      <c r="RZ114" s="2"/>
      <c r="SA114" s="2"/>
      <c r="SB114" s="2"/>
      <c r="SC114" s="2"/>
      <c r="SD114" s="2"/>
      <c r="SE114" s="2"/>
      <c r="SF114" s="2"/>
      <c r="SG114" s="2"/>
      <c r="SH114" s="2"/>
      <c r="SI114" s="2"/>
      <c r="SJ114" s="2"/>
      <c r="SK114" s="2"/>
      <c r="SL114" s="2"/>
      <c r="SM114" s="2"/>
      <c r="SN114" s="2"/>
      <c r="SO114" s="2"/>
      <c r="SP114" s="2"/>
      <c r="SQ114" s="2"/>
      <c r="SR114" s="2"/>
      <c r="SS114" s="2"/>
      <c r="ST114" s="2"/>
      <c r="SU114" s="2"/>
      <c r="SV114" s="2"/>
      <c r="SW114" s="2"/>
      <c r="SX114" s="2"/>
      <c r="SY114" s="2"/>
      <c r="SZ114" s="2"/>
      <c r="TA114" s="2"/>
      <c r="TB114" s="2"/>
      <c r="TC114" s="2"/>
      <c r="TD114" s="2"/>
      <c r="TE114" s="2"/>
      <c r="TF114" s="2"/>
      <c r="TG114" s="2"/>
      <c r="TH114" s="2"/>
      <c r="TI114" s="2"/>
      <c r="TJ114" s="2"/>
      <c r="TK114" s="2"/>
      <c r="TL114" s="2"/>
      <c r="TM114" s="2"/>
      <c r="TN114" s="2"/>
      <c r="TO114" s="2"/>
      <c r="TP114" s="2"/>
      <c r="TQ114" s="2"/>
      <c r="TR114" s="2"/>
      <c r="TS114" s="2"/>
      <c r="TT114" s="2"/>
      <c r="TU114" s="2"/>
      <c r="TV114" s="2"/>
      <c r="TW114" s="2"/>
      <c r="TX114" s="2"/>
      <c r="TY114" s="2"/>
      <c r="TZ114" s="2"/>
      <c r="UA114" s="2"/>
      <c r="UB114" s="2"/>
      <c r="UC114" s="2"/>
      <c r="UD114" s="2"/>
      <c r="UE114" s="2"/>
      <c r="UF114" s="2"/>
      <c r="UG114" s="2"/>
      <c r="UH114" s="2"/>
      <c r="UI114" s="2"/>
      <c r="UJ114" s="2"/>
      <c r="UK114" s="2"/>
      <c r="UL114" s="2"/>
      <c r="UM114" s="2"/>
      <c r="UN114" s="2"/>
      <c r="UO114" s="2"/>
      <c r="UP114" s="2"/>
      <c r="UQ114" s="2"/>
      <c r="UR114" s="2"/>
      <c r="US114" s="2"/>
      <c r="UT114" s="2"/>
      <c r="UU114" s="2"/>
      <c r="UV114" s="2"/>
      <c r="UW114" s="2"/>
      <c r="UX114" s="2"/>
      <c r="UY114" s="2"/>
      <c r="UZ114" s="2"/>
      <c r="VA114" s="2"/>
      <c r="VB114" s="2"/>
      <c r="VC114" s="2"/>
      <c r="VD114" s="2"/>
      <c r="VE114" s="2"/>
      <c r="VF114" s="2"/>
      <c r="VG114" s="2"/>
      <c r="VH114" s="2"/>
      <c r="VI114" s="2"/>
      <c r="VJ114" s="2"/>
      <c r="VK114" s="2"/>
      <c r="VL114" s="2"/>
      <c r="VM114" s="2"/>
      <c r="VN114" s="2"/>
    </row>
    <row r="115" spans="1:586" x14ac:dyDescent="0.25">
      <c r="A115" s="2"/>
      <c r="B115" s="2"/>
      <c r="C115" s="2"/>
      <c r="D115" s="2"/>
      <c r="E115" s="2"/>
      <c r="F115" s="2"/>
      <c r="G115" s="2"/>
      <c r="H115" s="2"/>
      <c r="I115" s="2"/>
      <c r="J115" s="2"/>
      <c r="K115" s="2"/>
      <c r="L115" s="2"/>
      <c r="M115" s="88"/>
      <c r="N115" s="88"/>
      <c r="O115" s="88"/>
      <c r="P115" s="88"/>
      <c r="Q115" s="88"/>
      <c r="R115" s="88"/>
      <c r="S115" s="88"/>
      <c r="T115" s="88"/>
      <c r="U115" s="88"/>
      <c r="V115" s="88"/>
      <c r="W115" s="88"/>
      <c r="X115" s="88"/>
      <c r="Y115" s="88"/>
      <c r="Z115" s="88"/>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c r="LQ115" s="2"/>
      <c r="LR115" s="2"/>
      <c r="LS115" s="2"/>
      <c r="LT115" s="2"/>
      <c r="LU115" s="2"/>
      <c r="LV115" s="2"/>
      <c r="LW115" s="2"/>
      <c r="LX115" s="2"/>
      <c r="LY115" s="2"/>
      <c r="LZ115" s="2"/>
      <c r="MA115" s="2"/>
      <c r="MB115" s="2"/>
      <c r="MC115" s="2"/>
      <c r="MD115" s="2"/>
      <c r="ME115" s="2"/>
      <c r="MF115" s="2"/>
      <c r="MG115" s="2"/>
      <c r="MH115" s="2"/>
      <c r="MI115" s="2"/>
      <c r="MJ115" s="2"/>
      <c r="MK115" s="2"/>
      <c r="ML115" s="2"/>
      <c r="MM115" s="2"/>
      <c r="MN115" s="2"/>
      <c r="MO115" s="2"/>
      <c r="MP115" s="2"/>
      <c r="MQ115" s="2"/>
      <c r="MR115" s="2"/>
      <c r="MS115" s="2"/>
      <c r="MT115" s="2"/>
      <c r="MU115" s="2"/>
      <c r="MV115" s="2"/>
      <c r="MW115" s="2"/>
      <c r="MX115" s="2"/>
      <c r="MY115" s="2"/>
      <c r="MZ115" s="2"/>
      <c r="NA115" s="2"/>
      <c r="NB115" s="2"/>
      <c r="NC115" s="2"/>
      <c r="ND115" s="2"/>
      <c r="NE115" s="2"/>
      <c r="NF115" s="2"/>
      <c r="NG115" s="2"/>
      <c r="NH115" s="2"/>
      <c r="NI115" s="2"/>
      <c r="NJ115" s="2"/>
      <c r="NK115" s="2"/>
      <c r="NL115" s="2"/>
      <c r="NM115" s="2"/>
      <c r="NN115" s="2"/>
      <c r="NO115" s="2"/>
      <c r="NP115" s="2"/>
      <c r="NQ115" s="2"/>
      <c r="NR115" s="2"/>
      <c r="NS115" s="2"/>
      <c r="NT115" s="2"/>
      <c r="NU115" s="2"/>
      <c r="NV115" s="2"/>
      <c r="NW115" s="2"/>
      <c r="NX115" s="2"/>
      <c r="NY115" s="2"/>
      <c r="NZ115" s="2"/>
      <c r="OA115" s="2"/>
      <c r="OB115" s="2"/>
      <c r="OC115" s="2"/>
      <c r="OD115" s="2"/>
      <c r="OE115" s="2"/>
      <c r="OF115" s="2"/>
      <c r="OG115" s="2"/>
      <c r="OH115" s="2"/>
      <c r="OI115" s="2"/>
      <c r="OJ115" s="2"/>
      <c r="OK115" s="2"/>
      <c r="OL115" s="2"/>
      <c r="OM115" s="2"/>
      <c r="ON115" s="2"/>
      <c r="OO115" s="2"/>
      <c r="OP115" s="2"/>
      <c r="OQ115" s="2"/>
      <c r="OR115" s="2"/>
      <c r="OS115" s="2"/>
      <c r="OT115" s="2"/>
      <c r="OU115" s="2"/>
      <c r="OV115" s="2"/>
      <c r="OW115" s="2"/>
      <c r="OX115" s="2"/>
      <c r="OY115" s="2"/>
      <c r="OZ115" s="2"/>
      <c r="PA115" s="2"/>
      <c r="PB115" s="2"/>
      <c r="PC115" s="2"/>
      <c r="PD115" s="2"/>
      <c r="PE115" s="2"/>
      <c r="PF115" s="2"/>
      <c r="PG115" s="2"/>
      <c r="PH115" s="2"/>
      <c r="PI115" s="2"/>
      <c r="PJ115" s="2"/>
      <c r="PK115" s="2"/>
      <c r="PL115" s="2"/>
      <c r="PM115" s="2"/>
      <c r="PN115" s="2"/>
      <c r="PO115" s="2"/>
      <c r="PP115" s="2"/>
      <c r="PQ115" s="2"/>
      <c r="PR115" s="2"/>
      <c r="PS115" s="2"/>
      <c r="PT115" s="2"/>
      <c r="PU115" s="2"/>
      <c r="PV115" s="2"/>
      <c r="PW115" s="2"/>
      <c r="PX115" s="2"/>
      <c r="PY115" s="2"/>
      <c r="PZ115" s="2"/>
      <c r="QA115" s="2"/>
      <c r="QB115" s="2"/>
      <c r="QC115" s="2"/>
      <c r="QD115" s="2"/>
      <c r="QE115" s="2"/>
      <c r="QF115" s="2"/>
      <c r="QG115" s="2"/>
      <c r="QH115" s="2"/>
      <c r="QI115" s="2"/>
      <c r="QJ115" s="2"/>
      <c r="QK115" s="2"/>
      <c r="QL115" s="2"/>
      <c r="QM115" s="2"/>
      <c r="QN115" s="2"/>
      <c r="QO115" s="2"/>
      <c r="QP115" s="2"/>
      <c r="QQ115" s="2"/>
      <c r="QR115" s="2"/>
      <c r="QS115" s="2"/>
      <c r="QT115" s="2"/>
      <c r="QU115" s="2"/>
      <c r="QV115" s="2"/>
      <c r="QW115" s="2"/>
      <c r="QX115" s="2"/>
      <c r="QY115" s="2"/>
      <c r="QZ115" s="2"/>
      <c r="RA115" s="2"/>
      <c r="RB115" s="2"/>
      <c r="RC115" s="2"/>
      <c r="RD115" s="2"/>
      <c r="RE115" s="2"/>
      <c r="RF115" s="2"/>
      <c r="RG115" s="2"/>
      <c r="RH115" s="2"/>
      <c r="RI115" s="2"/>
      <c r="RJ115" s="2"/>
      <c r="RK115" s="2"/>
      <c r="RL115" s="2"/>
      <c r="RM115" s="2"/>
      <c r="RN115" s="2"/>
      <c r="RO115" s="2"/>
      <c r="RP115" s="2"/>
      <c r="RQ115" s="2"/>
      <c r="RR115" s="2"/>
      <c r="RS115" s="2"/>
      <c r="RT115" s="2"/>
      <c r="RU115" s="2"/>
      <c r="RV115" s="2"/>
      <c r="RW115" s="2"/>
      <c r="RX115" s="2"/>
      <c r="RY115" s="2"/>
      <c r="RZ115" s="2"/>
      <c r="SA115" s="2"/>
      <c r="SB115" s="2"/>
      <c r="SC115" s="2"/>
      <c r="SD115" s="2"/>
      <c r="SE115" s="2"/>
      <c r="SF115" s="2"/>
      <c r="SG115" s="2"/>
      <c r="SH115" s="2"/>
      <c r="SI115" s="2"/>
      <c r="SJ115" s="2"/>
      <c r="SK115" s="2"/>
      <c r="SL115" s="2"/>
      <c r="SM115" s="2"/>
      <c r="SN115" s="2"/>
      <c r="SO115" s="2"/>
      <c r="SP115" s="2"/>
      <c r="SQ115" s="2"/>
      <c r="SR115" s="2"/>
      <c r="SS115" s="2"/>
      <c r="ST115" s="2"/>
      <c r="SU115" s="2"/>
      <c r="SV115" s="2"/>
      <c r="SW115" s="2"/>
      <c r="SX115" s="2"/>
      <c r="SY115" s="2"/>
      <c r="SZ115" s="2"/>
      <c r="TA115" s="2"/>
      <c r="TB115" s="2"/>
      <c r="TC115" s="2"/>
      <c r="TD115" s="2"/>
      <c r="TE115" s="2"/>
      <c r="TF115" s="2"/>
      <c r="TG115" s="2"/>
      <c r="TH115" s="2"/>
      <c r="TI115" s="2"/>
      <c r="TJ115" s="2"/>
      <c r="TK115" s="2"/>
      <c r="TL115" s="2"/>
      <c r="TM115" s="2"/>
      <c r="TN115" s="2"/>
      <c r="TO115" s="2"/>
      <c r="TP115" s="2"/>
      <c r="TQ115" s="2"/>
      <c r="TR115" s="2"/>
      <c r="TS115" s="2"/>
      <c r="TT115" s="2"/>
      <c r="TU115" s="2"/>
      <c r="TV115" s="2"/>
      <c r="TW115" s="2"/>
      <c r="TX115" s="2"/>
      <c r="TY115" s="2"/>
      <c r="TZ115" s="2"/>
      <c r="UA115" s="2"/>
      <c r="UB115" s="2"/>
      <c r="UC115" s="2"/>
      <c r="UD115" s="2"/>
      <c r="UE115" s="2"/>
      <c r="UF115" s="2"/>
      <c r="UG115" s="2"/>
      <c r="UH115" s="2"/>
      <c r="UI115" s="2"/>
      <c r="UJ115" s="2"/>
      <c r="UK115" s="2"/>
      <c r="UL115" s="2"/>
      <c r="UM115" s="2"/>
      <c r="UN115" s="2"/>
      <c r="UO115" s="2"/>
      <c r="UP115" s="2"/>
      <c r="UQ115" s="2"/>
      <c r="UR115" s="2"/>
      <c r="US115" s="2"/>
      <c r="UT115" s="2"/>
      <c r="UU115" s="2"/>
      <c r="UV115" s="2"/>
      <c r="UW115" s="2"/>
      <c r="UX115" s="2"/>
      <c r="UY115" s="2"/>
      <c r="UZ115" s="2"/>
      <c r="VA115" s="2"/>
      <c r="VB115" s="2"/>
      <c r="VC115" s="2"/>
      <c r="VD115" s="2"/>
      <c r="VE115" s="2"/>
      <c r="VF115" s="2"/>
      <c r="VG115" s="2"/>
      <c r="VH115" s="2"/>
      <c r="VI115" s="2"/>
      <c r="VJ115" s="2"/>
      <c r="VK115" s="2"/>
      <c r="VL115" s="2"/>
      <c r="VM115" s="2"/>
      <c r="VN115" s="2"/>
    </row>
    <row r="116" spans="1:586" x14ac:dyDescent="0.25">
      <c r="A116" s="2"/>
      <c r="B116" s="2"/>
      <c r="C116" s="2"/>
      <c r="D116" s="2"/>
      <c r="E116" s="2"/>
      <c r="F116" s="2"/>
      <c r="G116" s="2"/>
      <c r="H116" s="2"/>
      <c r="I116" s="2"/>
      <c r="J116" s="2"/>
      <c r="K116" s="2"/>
      <c r="L116" s="2"/>
      <c r="M116" s="88"/>
      <c r="N116" s="88"/>
      <c r="O116" s="88"/>
      <c r="P116" s="88"/>
      <c r="Q116" s="88"/>
      <c r="R116" s="88"/>
      <c r="S116" s="88"/>
      <c r="T116" s="88"/>
      <c r="U116" s="88"/>
      <c r="V116" s="88"/>
      <c r="W116" s="88"/>
      <c r="X116" s="88"/>
      <c r="Y116" s="88"/>
      <c r="Z116" s="88"/>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c r="IW116" s="2"/>
      <c r="IX116" s="2"/>
      <c r="IY116" s="2"/>
      <c r="IZ116" s="2"/>
      <c r="JA116" s="2"/>
      <c r="JB116" s="2"/>
      <c r="JC116" s="2"/>
      <c r="JD116" s="2"/>
      <c r="JE116" s="2"/>
      <c r="JF116" s="2"/>
      <c r="JG116" s="2"/>
      <c r="JH116" s="2"/>
      <c r="JI116" s="2"/>
      <c r="JJ116" s="2"/>
      <c r="JK116" s="2"/>
      <c r="JL116" s="2"/>
      <c r="JM116" s="2"/>
      <c r="JN116" s="2"/>
      <c r="JO116" s="2"/>
      <c r="JP116" s="2"/>
      <c r="JQ116" s="2"/>
      <c r="JR116" s="2"/>
      <c r="JS116" s="2"/>
      <c r="JT116" s="2"/>
      <c r="JU116" s="2"/>
      <c r="JV116" s="2"/>
      <c r="JW116" s="2"/>
      <c r="JX116" s="2"/>
      <c r="JY116" s="2"/>
      <c r="JZ116" s="2"/>
      <c r="KA116" s="2"/>
      <c r="KB116" s="2"/>
      <c r="KC116" s="2"/>
      <c r="KD116" s="2"/>
      <c r="KE116" s="2"/>
      <c r="KF116" s="2"/>
      <c r="KG116" s="2"/>
      <c r="KH116" s="2"/>
      <c r="KI116" s="2"/>
      <c r="KJ116" s="2"/>
      <c r="KK116" s="2"/>
      <c r="KL116" s="2"/>
      <c r="KM116" s="2"/>
      <c r="KN116" s="2"/>
      <c r="KO116" s="2"/>
      <c r="KP116" s="2"/>
      <c r="KQ116" s="2"/>
      <c r="KR116" s="2"/>
      <c r="KS116" s="2"/>
      <c r="KT116" s="2"/>
      <c r="KU116" s="2"/>
      <c r="KV116" s="2"/>
      <c r="KW116" s="2"/>
      <c r="KX116" s="2"/>
      <c r="KY116" s="2"/>
      <c r="KZ116" s="2"/>
      <c r="LA116" s="2"/>
      <c r="LB116" s="2"/>
      <c r="LC116" s="2"/>
      <c r="LD116" s="2"/>
      <c r="LE116" s="2"/>
      <c r="LF116" s="2"/>
      <c r="LG116" s="2"/>
      <c r="LH116" s="2"/>
      <c r="LI116" s="2"/>
      <c r="LJ116" s="2"/>
      <c r="LK116" s="2"/>
      <c r="LL116" s="2"/>
      <c r="LM116" s="2"/>
      <c r="LN116" s="2"/>
      <c r="LO116" s="2"/>
      <c r="LP116" s="2"/>
      <c r="LQ116" s="2"/>
      <c r="LR116" s="2"/>
      <c r="LS116" s="2"/>
      <c r="LT116" s="2"/>
      <c r="LU116" s="2"/>
      <c r="LV116" s="2"/>
      <c r="LW116" s="2"/>
      <c r="LX116" s="2"/>
      <c r="LY116" s="2"/>
      <c r="LZ116" s="2"/>
      <c r="MA116" s="2"/>
      <c r="MB116" s="2"/>
      <c r="MC116" s="2"/>
      <c r="MD116" s="2"/>
      <c r="ME116" s="2"/>
      <c r="MF116" s="2"/>
      <c r="MG116" s="2"/>
      <c r="MH116" s="2"/>
      <c r="MI116" s="2"/>
      <c r="MJ116" s="2"/>
      <c r="MK116" s="2"/>
      <c r="ML116" s="2"/>
      <c r="MM116" s="2"/>
      <c r="MN116" s="2"/>
      <c r="MO116" s="2"/>
      <c r="MP116" s="2"/>
      <c r="MQ116" s="2"/>
      <c r="MR116" s="2"/>
      <c r="MS116" s="2"/>
      <c r="MT116" s="2"/>
      <c r="MU116" s="2"/>
      <c r="MV116" s="2"/>
      <c r="MW116" s="2"/>
      <c r="MX116" s="2"/>
      <c r="MY116" s="2"/>
      <c r="MZ116" s="2"/>
      <c r="NA116" s="2"/>
      <c r="NB116" s="2"/>
      <c r="NC116" s="2"/>
      <c r="ND116" s="2"/>
      <c r="NE116" s="2"/>
      <c r="NF116" s="2"/>
      <c r="NG116" s="2"/>
      <c r="NH116" s="2"/>
      <c r="NI116" s="2"/>
      <c r="NJ116" s="2"/>
      <c r="NK116" s="2"/>
      <c r="NL116" s="2"/>
      <c r="NM116" s="2"/>
      <c r="NN116" s="2"/>
      <c r="NO116" s="2"/>
      <c r="NP116" s="2"/>
      <c r="NQ116" s="2"/>
      <c r="NR116" s="2"/>
      <c r="NS116" s="2"/>
      <c r="NT116" s="2"/>
      <c r="NU116" s="2"/>
      <c r="NV116" s="2"/>
      <c r="NW116" s="2"/>
      <c r="NX116" s="2"/>
      <c r="NY116" s="2"/>
      <c r="NZ116" s="2"/>
      <c r="OA116" s="2"/>
      <c r="OB116" s="2"/>
      <c r="OC116" s="2"/>
      <c r="OD116" s="2"/>
      <c r="OE116" s="2"/>
      <c r="OF116" s="2"/>
      <c r="OG116" s="2"/>
      <c r="OH116" s="2"/>
      <c r="OI116" s="2"/>
      <c r="OJ116" s="2"/>
      <c r="OK116" s="2"/>
      <c r="OL116" s="2"/>
      <c r="OM116" s="2"/>
      <c r="ON116" s="2"/>
      <c r="OO116" s="2"/>
      <c r="OP116" s="2"/>
      <c r="OQ116" s="2"/>
      <c r="OR116" s="2"/>
      <c r="OS116" s="2"/>
      <c r="OT116" s="2"/>
      <c r="OU116" s="2"/>
      <c r="OV116" s="2"/>
      <c r="OW116" s="2"/>
      <c r="OX116" s="2"/>
      <c r="OY116" s="2"/>
      <c r="OZ116" s="2"/>
      <c r="PA116" s="2"/>
      <c r="PB116" s="2"/>
      <c r="PC116" s="2"/>
      <c r="PD116" s="2"/>
      <c r="PE116" s="2"/>
      <c r="PF116" s="2"/>
      <c r="PG116" s="2"/>
      <c r="PH116" s="2"/>
      <c r="PI116" s="2"/>
      <c r="PJ116" s="2"/>
      <c r="PK116" s="2"/>
      <c r="PL116" s="2"/>
      <c r="PM116" s="2"/>
      <c r="PN116" s="2"/>
      <c r="PO116" s="2"/>
      <c r="PP116" s="2"/>
      <c r="PQ116" s="2"/>
      <c r="PR116" s="2"/>
      <c r="PS116" s="2"/>
      <c r="PT116" s="2"/>
      <c r="PU116" s="2"/>
      <c r="PV116" s="2"/>
      <c r="PW116" s="2"/>
      <c r="PX116" s="2"/>
      <c r="PY116" s="2"/>
      <c r="PZ116" s="2"/>
      <c r="QA116" s="2"/>
      <c r="QB116" s="2"/>
      <c r="QC116" s="2"/>
      <c r="QD116" s="2"/>
      <c r="QE116" s="2"/>
      <c r="QF116" s="2"/>
      <c r="QG116" s="2"/>
      <c r="QH116" s="2"/>
      <c r="QI116" s="2"/>
      <c r="QJ116" s="2"/>
      <c r="QK116" s="2"/>
      <c r="QL116" s="2"/>
      <c r="QM116" s="2"/>
      <c r="QN116" s="2"/>
      <c r="QO116" s="2"/>
      <c r="QP116" s="2"/>
      <c r="QQ116" s="2"/>
      <c r="QR116" s="2"/>
      <c r="QS116" s="2"/>
      <c r="QT116" s="2"/>
      <c r="QU116" s="2"/>
      <c r="QV116" s="2"/>
      <c r="QW116" s="2"/>
      <c r="QX116" s="2"/>
      <c r="QY116" s="2"/>
      <c r="QZ116" s="2"/>
      <c r="RA116" s="2"/>
      <c r="RB116" s="2"/>
      <c r="RC116" s="2"/>
      <c r="RD116" s="2"/>
      <c r="RE116" s="2"/>
      <c r="RF116" s="2"/>
      <c r="RG116" s="2"/>
      <c r="RH116" s="2"/>
      <c r="RI116" s="2"/>
      <c r="RJ116" s="2"/>
      <c r="RK116" s="2"/>
      <c r="RL116" s="2"/>
      <c r="RM116" s="2"/>
      <c r="RN116" s="2"/>
      <c r="RO116" s="2"/>
      <c r="RP116" s="2"/>
      <c r="RQ116" s="2"/>
      <c r="RR116" s="2"/>
      <c r="RS116" s="2"/>
      <c r="RT116" s="2"/>
      <c r="RU116" s="2"/>
      <c r="RV116" s="2"/>
      <c r="RW116" s="2"/>
      <c r="RX116" s="2"/>
      <c r="RY116" s="2"/>
      <c r="RZ116" s="2"/>
      <c r="SA116" s="2"/>
      <c r="SB116" s="2"/>
      <c r="SC116" s="2"/>
      <c r="SD116" s="2"/>
      <c r="SE116" s="2"/>
      <c r="SF116" s="2"/>
      <c r="SG116" s="2"/>
      <c r="SH116" s="2"/>
      <c r="SI116" s="2"/>
      <c r="SJ116" s="2"/>
      <c r="SK116" s="2"/>
      <c r="SL116" s="2"/>
      <c r="SM116" s="2"/>
      <c r="SN116" s="2"/>
      <c r="SO116" s="2"/>
      <c r="SP116" s="2"/>
      <c r="SQ116" s="2"/>
      <c r="SR116" s="2"/>
      <c r="SS116" s="2"/>
      <c r="ST116" s="2"/>
      <c r="SU116" s="2"/>
      <c r="SV116" s="2"/>
      <c r="SW116" s="2"/>
      <c r="SX116" s="2"/>
      <c r="SY116" s="2"/>
      <c r="SZ116" s="2"/>
      <c r="TA116" s="2"/>
      <c r="TB116" s="2"/>
      <c r="TC116" s="2"/>
      <c r="TD116" s="2"/>
      <c r="TE116" s="2"/>
      <c r="TF116" s="2"/>
      <c r="TG116" s="2"/>
      <c r="TH116" s="2"/>
      <c r="TI116" s="2"/>
      <c r="TJ116" s="2"/>
      <c r="TK116" s="2"/>
      <c r="TL116" s="2"/>
      <c r="TM116" s="2"/>
      <c r="TN116" s="2"/>
      <c r="TO116" s="2"/>
      <c r="TP116" s="2"/>
      <c r="TQ116" s="2"/>
      <c r="TR116" s="2"/>
      <c r="TS116" s="2"/>
      <c r="TT116" s="2"/>
      <c r="TU116" s="2"/>
      <c r="TV116" s="2"/>
      <c r="TW116" s="2"/>
      <c r="TX116" s="2"/>
      <c r="TY116" s="2"/>
      <c r="TZ116" s="2"/>
      <c r="UA116" s="2"/>
      <c r="UB116" s="2"/>
      <c r="UC116" s="2"/>
      <c r="UD116" s="2"/>
      <c r="UE116" s="2"/>
      <c r="UF116" s="2"/>
      <c r="UG116" s="2"/>
      <c r="UH116" s="2"/>
      <c r="UI116" s="2"/>
      <c r="UJ116" s="2"/>
      <c r="UK116" s="2"/>
      <c r="UL116" s="2"/>
      <c r="UM116" s="2"/>
      <c r="UN116" s="2"/>
      <c r="UO116" s="2"/>
      <c r="UP116" s="2"/>
      <c r="UQ116" s="2"/>
      <c r="UR116" s="2"/>
      <c r="US116" s="2"/>
      <c r="UT116" s="2"/>
      <c r="UU116" s="2"/>
      <c r="UV116" s="2"/>
      <c r="UW116" s="2"/>
      <c r="UX116" s="2"/>
      <c r="UY116" s="2"/>
      <c r="UZ116" s="2"/>
      <c r="VA116" s="2"/>
      <c r="VB116" s="2"/>
      <c r="VC116" s="2"/>
      <c r="VD116" s="2"/>
      <c r="VE116" s="2"/>
      <c r="VF116" s="2"/>
      <c r="VG116" s="2"/>
      <c r="VH116" s="2"/>
      <c r="VI116" s="2"/>
      <c r="VJ116" s="2"/>
      <c r="VK116" s="2"/>
      <c r="VL116" s="2"/>
      <c r="VM116" s="2"/>
      <c r="VN116" s="2"/>
    </row>
    <row r="117" spans="1:586" x14ac:dyDescent="0.25">
      <c r="A117" s="2"/>
      <c r="B117" s="2"/>
      <c r="C117" s="2"/>
      <c r="D117" s="2"/>
      <c r="E117" s="2"/>
      <c r="F117" s="2"/>
      <c r="G117" s="2"/>
      <c r="H117" s="2"/>
      <c r="I117" s="2"/>
      <c r="J117" s="2"/>
      <c r="K117" s="2"/>
      <c r="L117" s="2"/>
      <c r="M117" s="88"/>
      <c r="N117" s="88"/>
      <c r="O117" s="88"/>
      <c r="P117" s="88"/>
      <c r="Q117" s="88"/>
      <c r="R117" s="88"/>
      <c r="S117" s="88"/>
      <c r="T117" s="88"/>
      <c r="U117" s="88"/>
      <c r="V117" s="88"/>
      <c r="W117" s="88"/>
      <c r="X117" s="88"/>
      <c r="Y117" s="88"/>
      <c r="Z117" s="88"/>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c r="LL117" s="2"/>
      <c r="LM117" s="2"/>
      <c r="LN117" s="2"/>
      <c r="LO117" s="2"/>
      <c r="LP117" s="2"/>
      <c r="LQ117" s="2"/>
      <c r="LR117" s="2"/>
      <c r="LS117" s="2"/>
      <c r="LT117" s="2"/>
      <c r="LU117" s="2"/>
      <c r="LV117" s="2"/>
      <c r="LW117" s="2"/>
      <c r="LX117" s="2"/>
      <c r="LY117" s="2"/>
      <c r="LZ117" s="2"/>
      <c r="MA117" s="2"/>
      <c r="MB117" s="2"/>
      <c r="MC117" s="2"/>
      <c r="MD117" s="2"/>
      <c r="ME117" s="2"/>
      <c r="MF117" s="2"/>
      <c r="MG117" s="2"/>
      <c r="MH117" s="2"/>
      <c r="MI117" s="2"/>
      <c r="MJ117" s="2"/>
      <c r="MK117" s="2"/>
      <c r="ML117" s="2"/>
      <c r="MM117" s="2"/>
      <c r="MN117" s="2"/>
      <c r="MO117" s="2"/>
      <c r="MP117" s="2"/>
      <c r="MQ117" s="2"/>
      <c r="MR117" s="2"/>
      <c r="MS117" s="2"/>
      <c r="MT117" s="2"/>
      <c r="MU117" s="2"/>
      <c r="MV117" s="2"/>
      <c r="MW117" s="2"/>
      <c r="MX117" s="2"/>
      <c r="MY117" s="2"/>
      <c r="MZ117" s="2"/>
      <c r="NA117" s="2"/>
      <c r="NB117" s="2"/>
      <c r="NC117" s="2"/>
      <c r="ND117" s="2"/>
      <c r="NE117" s="2"/>
      <c r="NF117" s="2"/>
      <c r="NG117" s="2"/>
      <c r="NH117" s="2"/>
      <c r="NI117" s="2"/>
      <c r="NJ117" s="2"/>
      <c r="NK117" s="2"/>
      <c r="NL117" s="2"/>
      <c r="NM117" s="2"/>
      <c r="NN117" s="2"/>
      <c r="NO117" s="2"/>
      <c r="NP117" s="2"/>
      <c r="NQ117" s="2"/>
      <c r="NR117" s="2"/>
      <c r="NS117" s="2"/>
      <c r="NT117" s="2"/>
      <c r="NU117" s="2"/>
      <c r="NV117" s="2"/>
      <c r="NW117" s="2"/>
      <c r="NX117" s="2"/>
      <c r="NY117" s="2"/>
      <c r="NZ117" s="2"/>
      <c r="OA117" s="2"/>
      <c r="OB117" s="2"/>
      <c r="OC117" s="2"/>
      <c r="OD117" s="2"/>
      <c r="OE117" s="2"/>
      <c r="OF117" s="2"/>
      <c r="OG117" s="2"/>
      <c r="OH117" s="2"/>
      <c r="OI117" s="2"/>
      <c r="OJ117" s="2"/>
      <c r="OK117" s="2"/>
      <c r="OL117" s="2"/>
      <c r="OM117" s="2"/>
      <c r="ON117" s="2"/>
      <c r="OO117" s="2"/>
      <c r="OP117" s="2"/>
      <c r="OQ117" s="2"/>
      <c r="OR117" s="2"/>
      <c r="OS117" s="2"/>
      <c r="OT117" s="2"/>
      <c r="OU117" s="2"/>
      <c r="OV117" s="2"/>
      <c r="OW117" s="2"/>
      <c r="OX117" s="2"/>
      <c r="OY117" s="2"/>
      <c r="OZ117" s="2"/>
      <c r="PA117" s="2"/>
      <c r="PB117" s="2"/>
      <c r="PC117" s="2"/>
      <c r="PD117" s="2"/>
      <c r="PE117" s="2"/>
      <c r="PF117" s="2"/>
      <c r="PG117" s="2"/>
      <c r="PH117" s="2"/>
      <c r="PI117" s="2"/>
      <c r="PJ117" s="2"/>
      <c r="PK117" s="2"/>
      <c r="PL117" s="2"/>
      <c r="PM117" s="2"/>
      <c r="PN117" s="2"/>
      <c r="PO117" s="2"/>
      <c r="PP117" s="2"/>
      <c r="PQ117" s="2"/>
      <c r="PR117" s="2"/>
      <c r="PS117" s="2"/>
      <c r="PT117" s="2"/>
      <c r="PU117" s="2"/>
      <c r="PV117" s="2"/>
      <c r="PW117" s="2"/>
      <c r="PX117" s="2"/>
      <c r="PY117" s="2"/>
      <c r="PZ117" s="2"/>
      <c r="QA117" s="2"/>
      <c r="QB117" s="2"/>
      <c r="QC117" s="2"/>
      <c r="QD117" s="2"/>
      <c r="QE117" s="2"/>
      <c r="QF117" s="2"/>
      <c r="QG117" s="2"/>
      <c r="QH117" s="2"/>
      <c r="QI117" s="2"/>
      <c r="QJ117" s="2"/>
      <c r="QK117" s="2"/>
      <c r="QL117" s="2"/>
      <c r="QM117" s="2"/>
      <c r="QN117" s="2"/>
      <c r="QO117" s="2"/>
      <c r="QP117" s="2"/>
      <c r="QQ117" s="2"/>
      <c r="QR117" s="2"/>
      <c r="QS117" s="2"/>
      <c r="QT117" s="2"/>
      <c r="QU117" s="2"/>
      <c r="QV117" s="2"/>
      <c r="QW117" s="2"/>
      <c r="QX117" s="2"/>
      <c r="QY117" s="2"/>
      <c r="QZ117" s="2"/>
      <c r="RA117" s="2"/>
      <c r="RB117" s="2"/>
      <c r="RC117" s="2"/>
      <c r="RD117" s="2"/>
      <c r="RE117" s="2"/>
      <c r="RF117" s="2"/>
      <c r="RG117" s="2"/>
      <c r="RH117" s="2"/>
      <c r="RI117" s="2"/>
      <c r="RJ117" s="2"/>
      <c r="RK117" s="2"/>
      <c r="RL117" s="2"/>
      <c r="RM117" s="2"/>
      <c r="RN117" s="2"/>
      <c r="RO117" s="2"/>
      <c r="RP117" s="2"/>
      <c r="RQ117" s="2"/>
      <c r="RR117" s="2"/>
      <c r="RS117" s="2"/>
      <c r="RT117" s="2"/>
      <c r="RU117" s="2"/>
      <c r="RV117" s="2"/>
      <c r="RW117" s="2"/>
      <c r="RX117" s="2"/>
      <c r="RY117" s="2"/>
      <c r="RZ117" s="2"/>
      <c r="SA117" s="2"/>
      <c r="SB117" s="2"/>
      <c r="SC117" s="2"/>
      <c r="SD117" s="2"/>
      <c r="SE117" s="2"/>
      <c r="SF117" s="2"/>
      <c r="SG117" s="2"/>
      <c r="SH117" s="2"/>
      <c r="SI117" s="2"/>
      <c r="SJ117" s="2"/>
      <c r="SK117" s="2"/>
      <c r="SL117" s="2"/>
      <c r="SM117" s="2"/>
      <c r="SN117" s="2"/>
      <c r="SO117" s="2"/>
      <c r="SP117" s="2"/>
      <c r="SQ117" s="2"/>
      <c r="SR117" s="2"/>
      <c r="SS117" s="2"/>
      <c r="ST117" s="2"/>
      <c r="SU117" s="2"/>
      <c r="SV117" s="2"/>
      <c r="SW117" s="2"/>
      <c r="SX117" s="2"/>
      <c r="SY117" s="2"/>
      <c r="SZ117" s="2"/>
      <c r="TA117" s="2"/>
      <c r="TB117" s="2"/>
      <c r="TC117" s="2"/>
      <c r="TD117" s="2"/>
      <c r="TE117" s="2"/>
      <c r="TF117" s="2"/>
      <c r="TG117" s="2"/>
      <c r="TH117" s="2"/>
      <c r="TI117" s="2"/>
      <c r="TJ117" s="2"/>
      <c r="TK117" s="2"/>
      <c r="TL117" s="2"/>
      <c r="TM117" s="2"/>
      <c r="TN117" s="2"/>
      <c r="TO117" s="2"/>
      <c r="TP117" s="2"/>
      <c r="TQ117" s="2"/>
      <c r="TR117" s="2"/>
      <c r="TS117" s="2"/>
      <c r="TT117" s="2"/>
      <c r="TU117" s="2"/>
      <c r="TV117" s="2"/>
      <c r="TW117" s="2"/>
      <c r="TX117" s="2"/>
      <c r="TY117" s="2"/>
      <c r="TZ117" s="2"/>
      <c r="UA117" s="2"/>
      <c r="UB117" s="2"/>
      <c r="UC117" s="2"/>
      <c r="UD117" s="2"/>
      <c r="UE117" s="2"/>
      <c r="UF117" s="2"/>
      <c r="UG117" s="2"/>
      <c r="UH117" s="2"/>
      <c r="UI117" s="2"/>
      <c r="UJ117" s="2"/>
      <c r="UK117" s="2"/>
      <c r="UL117" s="2"/>
      <c r="UM117" s="2"/>
      <c r="UN117" s="2"/>
      <c r="UO117" s="2"/>
      <c r="UP117" s="2"/>
      <c r="UQ117" s="2"/>
      <c r="UR117" s="2"/>
      <c r="US117" s="2"/>
      <c r="UT117" s="2"/>
      <c r="UU117" s="2"/>
      <c r="UV117" s="2"/>
      <c r="UW117" s="2"/>
      <c r="UX117" s="2"/>
      <c r="UY117" s="2"/>
      <c r="UZ117" s="2"/>
      <c r="VA117" s="2"/>
      <c r="VB117" s="2"/>
      <c r="VC117" s="2"/>
      <c r="VD117" s="2"/>
      <c r="VE117" s="2"/>
      <c r="VF117" s="2"/>
      <c r="VG117" s="2"/>
      <c r="VH117" s="2"/>
      <c r="VI117" s="2"/>
      <c r="VJ117" s="2"/>
      <c r="VK117" s="2"/>
      <c r="VL117" s="2"/>
      <c r="VM117" s="2"/>
      <c r="VN117" s="2"/>
    </row>
    <row r="118" spans="1:586" x14ac:dyDescent="0.25">
      <c r="A118" s="2"/>
      <c r="B118" s="2"/>
      <c r="C118" s="2"/>
      <c r="D118" s="2"/>
      <c r="E118" s="2"/>
      <c r="F118" s="2"/>
      <c r="G118" s="2"/>
      <c r="H118" s="2"/>
      <c r="I118" s="2"/>
      <c r="J118" s="2"/>
      <c r="K118" s="2"/>
      <c r="L118" s="2"/>
      <c r="M118" s="88"/>
      <c r="N118" s="88"/>
      <c r="O118" s="88"/>
      <c r="P118" s="88"/>
      <c r="Q118" s="88"/>
      <c r="R118" s="88"/>
      <c r="S118" s="88"/>
      <c r="T118" s="88"/>
      <c r="U118" s="88"/>
      <c r="V118" s="88"/>
      <c r="W118" s="88"/>
      <c r="X118" s="88"/>
      <c r="Y118" s="88"/>
      <c r="Z118" s="88"/>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c r="LL118" s="2"/>
      <c r="LM118" s="2"/>
      <c r="LN118" s="2"/>
      <c r="LO118" s="2"/>
      <c r="LP118" s="2"/>
      <c r="LQ118" s="2"/>
      <c r="LR118" s="2"/>
      <c r="LS118" s="2"/>
      <c r="LT118" s="2"/>
      <c r="LU118" s="2"/>
      <c r="LV118" s="2"/>
      <c r="LW118" s="2"/>
      <c r="LX118" s="2"/>
      <c r="LY118" s="2"/>
      <c r="LZ118" s="2"/>
      <c r="MA118" s="2"/>
      <c r="MB118" s="2"/>
      <c r="MC118" s="2"/>
      <c r="MD118" s="2"/>
      <c r="ME118" s="2"/>
      <c r="MF118" s="2"/>
      <c r="MG118" s="2"/>
      <c r="MH118" s="2"/>
      <c r="MI118" s="2"/>
      <c r="MJ118" s="2"/>
      <c r="MK118" s="2"/>
      <c r="ML118" s="2"/>
      <c r="MM118" s="2"/>
      <c r="MN118" s="2"/>
      <c r="MO118" s="2"/>
      <c r="MP118" s="2"/>
      <c r="MQ118" s="2"/>
      <c r="MR118" s="2"/>
      <c r="MS118" s="2"/>
      <c r="MT118" s="2"/>
      <c r="MU118" s="2"/>
      <c r="MV118" s="2"/>
      <c r="MW118" s="2"/>
      <c r="MX118" s="2"/>
      <c r="MY118" s="2"/>
      <c r="MZ118" s="2"/>
      <c r="NA118" s="2"/>
      <c r="NB118" s="2"/>
      <c r="NC118" s="2"/>
      <c r="ND118" s="2"/>
      <c r="NE118" s="2"/>
      <c r="NF118" s="2"/>
      <c r="NG118" s="2"/>
      <c r="NH118" s="2"/>
      <c r="NI118" s="2"/>
      <c r="NJ118" s="2"/>
      <c r="NK118" s="2"/>
      <c r="NL118" s="2"/>
      <c r="NM118" s="2"/>
      <c r="NN118" s="2"/>
      <c r="NO118" s="2"/>
      <c r="NP118" s="2"/>
      <c r="NQ118" s="2"/>
      <c r="NR118" s="2"/>
      <c r="NS118" s="2"/>
      <c r="NT118" s="2"/>
      <c r="NU118" s="2"/>
      <c r="NV118" s="2"/>
      <c r="NW118" s="2"/>
      <c r="NX118" s="2"/>
      <c r="NY118" s="2"/>
      <c r="NZ118" s="2"/>
      <c r="OA118" s="2"/>
      <c r="OB118" s="2"/>
      <c r="OC118" s="2"/>
      <c r="OD118" s="2"/>
      <c r="OE118" s="2"/>
      <c r="OF118" s="2"/>
      <c r="OG118" s="2"/>
      <c r="OH118" s="2"/>
      <c r="OI118" s="2"/>
      <c r="OJ118" s="2"/>
      <c r="OK118" s="2"/>
      <c r="OL118" s="2"/>
      <c r="OM118" s="2"/>
      <c r="ON118" s="2"/>
      <c r="OO118" s="2"/>
      <c r="OP118" s="2"/>
      <c r="OQ118" s="2"/>
      <c r="OR118" s="2"/>
      <c r="OS118" s="2"/>
      <c r="OT118" s="2"/>
      <c r="OU118" s="2"/>
      <c r="OV118" s="2"/>
      <c r="OW118" s="2"/>
      <c r="OX118" s="2"/>
      <c r="OY118" s="2"/>
      <c r="OZ118" s="2"/>
      <c r="PA118" s="2"/>
      <c r="PB118" s="2"/>
      <c r="PC118" s="2"/>
      <c r="PD118" s="2"/>
      <c r="PE118" s="2"/>
      <c r="PF118" s="2"/>
      <c r="PG118" s="2"/>
      <c r="PH118" s="2"/>
      <c r="PI118" s="2"/>
      <c r="PJ118" s="2"/>
      <c r="PK118" s="2"/>
      <c r="PL118" s="2"/>
      <c r="PM118" s="2"/>
      <c r="PN118" s="2"/>
      <c r="PO118" s="2"/>
      <c r="PP118" s="2"/>
      <c r="PQ118" s="2"/>
      <c r="PR118" s="2"/>
      <c r="PS118" s="2"/>
      <c r="PT118" s="2"/>
      <c r="PU118" s="2"/>
      <c r="PV118" s="2"/>
      <c r="PW118" s="2"/>
      <c r="PX118" s="2"/>
      <c r="PY118" s="2"/>
      <c r="PZ118" s="2"/>
      <c r="QA118" s="2"/>
      <c r="QB118" s="2"/>
      <c r="QC118" s="2"/>
      <c r="QD118" s="2"/>
      <c r="QE118" s="2"/>
      <c r="QF118" s="2"/>
      <c r="QG118" s="2"/>
      <c r="QH118" s="2"/>
      <c r="QI118" s="2"/>
      <c r="QJ118" s="2"/>
      <c r="QK118" s="2"/>
      <c r="QL118" s="2"/>
      <c r="QM118" s="2"/>
      <c r="QN118" s="2"/>
      <c r="QO118" s="2"/>
      <c r="QP118" s="2"/>
      <c r="QQ118" s="2"/>
      <c r="QR118" s="2"/>
      <c r="QS118" s="2"/>
      <c r="QT118" s="2"/>
      <c r="QU118" s="2"/>
      <c r="QV118" s="2"/>
      <c r="QW118" s="2"/>
      <c r="QX118" s="2"/>
      <c r="QY118" s="2"/>
      <c r="QZ118" s="2"/>
      <c r="RA118" s="2"/>
      <c r="RB118" s="2"/>
      <c r="RC118" s="2"/>
      <c r="RD118" s="2"/>
      <c r="RE118" s="2"/>
      <c r="RF118" s="2"/>
      <c r="RG118" s="2"/>
      <c r="RH118" s="2"/>
      <c r="RI118" s="2"/>
      <c r="RJ118" s="2"/>
      <c r="RK118" s="2"/>
      <c r="RL118" s="2"/>
      <c r="RM118" s="2"/>
      <c r="RN118" s="2"/>
      <c r="RO118" s="2"/>
      <c r="RP118" s="2"/>
      <c r="RQ118" s="2"/>
      <c r="RR118" s="2"/>
      <c r="RS118" s="2"/>
      <c r="RT118" s="2"/>
      <c r="RU118" s="2"/>
      <c r="RV118" s="2"/>
      <c r="RW118" s="2"/>
      <c r="RX118" s="2"/>
      <c r="RY118" s="2"/>
      <c r="RZ118" s="2"/>
      <c r="SA118" s="2"/>
      <c r="SB118" s="2"/>
      <c r="SC118" s="2"/>
      <c r="SD118" s="2"/>
      <c r="SE118" s="2"/>
      <c r="SF118" s="2"/>
      <c r="SG118" s="2"/>
      <c r="SH118" s="2"/>
      <c r="SI118" s="2"/>
      <c r="SJ118" s="2"/>
      <c r="SK118" s="2"/>
      <c r="SL118" s="2"/>
      <c r="SM118" s="2"/>
      <c r="SN118" s="2"/>
      <c r="SO118" s="2"/>
      <c r="SP118" s="2"/>
      <c r="SQ118" s="2"/>
      <c r="SR118" s="2"/>
      <c r="SS118" s="2"/>
      <c r="ST118" s="2"/>
      <c r="SU118" s="2"/>
      <c r="SV118" s="2"/>
      <c r="SW118" s="2"/>
      <c r="SX118" s="2"/>
      <c r="SY118" s="2"/>
      <c r="SZ118" s="2"/>
      <c r="TA118" s="2"/>
      <c r="TB118" s="2"/>
      <c r="TC118" s="2"/>
      <c r="TD118" s="2"/>
      <c r="TE118" s="2"/>
      <c r="TF118" s="2"/>
      <c r="TG118" s="2"/>
      <c r="TH118" s="2"/>
      <c r="TI118" s="2"/>
      <c r="TJ118" s="2"/>
      <c r="TK118" s="2"/>
      <c r="TL118" s="2"/>
      <c r="TM118" s="2"/>
      <c r="TN118" s="2"/>
      <c r="TO118" s="2"/>
      <c r="TP118" s="2"/>
      <c r="TQ118" s="2"/>
      <c r="TR118" s="2"/>
      <c r="TS118" s="2"/>
      <c r="TT118" s="2"/>
      <c r="TU118" s="2"/>
      <c r="TV118" s="2"/>
      <c r="TW118" s="2"/>
      <c r="TX118" s="2"/>
      <c r="TY118" s="2"/>
      <c r="TZ118" s="2"/>
      <c r="UA118" s="2"/>
      <c r="UB118" s="2"/>
      <c r="UC118" s="2"/>
      <c r="UD118" s="2"/>
      <c r="UE118" s="2"/>
      <c r="UF118" s="2"/>
      <c r="UG118" s="2"/>
      <c r="UH118" s="2"/>
      <c r="UI118" s="2"/>
      <c r="UJ118" s="2"/>
      <c r="UK118" s="2"/>
      <c r="UL118" s="2"/>
      <c r="UM118" s="2"/>
      <c r="UN118" s="2"/>
      <c r="UO118" s="2"/>
      <c r="UP118" s="2"/>
      <c r="UQ118" s="2"/>
      <c r="UR118" s="2"/>
      <c r="US118" s="2"/>
      <c r="UT118" s="2"/>
      <c r="UU118" s="2"/>
      <c r="UV118" s="2"/>
      <c r="UW118" s="2"/>
      <c r="UX118" s="2"/>
      <c r="UY118" s="2"/>
      <c r="UZ118" s="2"/>
      <c r="VA118" s="2"/>
      <c r="VB118" s="2"/>
      <c r="VC118" s="2"/>
      <c r="VD118" s="2"/>
      <c r="VE118" s="2"/>
      <c r="VF118" s="2"/>
      <c r="VG118" s="2"/>
      <c r="VH118" s="2"/>
      <c r="VI118" s="2"/>
      <c r="VJ118" s="2"/>
      <c r="VK118" s="2"/>
      <c r="VL118" s="2"/>
      <c r="VM118" s="2"/>
      <c r="VN118" s="2"/>
    </row>
    <row r="119" spans="1:586" x14ac:dyDescent="0.25">
      <c r="A119" s="2"/>
      <c r="B119" s="2"/>
      <c r="C119" s="2"/>
      <c r="D119" s="2"/>
      <c r="E119" s="2"/>
      <c r="F119" s="2"/>
      <c r="G119" s="2"/>
      <c r="H119" s="2"/>
      <c r="I119" s="2"/>
      <c r="J119" s="2"/>
      <c r="K119" s="2"/>
      <c r="L119" s="2"/>
      <c r="M119" s="88"/>
      <c r="N119" s="88"/>
      <c r="O119" s="88"/>
      <c r="P119" s="88"/>
      <c r="Q119" s="88"/>
      <c r="R119" s="88"/>
      <c r="S119" s="88"/>
      <c r="T119" s="88"/>
      <c r="U119" s="88"/>
      <c r="V119" s="88"/>
      <c r="W119" s="88"/>
      <c r="X119" s="88"/>
      <c r="Y119" s="88"/>
      <c r="Z119" s="88"/>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c r="LQ119" s="2"/>
      <c r="LR119" s="2"/>
      <c r="LS119" s="2"/>
      <c r="LT119" s="2"/>
      <c r="LU119" s="2"/>
      <c r="LV119" s="2"/>
      <c r="LW119" s="2"/>
      <c r="LX119" s="2"/>
      <c r="LY119" s="2"/>
      <c r="LZ119" s="2"/>
      <c r="MA119" s="2"/>
      <c r="MB119" s="2"/>
      <c r="MC119" s="2"/>
      <c r="MD119" s="2"/>
      <c r="ME119" s="2"/>
      <c r="MF119" s="2"/>
      <c r="MG119" s="2"/>
      <c r="MH119" s="2"/>
      <c r="MI119" s="2"/>
      <c r="MJ119" s="2"/>
      <c r="MK119" s="2"/>
      <c r="ML119" s="2"/>
      <c r="MM119" s="2"/>
      <c r="MN119" s="2"/>
      <c r="MO119" s="2"/>
      <c r="MP119" s="2"/>
      <c r="MQ119" s="2"/>
      <c r="MR119" s="2"/>
      <c r="MS119" s="2"/>
      <c r="MT119" s="2"/>
      <c r="MU119" s="2"/>
      <c r="MV119" s="2"/>
      <c r="MW119" s="2"/>
      <c r="MX119" s="2"/>
      <c r="MY119" s="2"/>
      <c r="MZ119" s="2"/>
      <c r="NA119" s="2"/>
      <c r="NB119" s="2"/>
      <c r="NC119" s="2"/>
      <c r="ND119" s="2"/>
      <c r="NE119" s="2"/>
      <c r="NF119" s="2"/>
      <c r="NG119" s="2"/>
      <c r="NH119" s="2"/>
      <c r="NI119" s="2"/>
      <c r="NJ119" s="2"/>
      <c r="NK119" s="2"/>
      <c r="NL119" s="2"/>
      <c r="NM119" s="2"/>
      <c r="NN119" s="2"/>
      <c r="NO119" s="2"/>
      <c r="NP119" s="2"/>
      <c r="NQ119" s="2"/>
      <c r="NR119" s="2"/>
      <c r="NS119" s="2"/>
      <c r="NT119" s="2"/>
      <c r="NU119" s="2"/>
      <c r="NV119" s="2"/>
      <c r="NW119" s="2"/>
      <c r="NX119" s="2"/>
      <c r="NY119" s="2"/>
      <c r="NZ119" s="2"/>
      <c r="OA119" s="2"/>
      <c r="OB119" s="2"/>
      <c r="OC119" s="2"/>
      <c r="OD119" s="2"/>
      <c r="OE119" s="2"/>
      <c r="OF119" s="2"/>
      <c r="OG119" s="2"/>
      <c r="OH119" s="2"/>
      <c r="OI119" s="2"/>
      <c r="OJ119" s="2"/>
      <c r="OK119" s="2"/>
      <c r="OL119" s="2"/>
      <c r="OM119" s="2"/>
      <c r="ON119" s="2"/>
      <c r="OO119" s="2"/>
      <c r="OP119" s="2"/>
      <c r="OQ119" s="2"/>
      <c r="OR119" s="2"/>
      <c r="OS119" s="2"/>
      <c r="OT119" s="2"/>
      <c r="OU119" s="2"/>
      <c r="OV119" s="2"/>
      <c r="OW119" s="2"/>
      <c r="OX119" s="2"/>
      <c r="OY119" s="2"/>
      <c r="OZ119" s="2"/>
      <c r="PA119" s="2"/>
      <c r="PB119" s="2"/>
      <c r="PC119" s="2"/>
      <c r="PD119" s="2"/>
      <c r="PE119" s="2"/>
      <c r="PF119" s="2"/>
      <c r="PG119" s="2"/>
      <c r="PH119" s="2"/>
      <c r="PI119" s="2"/>
      <c r="PJ119" s="2"/>
      <c r="PK119" s="2"/>
      <c r="PL119" s="2"/>
      <c r="PM119" s="2"/>
      <c r="PN119" s="2"/>
      <c r="PO119" s="2"/>
      <c r="PP119" s="2"/>
      <c r="PQ119" s="2"/>
      <c r="PR119" s="2"/>
      <c r="PS119" s="2"/>
      <c r="PT119" s="2"/>
      <c r="PU119" s="2"/>
      <c r="PV119" s="2"/>
      <c r="PW119" s="2"/>
      <c r="PX119" s="2"/>
      <c r="PY119" s="2"/>
      <c r="PZ119" s="2"/>
      <c r="QA119" s="2"/>
      <c r="QB119" s="2"/>
      <c r="QC119" s="2"/>
      <c r="QD119" s="2"/>
      <c r="QE119" s="2"/>
      <c r="QF119" s="2"/>
      <c r="QG119" s="2"/>
      <c r="QH119" s="2"/>
      <c r="QI119" s="2"/>
      <c r="QJ119" s="2"/>
      <c r="QK119" s="2"/>
      <c r="QL119" s="2"/>
      <c r="QM119" s="2"/>
      <c r="QN119" s="2"/>
      <c r="QO119" s="2"/>
      <c r="QP119" s="2"/>
      <c r="QQ119" s="2"/>
      <c r="QR119" s="2"/>
      <c r="QS119" s="2"/>
      <c r="QT119" s="2"/>
      <c r="QU119" s="2"/>
      <c r="QV119" s="2"/>
      <c r="QW119" s="2"/>
      <c r="QX119" s="2"/>
      <c r="QY119" s="2"/>
      <c r="QZ119" s="2"/>
      <c r="RA119" s="2"/>
      <c r="RB119" s="2"/>
      <c r="RC119" s="2"/>
      <c r="RD119" s="2"/>
      <c r="RE119" s="2"/>
      <c r="RF119" s="2"/>
      <c r="RG119" s="2"/>
      <c r="RH119" s="2"/>
      <c r="RI119" s="2"/>
      <c r="RJ119" s="2"/>
      <c r="RK119" s="2"/>
      <c r="RL119" s="2"/>
      <c r="RM119" s="2"/>
      <c r="RN119" s="2"/>
      <c r="RO119" s="2"/>
      <c r="RP119" s="2"/>
      <c r="RQ119" s="2"/>
      <c r="RR119" s="2"/>
      <c r="RS119" s="2"/>
      <c r="RT119" s="2"/>
      <c r="RU119" s="2"/>
      <c r="RV119" s="2"/>
      <c r="RW119" s="2"/>
      <c r="RX119" s="2"/>
      <c r="RY119" s="2"/>
      <c r="RZ119" s="2"/>
      <c r="SA119" s="2"/>
      <c r="SB119" s="2"/>
      <c r="SC119" s="2"/>
      <c r="SD119" s="2"/>
      <c r="SE119" s="2"/>
      <c r="SF119" s="2"/>
      <c r="SG119" s="2"/>
      <c r="SH119" s="2"/>
      <c r="SI119" s="2"/>
      <c r="SJ119" s="2"/>
      <c r="SK119" s="2"/>
      <c r="SL119" s="2"/>
      <c r="SM119" s="2"/>
      <c r="SN119" s="2"/>
      <c r="SO119" s="2"/>
      <c r="SP119" s="2"/>
      <c r="SQ119" s="2"/>
      <c r="SR119" s="2"/>
      <c r="SS119" s="2"/>
      <c r="ST119" s="2"/>
      <c r="SU119" s="2"/>
      <c r="SV119" s="2"/>
      <c r="SW119" s="2"/>
      <c r="SX119" s="2"/>
      <c r="SY119" s="2"/>
      <c r="SZ119" s="2"/>
      <c r="TA119" s="2"/>
      <c r="TB119" s="2"/>
      <c r="TC119" s="2"/>
      <c r="TD119" s="2"/>
      <c r="TE119" s="2"/>
      <c r="TF119" s="2"/>
      <c r="TG119" s="2"/>
      <c r="TH119" s="2"/>
      <c r="TI119" s="2"/>
      <c r="TJ119" s="2"/>
      <c r="TK119" s="2"/>
      <c r="TL119" s="2"/>
      <c r="TM119" s="2"/>
      <c r="TN119" s="2"/>
      <c r="TO119" s="2"/>
      <c r="TP119" s="2"/>
      <c r="TQ119" s="2"/>
      <c r="TR119" s="2"/>
      <c r="TS119" s="2"/>
      <c r="TT119" s="2"/>
      <c r="TU119" s="2"/>
      <c r="TV119" s="2"/>
      <c r="TW119" s="2"/>
      <c r="TX119" s="2"/>
      <c r="TY119" s="2"/>
      <c r="TZ119" s="2"/>
      <c r="UA119" s="2"/>
      <c r="UB119" s="2"/>
      <c r="UC119" s="2"/>
      <c r="UD119" s="2"/>
      <c r="UE119" s="2"/>
      <c r="UF119" s="2"/>
      <c r="UG119" s="2"/>
      <c r="UH119" s="2"/>
      <c r="UI119" s="2"/>
      <c r="UJ119" s="2"/>
      <c r="UK119" s="2"/>
      <c r="UL119" s="2"/>
      <c r="UM119" s="2"/>
      <c r="UN119" s="2"/>
      <c r="UO119" s="2"/>
      <c r="UP119" s="2"/>
      <c r="UQ119" s="2"/>
      <c r="UR119" s="2"/>
      <c r="US119" s="2"/>
      <c r="UT119" s="2"/>
      <c r="UU119" s="2"/>
      <c r="UV119" s="2"/>
      <c r="UW119" s="2"/>
      <c r="UX119" s="2"/>
      <c r="UY119" s="2"/>
      <c r="UZ119" s="2"/>
      <c r="VA119" s="2"/>
      <c r="VB119" s="2"/>
      <c r="VC119" s="2"/>
      <c r="VD119" s="2"/>
      <c r="VE119" s="2"/>
      <c r="VF119" s="2"/>
      <c r="VG119" s="2"/>
      <c r="VH119" s="2"/>
      <c r="VI119" s="2"/>
      <c r="VJ119" s="2"/>
      <c r="VK119" s="2"/>
      <c r="VL119" s="2"/>
      <c r="VM119" s="2"/>
      <c r="VN119" s="2"/>
    </row>
    <row r="120" spans="1:586" x14ac:dyDescent="0.25">
      <c r="A120" s="2"/>
      <c r="B120" s="2"/>
      <c r="C120" s="2"/>
      <c r="D120" s="2"/>
      <c r="E120" s="2"/>
      <c r="F120" s="2"/>
      <c r="G120" s="2"/>
      <c r="H120" s="2"/>
      <c r="I120" s="2"/>
      <c r="J120" s="2"/>
      <c r="K120" s="2"/>
      <c r="L120" s="2"/>
      <c r="M120" s="88"/>
      <c r="N120" s="88"/>
      <c r="O120" s="88"/>
      <c r="P120" s="88"/>
      <c r="Q120" s="88"/>
      <c r="R120" s="88"/>
      <c r="S120" s="88"/>
      <c r="T120" s="88"/>
      <c r="U120" s="88"/>
      <c r="V120" s="88"/>
      <c r="W120" s="88"/>
      <c r="X120" s="88"/>
      <c r="Y120" s="88"/>
      <c r="Z120" s="88"/>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c r="LQ120" s="2"/>
      <c r="LR120" s="2"/>
      <c r="LS120" s="2"/>
      <c r="LT120" s="2"/>
      <c r="LU120" s="2"/>
      <c r="LV120" s="2"/>
      <c r="LW120" s="2"/>
      <c r="LX120" s="2"/>
      <c r="LY120" s="2"/>
      <c r="LZ120" s="2"/>
      <c r="MA120" s="2"/>
      <c r="MB120" s="2"/>
      <c r="MC120" s="2"/>
      <c r="MD120" s="2"/>
      <c r="ME120" s="2"/>
      <c r="MF120" s="2"/>
      <c r="MG120" s="2"/>
      <c r="MH120" s="2"/>
      <c r="MI120" s="2"/>
      <c r="MJ120" s="2"/>
      <c r="MK120" s="2"/>
      <c r="ML120" s="2"/>
      <c r="MM120" s="2"/>
      <c r="MN120" s="2"/>
      <c r="MO120" s="2"/>
      <c r="MP120" s="2"/>
      <c r="MQ120" s="2"/>
      <c r="MR120" s="2"/>
      <c r="MS120" s="2"/>
      <c r="MT120" s="2"/>
      <c r="MU120" s="2"/>
      <c r="MV120" s="2"/>
      <c r="MW120" s="2"/>
      <c r="MX120" s="2"/>
      <c r="MY120" s="2"/>
      <c r="MZ120" s="2"/>
      <c r="NA120" s="2"/>
      <c r="NB120" s="2"/>
      <c r="NC120" s="2"/>
      <c r="ND120" s="2"/>
      <c r="NE120" s="2"/>
      <c r="NF120" s="2"/>
      <c r="NG120" s="2"/>
      <c r="NH120" s="2"/>
      <c r="NI120" s="2"/>
      <c r="NJ120" s="2"/>
      <c r="NK120" s="2"/>
      <c r="NL120" s="2"/>
      <c r="NM120" s="2"/>
      <c r="NN120" s="2"/>
      <c r="NO120" s="2"/>
      <c r="NP120" s="2"/>
      <c r="NQ120" s="2"/>
      <c r="NR120" s="2"/>
      <c r="NS120" s="2"/>
      <c r="NT120" s="2"/>
      <c r="NU120" s="2"/>
      <c r="NV120" s="2"/>
      <c r="NW120" s="2"/>
      <c r="NX120" s="2"/>
      <c r="NY120" s="2"/>
      <c r="NZ120" s="2"/>
      <c r="OA120" s="2"/>
      <c r="OB120" s="2"/>
      <c r="OC120" s="2"/>
      <c r="OD120" s="2"/>
      <c r="OE120" s="2"/>
      <c r="OF120" s="2"/>
      <c r="OG120" s="2"/>
      <c r="OH120" s="2"/>
      <c r="OI120" s="2"/>
      <c r="OJ120" s="2"/>
      <c r="OK120" s="2"/>
      <c r="OL120" s="2"/>
      <c r="OM120" s="2"/>
      <c r="ON120" s="2"/>
      <c r="OO120" s="2"/>
      <c r="OP120" s="2"/>
      <c r="OQ120" s="2"/>
      <c r="OR120" s="2"/>
      <c r="OS120" s="2"/>
      <c r="OT120" s="2"/>
      <c r="OU120" s="2"/>
      <c r="OV120" s="2"/>
      <c r="OW120" s="2"/>
      <c r="OX120" s="2"/>
      <c r="OY120" s="2"/>
      <c r="OZ120" s="2"/>
      <c r="PA120" s="2"/>
      <c r="PB120" s="2"/>
      <c r="PC120" s="2"/>
      <c r="PD120" s="2"/>
      <c r="PE120" s="2"/>
      <c r="PF120" s="2"/>
      <c r="PG120" s="2"/>
      <c r="PH120" s="2"/>
      <c r="PI120" s="2"/>
      <c r="PJ120" s="2"/>
      <c r="PK120" s="2"/>
      <c r="PL120" s="2"/>
      <c r="PM120" s="2"/>
      <c r="PN120" s="2"/>
      <c r="PO120" s="2"/>
      <c r="PP120" s="2"/>
      <c r="PQ120" s="2"/>
      <c r="PR120" s="2"/>
      <c r="PS120" s="2"/>
      <c r="PT120" s="2"/>
      <c r="PU120" s="2"/>
      <c r="PV120" s="2"/>
      <c r="PW120" s="2"/>
      <c r="PX120" s="2"/>
      <c r="PY120" s="2"/>
      <c r="PZ120" s="2"/>
      <c r="QA120" s="2"/>
      <c r="QB120" s="2"/>
      <c r="QC120" s="2"/>
      <c r="QD120" s="2"/>
      <c r="QE120" s="2"/>
      <c r="QF120" s="2"/>
      <c r="QG120" s="2"/>
      <c r="QH120" s="2"/>
      <c r="QI120" s="2"/>
      <c r="QJ120" s="2"/>
      <c r="QK120" s="2"/>
      <c r="QL120" s="2"/>
      <c r="QM120" s="2"/>
      <c r="QN120" s="2"/>
      <c r="QO120" s="2"/>
      <c r="QP120" s="2"/>
      <c r="QQ120" s="2"/>
      <c r="QR120" s="2"/>
      <c r="QS120" s="2"/>
      <c r="QT120" s="2"/>
      <c r="QU120" s="2"/>
      <c r="QV120" s="2"/>
      <c r="QW120" s="2"/>
      <c r="QX120" s="2"/>
      <c r="QY120" s="2"/>
      <c r="QZ120" s="2"/>
      <c r="RA120" s="2"/>
      <c r="RB120" s="2"/>
      <c r="RC120" s="2"/>
      <c r="RD120" s="2"/>
      <c r="RE120" s="2"/>
      <c r="RF120" s="2"/>
      <c r="RG120" s="2"/>
      <c r="RH120" s="2"/>
      <c r="RI120" s="2"/>
      <c r="RJ120" s="2"/>
      <c r="RK120" s="2"/>
      <c r="RL120" s="2"/>
      <c r="RM120" s="2"/>
      <c r="RN120" s="2"/>
      <c r="RO120" s="2"/>
      <c r="RP120" s="2"/>
      <c r="RQ120" s="2"/>
      <c r="RR120" s="2"/>
      <c r="RS120" s="2"/>
      <c r="RT120" s="2"/>
      <c r="RU120" s="2"/>
      <c r="RV120" s="2"/>
      <c r="RW120" s="2"/>
      <c r="RX120" s="2"/>
      <c r="RY120" s="2"/>
      <c r="RZ120" s="2"/>
      <c r="SA120" s="2"/>
      <c r="SB120" s="2"/>
      <c r="SC120" s="2"/>
      <c r="SD120" s="2"/>
      <c r="SE120" s="2"/>
      <c r="SF120" s="2"/>
      <c r="SG120" s="2"/>
      <c r="SH120" s="2"/>
      <c r="SI120" s="2"/>
      <c r="SJ120" s="2"/>
      <c r="SK120" s="2"/>
      <c r="SL120" s="2"/>
      <c r="SM120" s="2"/>
      <c r="SN120" s="2"/>
      <c r="SO120" s="2"/>
      <c r="SP120" s="2"/>
      <c r="SQ120" s="2"/>
      <c r="SR120" s="2"/>
      <c r="SS120" s="2"/>
      <c r="ST120" s="2"/>
      <c r="SU120" s="2"/>
      <c r="SV120" s="2"/>
      <c r="SW120" s="2"/>
      <c r="SX120" s="2"/>
      <c r="SY120" s="2"/>
      <c r="SZ120" s="2"/>
      <c r="TA120" s="2"/>
      <c r="TB120" s="2"/>
      <c r="TC120" s="2"/>
      <c r="TD120" s="2"/>
      <c r="TE120" s="2"/>
      <c r="TF120" s="2"/>
      <c r="TG120" s="2"/>
      <c r="TH120" s="2"/>
      <c r="TI120" s="2"/>
      <c r="TJ120" s="2"/>
      <c r="TK120" s="2"/>
      <c r="TL120" s="2"/>
      <c r="TM120" s="2"/>
      <c r="TN120" s="2"/>
      <c r="TO120" s="2"/>
      <c r="TP120" s="2"/>
      <c r="TQ120" s="2"/>
      <c r="TR120" s="2"/>
      <c r="TS120" s="2"/>
      <c r="TT120" s="2"/>
      <c r="TU120" s="2"/>
      <c r="TV120" s="2"/>
      <c r="TW120" s="2"/>
      <c r="TX120" s="2"/>
      <c r="TY120" s="2"/>
      <c r="TZ120" s="2"/>
      <c r="UA120" s="2"/>
      <c r="UB120" s="2"/>
      <c r="UC120" s="2"/>
      <c r="UD120" s="2"/>
      <c r="UE120" s="2"/>
      <c r="UF120" s="2"/>
      <c r="UG120" s="2"/>
      <c r="UH120" s="2"/>
      <c r="UI120" s="2"/>
      <c r="UJ120" s="2"/>
      <c r="UK120" s="2"/>
      <c r="UL120" s="2"/>
      <c r="UM120" s="2"/>
      <c r="UN120" s="2"/>
      <c r="UO120" s="2"/>
      <c r="UP120" s="2"/>
      <c r="UQ120" s="2"/>
      <c r="UR120" s="2"/>
      <c r="US120" s="2"/>
      <c r="UT120" s="2"/>
      <c r="UU120" s="2"/>
      <c r="UV120" s="2"/>
      <c r="UW120" s="2"/>
      <c r="UX120" s="2"/>
      <c r="UY120" s="2"/>
      <c r="UZ120" s="2"/>
      <c r="VA120" s="2"/>
      <c r="VB120" s="2"/>
      <c r="VC120" s="2"/>
      <c r="VD120" s="2"/>
      <c r="VE120" s="2"/>
      <c r="VF120" s="2"/>
      <c r="VG120" s="2"/>
      <c r="VH120" s="2"/>
      <c r="VI120" s="2"/>
      <c r="VJ120" s="2"/>
      <c r="VK120" s="2"/>
      <c r="VL120" s="2"/>
      <c r="VM120" s="2"/>
      <c r="VN120" s="2"/>
    </row>
    <row r="121" spans="1:586" x14ac:dyDescent="0.25">
      <c r="A121" s="2"/>
      <c r="B121" s="2"/>
      <c r="C121" s="2"/>
      <c r="D121" s="2"/>
      <c r="E121" s="2"/>
      <c r="F121" s="2"/>
      <c r="G121" s="2"/>
      <c r="H121" s="2"/>
      <c r="I121" s="2"/>
      <c r="J121" s="2"/>
      <c r="K121" s="2"/>
      <c r="L121" s="2"/>
      <c r="M121" s="88"/>
      <c r="N121" s="88"/>
      <c r="O121" s="88"/>
      <c r="P121" s="88"/>
      <c r="Q121" s="88"/>
      <c r="R121" s="88"/>
      <c r="S121" s="88"/>
      <c r="T121" s="88"/>
      <c r="U121" s="88"/>
      <c r="V121" s="88"/>
      <c r="W121" s="88"/>
      <c r="X121" s="88"/>
      <c r="Y121" s="88"/>
      <c r="Z121" s="88"/>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c r="LQ121" s="2"/>
      <c r="LR121" s="2"/>
      <c r="LS121" s="2"/>
      <c r="LT121" s="2"/>
      <c r="LU121" s="2"/>
      <c r="LV121" s="2"/>
      <c r="LW121" s="2"/>
      <c r="LX121" s="2"/>
      <c r="LY121" s="2"/>
      <c r="LZ121" s="2"/>
      <c r="MA121" s="2"/>
      <c r="MB121" s="2"/>
      <c r="MC121" s="2"/>
      <c r="MD121" s="2"/>
      <c r="ME121" s="2"/>
      <c r="MF121" s="2"/>
      <c r="MG121" s="2"/>
      <c r="MH121" s="2"/>
      <c r="MI121" s="2"/>
      <c r="MJ121" s="2"/>
      <c r="MK121" s="2"/>
      <c r="ML121" s="2"/>
      <c r="MM121" s="2"/>
      <c r="MN121" s="2"/>
      <c r="MO121" s="2"/>
      <c r="MP121" s="2"/>
      <c r="MQ121" s="2"/>
      <c r="MR121" s="2"/>
      <c r="MS121" s="2"/>
      <c r="MT121" s="2"/>
      <c r="MU121" s="2"/>
      <c r="MV121" s="2"/>
      <c r="MW121" s="2"/>
      <c r="MX121" s="2"/>
      <c r="MY121" s="2"/>
      <c r="MZ121" s="2"/>
      <c r="NA121" s="2"/>
      <c r="NB121" s="2"/>
      <c r="NC121" s="2"/>
      <c r="ND121" s="2"/>
      <c r="NE121" s="2"/>
      <c r="NF121" s="2"/>
      <c r="NG121" s="2"/>
      <c r="NH121" s="2"/>
      <c r="NI121" s="2"/>
      <c r="NJ121" s="2"/>
      <c r="NK121" s="2"/>
      <c r="NL121" s="2"/>
      <c r="NM121" s="2"/>
      <c r="NN121" s="2"/>
      <c r="NO121" s="2"/>
      <c r="NP121" s="2"/>
      <c r="NQ121" s="2"/>
      <c r="NR121" s="2"/>
      <c r="NS121" s="2"/>
      <c r="NT121" s="2"/>
      <c r="NU121" s="2"/>
      <c r="NV121" s="2"/>
      <c r="NW121" s="2"/>
      <c r="NX121" s="2"/>
      <c r="NY121" s="2"/>
      <c r="NZ121" s="2"/>
      <c r="OA121" s="2"/>
      <c r="OB121" s="2"/>
      <c r="OC121" s="2"/>
      <c r="OD121" s="2"/>
      <c r="OE121" s="2"/>
      <c r="OF121" s="2"/>
      <c r="OG121" s="2"/>
      <c r="OH121" s="2"/>
      <c r="OI121" s="2"/>
      <c r="OJ121" s="2"/>
      <c r="OK121" s="2"/>
      <c r="OL121" s="2"/>
      <c r="OM121" s="2"/>
      <c r="ON121" s="2"/>
      <c r="OO121" s="2"/>
      <c r="OP121" s="2"/>
      <c r="OQ121" s="2"/>
      <c r="OR121" s="2"/>
      <c r="OS121" s="2"/>
      <c r="OT121" s="2"/>
      <c r="OU121" s="2"/>
      <c r="OV121" s="2"/>
      <c r="OW121" s="2"/>
      <c r="OX121" s="2"/>
      <c r="OY121" s="2"/>
      <c r="OZ121" s="2"/>
      <c r="PA121" s="2"/>
      <c r="PB121" s="2"/>
      <c r="PC121" s="2"/>
      <c r="PD121" s="2"/>
      <c r="PE121" s="2"/>
      <c r="PF121" s="2"/>
      <c r="PG121" s="2"/>
      <c r="PH121" s="2"/>
      <c r="PI121" s="2"/>
      <c r="PJ121" s="2"/>
      <c r="PK121" s="2"/>
      <c r="PL121" s="2"/>
      <c r="PM121" s="2"/>
      <c r="PN121" s="2"/>
      <c r="PO121" s="2"/>
      <c r="PP121" s="2"/>
      <c r="PQ121" s="2"/>
      <c r="PR121" s="2"/>
      <c r="PS121" s="2"/>
      <c r="PT121" s="2"/>
      <c r="PU121" s="2"/>
      <c r="PV121" s="2"/>
      <c r="PW121" s="2"/>
      <c r="PX121" s="2"/>
      <c r="PY121" s="2"/>
      <c r="PZ121" s="2"/>
      <c r="QA121" s="2"/>
      <c r="QB121" s="2"/>
      <c r="QC121" s="2"/>
      <c r="QD121" s="2"/>
      <c r="QE121" s="2"/>
      <c r="QF121" s="2"/>
      <c r="QG121" s="2"/>
      <c r="QH121" s="2"/>
      <c r="QI121" s="2"/>
      <c r="QJ121" s="2"/>
      <c r="QK121" s="2"/>
      <c r="QL121" s="2"/>
      <c r="QM121" s="2"/>
      <c r="QN121" s="2"/>
      <c r="QO121" s="2"/>
      <c r="QP121" s="2"/>
      <c r="QQ121" s="2"/>
      <c r="QR121" s="2"/>
      <c r="QS121" s="2"/>
      <c r="QT121" s="2"/>
      <c r="QU121" s="2"/>
      <c r="QV121" s="2"/>
      <c r="QW121" s="2"/>
      <c r="QX121" s="2"/>
      <c r="QY121" s="2"/>
      <c r="QZ121" s="2"/>
      <c r="RA121" s="2"/>
      <c r="RB121" s="2"/>
      <c r="RC121" s="2"/>
      <c r="RD121" s="2"/>
      <c r="RE121" s="2"/>
      <c r="RF121" s="2"/>
      <c r="RG121" s="2"/>
      <c r="RH121" s="2"/>
      <c r="RI121" s="2"/>
      <c r="RJ121" s="2"/>
      <c r="RK121" s="2"/>
      <c r="RL121" s="2"/>
      <c r="RM121" s="2"/>
      <c r="RN121" s="2"/>
      <c r="RO121" s="2"/>
      <c r="RP121" s="2"/>
      <c r="RQ121" s="2"/>
      <c r="RR121" s="2"/>
      <c r="RS121" s="2"/>
      <c r="RT121" s="2"/>
      <c r="RU121" s="2"/>
      <c r="RV121" s="2"/>
      <c r="RW121" s="2"/>
      <c r="RX121" s="2"/>
      <c r="RY121" s="2"/>
      <c r="RZ121" s="2"/>
      <c r="SA121" s="2"/>
      <c r="SB121" s="2"/>
      <c r="SC121" s="2"/>
      <c r="SD121" s="2"/>
      <c r="SE121" s="2"/>
      <c r="SF121" s="2"/>
      <c r="SG121" s="2"/>
      <c r="SH121" s="2"/>
      <c r="SI121" s="2"/>
      <c r="SJ121" s="2"/>
      <c r="SK121" s="2"/>
      <c r="SL121" s="2"/>
      <c r="SM121" s="2"/>
      <c r="SN121" s="2"/>
      <c r="SO121" s="2"/>
      <c r="SP121" s="2"/>
      <c r="SQ121" s="2"/>
      <c r="SR121" s="2"/>
      <c r="SS121" s="2"/>
      <c r="ST121" s="2"/>
      <c r="SU121" s="2"/>
      <c r="SV121" s="2"/>
      <c r="SW121" s="2"/>
      <c r="SX121" s="2"/>
      <c r="SY121" s="2"/>
      <c r="SZ121" s="2"/>
      <c r="TA121" s="2"/>
      <c r="TB121" s="2"/>
      <c r="TC121" s="2"/>
      <c r="TD121" s="2"/>
      <c r="TE121" s="2"/>
      <c r="TF121" s="2"/>
      <c r="TG121" s="2"/>
      <c r="TH121" s="2"/>
      <c r="TI121" s="2"/>
      <c r="TJ121" s="2"/>
      <c r="TK121" s="2"/>
      <c r="TL121" s="2"/>
      <c r="TM121" s="2"/>
      <c r="TN121" s="2"/>
      <c r="TO121" s="2"/>
      <c r="TP121" s="2"/>
      <c r="TQ121" s="2"/>
      <c r="TR121" s="2"/>
      <c r="TS121" s="2"/>
      <c r="TT121" s="2"/>
      <c r="TU121" s="2"/>
      <c r="TV121" s="2"/>
      <c r="TW121" s="2"/>
      <c r="TX121" s="2"/>
      <c r="TY121" s="2"/>
      <c r="TZ121" s="2"/>
      <c r="UA121" s="2"/>
      <c r="UB121" s="2"/>
      <c r="UC121" s="2"/>
      <c r="UD121" s="2"/>
      <c r="UE121" s="2"/>
      <c r="UF121" s="2"/>
      <c r="UG121" s="2"/>
      <c r="UH121" s="2"/>
      <c r="UI121" s="2"/>
      <c r="UJ121" s="2"/>
      <c r="UK121" s="2"/>
      <c r="UL121" s="2"/>
      <c r="UM121" s="2"/>
      <c r="UN121" s="2"/>
      <c r="UO121" s="2"/>
      <c r="UP121" s="2"/>
      <c r="UQ121" s="2"/>
      <c r="UR121" s="2"/>
      <c r="US121" s="2"/>
      <c r="UT121" s="2"/>
      <c r="UU121" s="2"/>
      <c r="UV121" s="2"/>
      <c r="UW121" s="2"/>
      <c r="UX121" s="2"/>
      <c r="UY121" s="2"/>
      <c r="UZ121" s="2"/>
      <c r="VA121" s="2"/>
      <c r="VB121" s="2"/>
      <c r="VC121" s="2"/>
      <c r="VD121" s="2"/>
      <c r="VE121" s="2"/>
      <c r="VF121" s="2"/>
      <c r="VG121" s="2"/>
      <c r="VH121" s="2"/>
      <c r="VI121" s="2"/>
      <c r="VJ121" s="2"/>
      <c r="VK121" s="2"/>
      <c r="VL121" s="2"/>
      <c r="VM121" s="2"/>
      <c r="VN121" s="2"/>
    </row>
    <row r="122" spans="1:586" x14ac:dyDescent="0.25">
      <c r="A122" s="2"/>
      <c r="B122" s="2"/>
      <c r="C122" s="2"/>
      <c r="D122" s="2"/>
      <c r="E122" s="2"/>
      <c r="F122" s="2"/>
      <c r="G122" s="2"/>
      <c r="H122" s="2"/>
      <c r="I122" s="2"/>
      <c r="J122" s="2"/>
      <c r="K122" s="2"/>
      <c r="L122" s="2"/>
      <c r="M122" s="88"/>
      <c r="N122" s="88"/>
      <c r="O122" s="88"/>
      <c r="P122" s="88"/>
      <c r="Q122" s="88"/>
      <c r="R122" s="88"/>
      <c r="S122" s="88"/>
      <c r="T122" s="88"/>
      <c r="U122" s="88"/>
      <c r="V122" s="88"/>
      <c r="W122" s="88"/>
      <c r="X122" s="88"/>
      <c r="Y122" s="88"/>
      <c r="Z122" s="88"/>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row>
    <row r="123" spans="1:586" x14ac:dyDescent="0.25">
      <c r="A123" s="2"/>
      <c r="B123" s="2"/>
      <c r="C123" s="2"/>
      <c r="D123" s="2"/>
      <c r="E123" s="2"/>
      <c r="F123" s="2"/>
      <c r="G123" s="2"/>
      <c r="H123" s="2"/>
      <c r="I123" s="2"/>
      <c r="J123" s="2"/>
      <c r="K123" s="2"/>
      <c r="L123" s="2"/>
      <c r="M123" s="88"/>
      <c r="N123" s="88"/>
      <c r="O123" s="88"/>
      <c r="P123" s="88"/>
      <c r="Q123" s="88"/>
      <c r="R123" s="88"/>
      <c r="S123" s="88"/>
      <c r="T123" s="88"/>
      <c r="U123" s="88"/>
      <c r="V123" s="88"/>
      <c r="W123" s="88"/>
      <c r="X123" s="88"/>
      <c r="Y123" s="88"/>
      <c r="Z123" s="88"/>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row>
    <row r="124" spans="1:586" x14ac:dyDescent="0.25">
      <c r="A124" s="2"/>
      <c r="B124" s="2"/>
      <c r="C124" s="2"/>
      <c r="D124" s="2"/>
      <c r="E124" s="2"/>
      <c r="F124" s="2"/>
      <c r="G124" s="2"/>
      <c r="H124" s="2"/>
      <c r="I124" s="2"/>
      <c r="J124" s="2"/>
      <c r="K124" s="2"/>
      <c r="L124" s="2"/>
      <c r="M124" s="88"/>
      <c r="N124" s="88"/>
      <c r="O124" s="88"/>
      <c r="P124" s="88"/>
      <c r="Q124" s="88"/>
      <c r="R124" s="88"/>
      <c r="S124" s="88"/>
      <c r="T124" s="88"/>
      <c r="U124" s="88"/>
      <c r="V124" s="88"/>
      <c r="W124" s="88"/>
      <c r="X124" s="88"/>
      <c r="Y124" s="88"/>
      <c r="Z124" s="88"/>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row>
    <row r="125" spans="1:586" x14ac:dyDescent="0.25">
      <c r="A125" s="2"/>
      <c r="B125" s="2"/>
      <c r="C125" s="2"/>
      <c r="D125" s="2"/>
      <c r="E125" s="2"/>
      <c r="F125" s="2"/>
      <c r="G125" s="2"/>
      <c r="H125" s="2"/>
      <c r="I125" s="2"/>
      <c r="J125" s="2"/>
      <c r="K125" s="2"/>
      <c r="L125" s="2"/>
      <c r="M125" s="88"/>
      <c r="N125" s="88"/>
      <c r="O125" s="88"/>
      <c r="P125" s="88"/>
      <c r="Q125" s="88"/>
      <c r="R125" s="88"/>
      <c r="S125" s="88"/>
      <c r="T125" s="88"/>
      <c r="U125" s="88"/>
      <c r="V125" s="88"/>
      <c r="W125" s="88"/>
      <c r="X125" s="88"/>
      <c r="Y125" s="88"/>
      <c r="Z125" s="88"/>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row>
    <row r="126" spans="1:586" x14ac:dyDescent="0.25">
      <c r="A126" s="2"/>
      <c r="B126" s="2"/>
      <c r="C126" s="2"/>
      <c r="D126" s="2"/>
      <c r="E126" s="2"/>
      <c r="F126" s="2"/>
      <c r="G126" s="2"/>
      <c r="H126" s="2"/>
      <c r="I126" s="2"/>
      <c r="J126" s="2"/>
      <c r="K126" s="2"/>
      <c r="L126" s="2"/>
      <c r="M126" s="88"/>
      <c r="N126" s="88"/>
      <c r="O126" s="88"/>
      <c r="P126" s="88"/>
      <c r="Q126" s="88"/>
      <c r="R126" s="88"/>
      <c r="S126" s="88"/>
      <c r="T126" s="88"/>
      <c r="U126" s="88"/>
      <c r="V126" s="88"/>
      <c r="W126" s="88"/>
      <c r="X126" s="88"/>
      <c r="Y126" s="88"/>
      <c r="Z126" s="88"/>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row>
    <row r="127" spans="1:586" x14ac:dyDescent="0.25">
      <c r="A127" s="2"/>
      <c r="B127" s="2"/>
      <c r="C127" s="2"/>
      <c r="D127" s="2"/>
      <c r="E127" s="2"/>
      <c r="F127" s="2"/>
      <c r="G127" s="2"/>
      <c r="H127" s="2"/>
      <c r="I127" s="2"/>
      <c r="J127" s="2"/>
      <c r="K127" s="2"/>
      <c r="L127" s="2"/>
      <c r="M127" s="88"/>
      <c r="N127" s="88"/>
      <c r="O127" s="88"/>
      <c r="P127" s="88"/>
      <c r="Q127" s="88"/>
      <c r="R127" s="88"/>
      <c r="S127" s="88"/>
      <c r="T127" s="88"/>
      <c r="U127" s="88"/>
      <c r="V127" s="88"/>
      <c r="W127" s="88"/>
      <c r="X127" s="88"/>
      <c r="Y127" s="88"/>
      <c r="Z127" s="88"/>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row>
    <row r="128" spans="1:586" x14ac:dyDescent="0.25">
      <c r="A128" s="2"/>
      <c r="B128" s="2"/>
      <c r="C128" s="2"/>
      <c r="D128" s="2"/>
      <c r="E128" s="2"/>
      <c r="F128" s="2"/>
      <c r="G128" s="2"/>
      <c r="H128" s="2"/>
      <c r="I128" s="2"/>
      <c r="J128" s="2"/>
      <c r="K128" s="2"/>
      <c r="L128" s="2"/>
      <c r="M128" s="88"/>
      <c r="N128" s="88"/>
      <c r="O128" s="88"/>
      <c r="P128" s="88"/>
      <c r="Q128" s="88"/>
      <c r="R128" s="88"/>
      <c r="S128" s="88"/>
      <c r="T128" s="88"/>
      <c r="U128" s="88"/>
      <c r="V128" s="88"/>
      <c r="W128" s="88"/>
      <c r="X128" s="88"/>
      <c r="Y128" s="88"/>
      <c r="Z128" s="88"/>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row>
    <row r="129" spans="1:50" x14ac:dyDescent="0.25">
      <c r="A129" s="2"/>
      <c r="B129" s="2"/>
      <c r="C129" s="2"/>
      <c r="D129" s="2"/>
      <c r="E129" s="2"/>
      <c r="F129" s="2"/>
      <c r="G129" s="2"/>
      <c r="H129" s="2"/>
      <c r="I129" s="2"/>
      <c r="J129" s="2"/>
      <c r="K129" s="2"/>
      <c r="L129" s="2"/>
      <c r="M129" s="88"/>
      <c r="N129" s="88"/>
      <c r="O129" s="88"/>
      <c r="P129" s="88"/>
      <c r="Q129" s="88"/>
      <c r="R129" s="88"/>
      <c r="S129" s="88"/>
      <c r="T129" s="88"/>
      <c r="U129" s="88"/>
      <c r="V129" s="88"/>
      <c r="W129" s="88"/>
      <c r="X129" s="88"/>
      <c r="Y129" s="88"/>
      <c r="Z129" s="88"/>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row>
    <row r="130" spans="1:50" x14ac:dyDescent="0.25">
      <c r="A130" s="2"/>
      <c r="B130" s="2"/>
      <c r="C130" s="2"/>
      <c r="D130" s="2"/>
      <c r="E130" s="2"/>
      <c r="F130" s="2"/>
      <c r="G130" s="2"/>
      <c r="H130" s="2"/>
      <c r="I130" s="2"/>
      <c r="J130" s="2"/>
      <c r="K130" s="2"/>
      <c r="L130" s="2"/>
      <c r="M130" s="88"/>
      <c r="N130" s="88"/>
      <c r="O130" s="88"/>
      <c r="P130" s="88"/>
      <c r="Q130" s="88"/>
      <c r="R130" s="88"/>
      <c r="S130" s="88"/>
      <c r="T130" s="88"/>
      <c r="U130" s="88"/>
      <c r="V130" s="88"/>
      <c r="W130" s="88"/>
      <c r="X130" s="88"/>
      <c r="Y130" s="88"/>
      <c r="Z130" s="88"/>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row>
    <row r="131" spans="1:50" x14ac:dyDescent="0.25">
      <c r="A131" s="2"/>
      <c r="B131" s="2"/>
      <c r="C131" s="2"/>
      <c r="D131" s="2"/>
      <c r="E131" s="2"/>
      <c r="F131" s="2"/>
      <c r="G131" s="2"/>
      <c r="H131" s="2"/>
      <c r="I131" s="2"/>
      <c r="J131" s="2"/>
      <c r="K131" s="2"/>
      <c r="L131" s="2"/>
      <c r="M131" s="88"/>
      <c r="N131" s="88"/>
      <c r="O131" s="88"/>
      <c r="P131" s="88"/>
      <c r="Q131" s="88"/>
      <c r="R131" s="88"/>
      <c r="S131" s="88"/>
      <c r="T131" s="88"/>
      <c r="U131" s="88"/>
      <c r="V131" s="88"/>
      <c r="W131" s="88"/>
      <c r="X131" s="88"/>
      <c r="Y131" s="88"/>
      <c r="Z131" s="88"/>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row>
    <row r="132" spans="1:50" x14ac:dyDescent="0.25">
      <c r="A132" s="2"/>
      <c r="B132" s="2"/>
      <c r="C132" s="2"/>
      <c r="D132" s="2"/>
      <c r="E132" s="2"/>
      <c r="F132" s="2"/>
      <c r="G132" s="2"/>
      <c r="H132" s="2"/>
      <c r="I132" s="2"/>
      <c r="J132" s="2"/>
      <c r="K132" s="2"/>
      <c r="L132" s="2"/>
      <c r="M132" s="88"/>
      <c r="N132" s="88"/>
      <c r="O132" s="88"/>
      <c r="P132" s="88"/>
      <c r="Q132" s="88"/>
      <c r="R132" s="88"/>
      <c r="S132" s="88"/>
      <c r="T132" s="88"/>
      <c r="U132" s="88"/>
      <c r="V132" s="88"/>
      <c r="W132" s="88"/>
      <c r="X132" s="88"/>
      <c r="Y132" s="88"/>
      <c r="Z132" s="88"/>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row>
    <row r="133" spans="1:50" x14ac:dyDescent="0.25">
      <c r="A133" s="2"/>
      <c r="B133" s="2"/>
      <c r="C133" s="2"/>
      <c r="D133" s="2"/>
      <c r="E133" s="2"/>
      <c r="F133" s="2"/>
      <c r="G133" s="2"/>
      <c r="H133" s="2"/>
      <c r="I133" s="2"/>
      <c r="J133" s="2"/>
      <c r="K133" s="2"/>
      <c r="L133" s="2"/>
      <c r="M133" s="88"/>
      <c r="N133" s="88"/>
      <c r="O133" s="88"/>
      <c r="P133" s="88"/>
      <c r="Q133" s="88"/>
      <c r="R133" s="88"/>
      <c r="S133" s="88"/>
      <c r="T133" s="88"/>
      <c r="U133" s="88"/>
      <c r="V133" s="88"/>
      <c r="W133" s="88"/>
      <c r="X133" s="88"/>
      <c r="Y133" s="88"/>
      <c r="Z133" s="88"/>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row>
    <row r="134" spans="1:50" x14ac:dyDescent="0.25">
      <c r="A134" s="2"/>
      <c r="B134" s="2"/>
      <c r="C134" s="2"/>
      <c r="D134" s="2"/>
      <c r="E134" s="2"/>
      <c r="F134" s="2"/>
      <c r="G134" s="2"/>
      <c r="H134" s="2"/>
      <c r="I134" s="2"/>
      <c r="J134" s="2"/>
      <c r="K134" s="2"/>
      <c r="L134" s="2"/>
      <c r="M134" s="88"/>
      <c r="N134" s="88"/>
      <c r="O134" s="88"/>
      <c r="P134" s="88"/>
      <c r="Q134" s="88"/>
      <c r="R134" s="88"/>
      <c r="S134" s="88"/>
      <c r="T134" s="88"/>
      <c r="U134" s="88"/>
      <c r="V134" s="88"/>
      <c r="W134" s="88"/>
      <c r="X134" s="88"/>
      <c r="Y134" s="88"/>
      <c r="Z134" s="88"/>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row>
    <row r="135" spans="1:50" x14ac:dyDescent="0.25">
      <c r="A135" s="2"/>
      <c r="B135" s="2"/>
      <c r="C135" s="2"/>
      <c r="D135" s="2"/>
      <c r="E135" s="2"/>
      <c r="F135" s="2"/>
      <c r="G135" s="2"/>
      <c r="H135" s="2"/>
      <c r="I135" s="2"/>
      <c r="J135" s="2"/>
      <c r="K135" s="2"/>
      <c r="L135" s="2"/>
      <c r="M135" s="88"/>
      <c r="N135" s="88"/>
      <c r="O135" s="88"/>
      <c r="P135" s="88"/>
      <c r="Q135" s="88"/>
      <c r="R135" s="88"/>
      <c r="S135" s="88"/>
      <c r="T135" s="88"/>
      <c r="U135" s="88"/>
      <c r="V135" s="88"/>
      <c r="W135" s="88"/>
      <c r="X135" s="88"/>
      <c r="Y135" s="88"/>
      <c r="Z135" s="88"/>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row>
    <row r="136" spans="1:50" x14ac:dyDescent="0.25">
      <c r="A136" s="2"/>
      <c r="B136" s="2"/>
      <c r="C136" s="2"/>
      <c r="D136" s="2"/>
      <c r="E136" s="2"/>
      <c r="F136" s="2"/>
      <c r="G136" s="2"/>
      <c r="H136" s="2"/>
      <c r="I136" s="2"/>
      <c r="J136" s="2"/>
      <c r="K136" s="2"/>
      <c r="L136" s="2"/>
      <c r="M136" s="88"/>
      <c r="N136" s="88"/>
      <c r="O136" s="88"/>
      <c r="P136" s="88"/>
      <c r="Q136" s="88"/>
      <c r="R136" s="88"/>
      <c r="S136" s="88"/>
      <c r="T136" s="88"/>
      <c r="U136" s="88"/>
      <c r="V136" s="88"/>
      <c r="W136" s="88"/>
      <c r="X136" s="88"/>
      <c r="Y136" s="88"/>
      <c r="Z136" s="88"/>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row>
    <row r="137" spans="1:50" x14ac:dyDescent="0.25">
      <c r="A137" s="2"/>
      <c r="B137" s="2"/>
      <c r="C137" s="2"/>
      <c r="D137" s="2"/>
      <c r="E137" s="2"/>
      <c r="F137" s="2"/>
      <c r="G137" s="2"/>
      <c r="H137" s="2"/>
      <c r="I137" s="2"/>
      <c r="J137" s="2"/>
      <c r="K137" s="2"/>
      <c r="L137" s="2"/>
      <c r="M137" s="88"/>
      <c r="N137" s="88"/>
      <c r="O137" s="88"/>
      <c r="P137" s="88"/>
      <c r="Q137" s="88"/>
      <c r="R137" s="88"/>
      <c r="S137" s="88"/>
      <c r="T137" s="88"/>
      <c r="U137" s="88"/>
      <c r="V137" s="88"/>
      <c r="W137" s="88"/>
      <c r="X137" s="88"/>
      <c r="Y137" s="88"/>
      <c r="Z137" s="88"/>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row>
    <row r="138" spans="1:50" x14ac:dyDescent="0.25">
      <c r="A138" s="2"/>
      <c r="B138" s="2"/>
      <c r="C138" s="2"/>
      <c r="D138" s="2"/>
      <c r="E138" s="2"/>
      <c r="F138" s="2"/>
      <c r="G138" s="2"/>
      <c r="H138" s="2"/>
      <c r="I138" s="2"/>
      <c r="J138" s="2"/>
      <c r="K138" s="2"/>
      <c r="L138" s="2"/>
      <c r="M138" s="88"/>
      <c r="N138" s="88"/>
      <c r="O138" s="88"/>
      <c r="P138" s="88"/>
      <c r="Q138" s="88"/>
      <c r="R138" s="88"/>
      <c r="S138" s="88"/>
      <c r="T138" s="88"/>
      <c r="U138" s="88"/>
      <c r="V138" s="88"/>
      <c r="W138" s="88"/>
      <c r="X138" s="88"/>
      <c r="Y138" s="88"/>
      <c r="Z138" s="88"/>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row>
    <row r="139" spans="1:50" x14ac:dyDescent="0.25">
      <c r="A139" s="2"/>
      <c r="B139" s="2"/>
      <c r="C139" s="2"/>
      <c r="D139" s="2"/>
      <c r="E139" s="2"/>
      <c r="F139" s="2"/>
      <c r="G139" s="2"/>
      <c r="H139" s="2"/>
      <c r="I139" s="2"/>
      <c r="J139" s="2"/>
      <c r="K139" s="2"/>
      <c r="L139" s="2"/>
      <c r="M139" s="88"/>
      <c r="N139" s="88"/>
      <c r="O139" s="88"/>
      <c r="P139" s="88"/>
      <c r="Q139" s="88"/>
      <c r="R139" s="88"/>
      <c r="S139" s="88"/>
      <c r="T139" s="88"/>
      <c r="U139" s="88"/>
      <c r="V139" s="88"/>
      <c r="W139" s="88"/>
      <c r="X139" s="88"/>
      <c r="Y139" s="88"/>
      <c r="Z139" s="88"/>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row>
    <row r="140" spans="1:50" x14ac:dyDescent="0.25">
      <c r="A140" s="2"/>
      <c r="B140" s="2"/>
      <c r="C140" s="2"/>
      <c r="D140" s="2"/>
      <c r="E140" s="2"/>
      <c r="F140" s="2"/>
      <c r="G140" s="2"/>
      <c r="H140" s="2"/>
      <c r="I140" s="2"/>
      <c r="J140" s="2"/>
      <c r="K140" s="2"/>
      <c r="L140" s="2"/>
      <c r="M140" s="88"/>
      <c r="N140" s="88"/>
      <c r="O140" s="88"/>
      <c r="P140" s="88"/>
      <c r="Q140" s="88"/>
      <c r="R140" s="88"/>
      <c r="S140" s="88"/>
      <c r="T140" s="88"/>
      <c r="U140" s="88"/>
      <c r="V140" s="88"/>
      <c r="W140" s="88"/>
      <c r="X140" s="88"/>
      <c r="Y140" s="88"/>
      <c r="Z140" s="88"/>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row>
    <row r="141" spans="1:50" x14ac:dyDescent="0.25">
      <c r="A141" s="2"/>
      <c r="B141" s="2"/>
      <c r="C141" s="2"/>
      <c r="D141" s="2"/>
      <c r="E141" s="2"/>
      <c r="F141" s="2"/>
      <c r="G141" s="2"/>
      <c r="H141" s="2"/>
      <c r="I141" s="2"/>
      <c r="J141" s="2"/>
      <c r="K141" s="2"/>
      <c r="L141" s="2"/>
      <c r="M141" s="88"/>
      <c r="N141" s="88"/>
      <c r="O141" s="88"/>
      <c r="P141" s="88"/>
      <c r="Q141" s="88"/>
      <c r="R141" s="88"/>
      <c r="S141" s="88"/>
      <c r="T141" s="88"/>
      <c r="U141" s="88"/>
      <c r="V141" s="88"/>
      <c r="W141" s="88"/>
      <c r="X141" s="88"/>
      <c r="Y141" s="88"/>
      <c r="Z141" s="88"/>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row>
    <row r="142" spans="1:50" x14ac:dyDescent="0.25">
      <c r="A142" s="2"/>
      <c r="B142" s="2"/>
      <c r="C142" s="2"/>
      <c r="D142" s="2"/>
      <c r="E142" s="2"/>
      <c r="F142" s="2"/>
      <c r="G142" s="2"/>
      <c r="H142" s="2"/>
      <c r="I142" s="2"/>
      <c r="J142" s="2"/>
      <c r="K142" s="2"/>
      <c r="L142" s="2"/>
      <c r="M142" s="88"/>
      <c r="N142" s="88"/>
      <c r="O142" s="88"/>
      <c r="P142" s="88"/>
      <c r="Q142" s="88"/>
      <c r="R142" s="88"/>
      <c r="S142" s="88"/>
      <c r="T142" s="88"/>
      <c r="U142" s="88"/>
      <c r="V142" s="88"/>
      <c r="W142" s="88"/>
      <c r="X142" s="88"/>
      <c r="Y142" s="88"/>
      <c r="Z142" s="88"/>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row>
    <row r="143" spans="1:50" x14ac:dyDescent="0.25">
      <c r="A143" s="2"/>
      <c r="B143" s="2"/>
      <c r="C143" s="2"/>
      <c r="D143" s="2"/>
      <c r="E143" s="2"/>
      <c r="F143" s="2"/>
      <c r="G143" s="2"/>
      <c r="H143" s="2"/>
      <c r="I143" s="2"/>
      <c r="J143" s="2"/>
      <c r="K143" s="2"/>
      <c r="L143" s="2"/>
      <c r="M143" s="88"/>
      <c r="N143" s="88"/>
      <c r="O143" s="88"/>
      <c r="P143" s="88"/>
      <c r="Q143" s="88"/>
      <c r="R143" s="88"/>
      <c r="S143" s="88"/>
      <c r="T143" s="88"/>
      <c r="U143" s="88"/>
      <c r="V143" s="88"/>
      <c r="W143" s="88"/>
      <c r="X143" s="88"/>
      <c r="Y143" s="88"/>
      <c r="Z143" s="88"/>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row>
    <row r="144" spans="1:50" x14ac:dyDescent="0.25">
      <c r="A144" s="2"/>
      <c r="B144" s="2"/>
      <c r="C144" s="2"/>
      <c r="D144" s="2"/>
      <c r="E144" s="2"/>
      <c r="F144" s="2"/>
      <c r="G144" s="2"/>
      <c r="H144" s="2"/>
      <c r="I144" s="2"/>
      <c r="J144" s="2"/>
      <c r="K144" s="2"/>
      <c r="L144" s="2"/>
      <c r="M144" s="88"/>
      <c r="N144" s="88"/>
      <c r="O144" s="88"/>
      <c r="P144" s="88"/>
      <c r="Q144" s="88"/>
      <c r="R144" s="88"/>
      <c r="S144" s="88"/>
      <c r="T144" s="88"/>
      <c r="U144" s="88"/>
      <c r="V144" s="88"/>
      <c r="W144" s="88"/>
      <c r="X144" s="88"/>
      <c r="Y144" s="88"/>
      <c r="Z144" s="88"/>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row>
    <row r="145" spans="1:50" x14ac:dyDescent="0.25">
      <c r="A145" s="2"/>
      <c r="B145" s="2"/>
      <c r="C145" s="2"/>
      <c r="D145" s="2"/>
      <c r="E145" s="2"/>
      <c r="F145" s="2"/>
      <c r="G145" s="2"/>
      <c r="H145" s="2"/>
      <c r="I145" s="2"/>
      <c r="J145" s="2"/>
      <c r="K145" s="2"/>
      <c r="L145" s="2"/>
      <c r="M145" s="88"/>
      <c r="N145" s="88"/>
      <c r="O145" s="88"/>
      <c r="P145" s="88"/>
      <c r="Q145" s="88"/>
      <c r="R145" s="88"/>
      <c r="S145" s="88"/>
      <c r="T145" s="88"/>
      <c r="U145" s="88"/>
      <c r="V145" s="88"/>
      <c r="W145" s="88"/>
      <c r="X145" s="88"/>
      <c r="Y145" s="88"/>
      <c r="Z145" s="88"/>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row>
    <row r="146" spans="1:50" x14ac:dyDescent="0.25">
      <c r="A146" s="2"/>
      <c r="B146" s="2"/>
      <c r="C146" s="2"/>
      <c r="D146" s="2"/>
      <c r="E146" s="2"/>
      <c r="F146" s="2"/>
      <c r="G146" s="2"/>
      <c r="H146" s="2"/>
      <c r="I146" s="2"/>
      <c r="J146" s="2"/>
      <c r="K146" s="2"/>
      <c r="L146" s="2"/>
      <c r="M146" s="88"/>
      <c r="N146" s="88"/>
      <c r="O146" s="88"/>
      <c r="P146" s="88"/>
      <c r="Q146" s="88"/>
      <c r="R146" s="88"/>
      <c r="S146" s="88"/>
      <c r="T146" s="88"/>
      <c r="U146" s="88"/>
      <c r="V146" s="88"/>
      <c r="W146" s="88"/>
      <c r="X146" s="88"/>
      <c r="Y146" s="88"/>
      <c r="Z146" s="88"/>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row>
    <row r="147" spans="1:50" x14ac:dyDescent="0.25">
      <c r="A147" s="2"/>
      <c r="B147" s="2"/>
      <c r="C147" s="2"/>
      <c r="D147" s="2"/>
      <c r="E147" s="2"/>
      <c r="F147" s="2"/>
      <c r="G147" s="2"/>
      <c r="H147" s="2"/>
      <c r="I147" s="2"/>
      <c r="J147" s="2"/>
      <c r="K147" s="2"/>
      <c r="L147" s="2"/>
      <c r="M147" s="88"/>
      <c r="N147" s="88"/>
      <c r="O147" s="88"/>
      <c r="P147" s="88"/>
      <c r="Q147" s="88"/>
      <c r="R147" s="88"/>
      <c r="S147" s="88"/>
      <c r="T147" s="88"/>
      <c r="U147" s="88"/>
      <c r="V147" s="88"/>
      <c r="W147" s="88"/>
      <c r="X147" s="88"/>
      <c r="Y147" s="88"/>
      <c r="Z147" s="88"/>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row>
    <row r="148" spans="1:50" x14ac:dyDescent="0.25">
      <c r="A148" s="2"/>
      <c r="B148" s="2"/>
      <c r="C148" s="2"/>
      <c r="D148" s="2"/>
      <c r="E148" s="2"/>
      <c r="F148" s="2"/>
      <c r="G148" s="2"/>
      <c r="H148" s="2"/>
      <c r="I148" s="2"/>
      <c r="J148" s="2"/>
      <c r="K148" s="2"/>
      <c r="L148" s="2"/>
      <c r="M148" s="88"/>
      <c r="N148" s="88"/>
      <c r="O148" s="88"/>
      <c r="P148" s="88"/>
      <c r="Q148" s="88"/>
      <c r="R148" s="88"/>
      <c r="S148" s="88"/>
      <c r="T148" s="88"/>
      <c r="U148" s="88"/>
      <c r="V148" s="88"/>
      <c r="W148" s="88"/>
      <c r="X148" s="88"/>
      <c r="Y148" s="88"/>
      <c r="Z148" s="88"/>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row>
    <row r="149" spans="1:50" x14ac:dyDescent="0.25">
      <c r="A149" s="2"/>
      <c r="B149" s="2"/>
      <c r="C149" s="2"/>
      <c r="D149" s="2"/>
      <c r="E149" s="2"/>
      <c r="F149" s="2"/>
      <c r="G149" s="2"/>
      <c r="H149" s="2"/>
      <c r="I149" s="2"/>
      <c r="J149" s="2"/>
      <c r="K149" s="2"/>
      <c r="L149" s="2"/>
      <c r="M149" s="88"/>
      <c r="N149" s="88"/>
      <c r="O149" s="88"/>
      <c r="P149" s="88"/>
      <c r="Q149" s="88"/>
      <c r="R149" s="88"/>
      <c r="S149" s="88"/>
      <c r="T149" s="88"/>
      <c r="U149" s="88"/>
      <c r="V149" s="88"/>
      <c r="W149" s="88"/>
      <c r="X149" s="88"/>
      <c r="Y149" s="88"/>
      <c r="Z149" s="88"/>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row>
    <row r="150" spans="1:50" x14ac:dyDescent="0.25">
      <c r="A150" s="2"/>
      <c r="B150" s="2"/>
      <c r="C150" s="2"/>
      <c r="D150" s="2"/>
      <c r="E150" s="2"/>
      <c r="F150" s="2"/>
      <c r="G150" s="2"/>
      <c r="H150" s="2"/>
      <c r="I150" s="2"/>
      <c r="J150" s="2"/>
      <c r="K150" s="2"/>
      <c r="L150" s="2"/>
      <c r="M150" s="88"/>
      <c r="N150" s="88"/>
      <c r="O150" s="88"/>
      <c r="P150" s="88"/>
      <c r="Q150" s="88"/>
      <c r="R150" s="88"/>
      <c r="S150" s="88"/>
      <c r="T150" s="88"/>
      <c r="U150" s="88"/>
      <c r="V150" s="88"/>
      <c r="W150" s="88"/>
      <c r="X150" s="88"/>
      <c r="Y150" s="88"/>
      <c r="Z150" s="88"/>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row>
    <row r="151" spans="1:50" x14ac:dyDescent="0.25">
      <c r="A151" s="2"/>
      <c r="B151" s="2"/>
      <c r="C151" s="2"/>
      <c r="D151" s="2"/>
      <c r="E151" s="2"/>
      <c r="F151" s="2"/>
      <c r="G151" s="2"/>
      <c r="H151" s="2"/>
      <c r="I151" s="2"/>
      <c r="J151" s="2"/>
      <c r="K151" s="2"/>
      <c r="L151" s="2"/>
      <c r="M151" s="88"/>
      <c r="N151" s="88"/>
      <c r="O151" s="88"/>
      <c r="P151" s="88"/>
      <c r="Q151" s="88"/>
      <c r="R151" s="88"/>
      <c r="S151" s="88"/>
      <c r="T151" s="88"/>
      <c r="U151" s="88"/>
      <c r="V151" s="88"/>
      <c r="W151" s="88"/>
      <c r="X151" s="88"/>
      <c r="Y151" s="88"/>
      <c r="Z151" s="88"/>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row>
    <row r="152" spans="1:50" x14ac:dyDescent="0.25">
      <c r="A152" s="2"/>
      <c r="B152" s="2"/>
      <c r="C152" s="2"/>
      <c r="D152" s="2"/>
      <c r="E152" s="2"/>
      <c r="F152" s="2"/>
      <c r="G152" s="2"/>
      <c r="H152" s="2"/>
      <c r="I152" s="2"/>
      <c r="J152" s="2"/>
      <c r="K152" s="2"/>
      <c r="L152" s="2"/>
      <c r="M152" s="88"/>
      <c r="N152" s="88"/>
      <c r="O152" s="88"/>
      <c r="P152" s="88"/>
      <c r="Q152" s="88"/>
      <c r="R152" s="88"/>
      <c r="S152" s="88"/>
      <c r="T152" s="88"/>
      <c r="U152" s="88"/>
      <c r="V152" s="88"/>
      <c r="W152" s="88"/>
      <c r="X152" s="88"/>
      <c r="Y152" s="88"/>
      <c r="Z152" s="88"/>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row>
    <row r="153" spans="1:50" x14ac:dyDescent="0.25">
      <c r="A153" s="2"/>
      <c r="B153" s="2"/>
      <c r="C153" s="2"/>
      <c r="D153" s="2"/>
      <c r="E153" s="2"/>
      <c r="F153" s="2"/>
      <c r="G153" s="2"/>
      <c r="H153" s="2"/>
      <c r="I153" s="2"/>
      <c r="J153" s="2"/>
      <c r="K153" s="2"/>
      <c r="L153" s="2"/>
      <c r="M153" s="88"/>
      <c r="N153" s="88"/>
      <c r="O153" s="88"/>
      <c r="P153" s="88"/>
      <c r="Q153" s="88"/>
      <c r="R153" s="88"/>
      <c r="S153" s="88"/>
      <c r="T153" s="88"/>
      <c r="U153" s="88"/>
      <c r="V153" s="88"/>
      <c r="W153" s="88"/>
      <c r="X153" s="88"/>
      <c r="Y153" s="88"/>
      <c r="Z153" s="88"/>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row>
    <row r="154" spans="1:50" x14ac:dyDescent="0.25">
      <c r="A154" s="2"/>
      <c r="B154" s="2"/>
      <c r="C154" s="2"/>
      <c r="D154" s="2"/>
      <c r="E154" s="2"/>
      <c r="F154" s="2"/>
      <c r="G154" s="2"/>
      <c r="H154" s="2"/>
      <c r="I154" s="2"/>
      <c r="J154" s="2"/>
      <c r="K154" s="2"/>
      <c r="L154" s="2"/>
      <c r="M154" s="88"/>
      <c r="N154" s="88"/>
      <c r="O154" s="88"/>
      <c r="P154" s="88"/>
      <c r="Q154" s="88"/>
      <c r="R154" s="88"/>
      <c r="S154" s="88"/>
      <c r="T154" s="88"/>
      <c r="U154" s="88"/>
      <c r="V154" s="88"/>
      <c r="W154" s="88"/>
      <c r="X154" s="88"/>
      <c r="Y154" s="88"/>
      <c r="Z154" s="88"/>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row>
    <row r="155" spans="1:50" x14ac:dyDescent="0.25">
      <c r="A155" s="2"/>
      <c r="B155" s="2"/>
      <c r="C155" s="2"/>
      <c r="D155" s="2"/>
      <c r="E155" s="2"/>
      <c r="F155" s="2"/>
      <c r="G155" s="2"/>
      <c r="H155" s="2"/>
      <c r="I155" s="2"/>
      <c r="J155" s="2"/>
      <c r="K155" s="2"/>
      <c r="L155" s="2"/>
      <c r="M155" s="88"/>
      <c r="N155" s="88"/>
      <c r="O155" s="88"/>
      <c r="P155" s="88"/>
      <c r="Q155" s="88"/>
      <c r="R155" s="88"/>
      <c r="S155" s="88"/>
      <c r="T155" s="88"/>
      <c r="U155" s="88"/>
      <c r="V155" s="88"/>
      <c r="W155" s="88"/>
      <c r="X155" s="88"/>
      <c r="Y155" s="88"/>
      <c r="Z155" s="88"/>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row>
    <row r="156" spans="1:50" x14ac:dyDescent="0.25">
      <c r="A156" s="2"/>
      <c r="B156" s="2"/>
      <c r="C156" s="2"/>
      <c r="D156" s="2"/>
      <c r="E156" s="2"/>
      <c r="F156" s="2"/>
      <c r="G156" s="2"/>
      <c r="H156" s="2"/>
      <c r="I156" s="2"/>
      <c r="J156" s="2"/>
      <c r="K156" s="2"/>
      <c r="L156" s="2"/>
      <c r="M156" s="88"/>
      <c r="N156" s="88"/>
      <c r="O156" s="88"/>
      <c r="P156" s="88"/>
      <c r="Q156" s="88"/>
      <c r="R156" s="88"/>
      <c r="S156" s="88"/>
      <c r="T156" s="88"/>
      <c r="U156" s="88"/>
      <c r="V156" s="88"/>
      <c r="W156" s="88"/>
      <c r="X156" s="88"/>
      <c r="Y156" s="88"/>
      <c r="Z156" s="88"/>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row>
    <row r="157" spans="1:50" x14ac:dyDescent="0.25">
      <c r="A157" s="2"/>
      <c r="B157" s="2"/>
      <c r="C157" s="2"/>
      <c r="D157" s="2"/>
      <c r="E157" s="2"/>
      <c r="F157" s="2"/>
      <c r="G157" s="2"/>
      <c r="H157" s="2"/>
      <c r="I157" s="2"/>
      <c r="J157" s="2"/>
      <c r="K157" s="2"/>
      <c r="L157" s="2"/>
      <c r="M157" s="88"/>
      <c r="N157" s="88"/>
      <c r="O157" s="88"/>
      <c r="P157" s="88"/>
      <c r="Q157" s="88"/>
      <c r="R157" s="88"/>
      <c r="S157" s="88"/>
      <c r="T157" s="88"/>
      <c r="U157" s="88"/>
      <c r="V157" s="88"/>
      <c r="W157" s="88"/>
      <c r="X157" s="88"/>
      <c r="Y157" s="88"/>
      <c r="Z157" s="88"/>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row>
    <row r="158" spans="1:50" x14ac:dyDescent="0.25">
      <c r="A158" s="2"/>
      <c r="B158" s="2"/>
      <c r="C158" s="2"/>
      <c r="D158" s="2"/>
      <c r="E158" s="2"/>
      <c r="F158" s="2"/>
      <c r="G158" s="2"/>
      <c r="H158" s="2"/>
      <c r="I158" s="2"/>
      <c r="J158" s="2"/>
      <c r="K158" s="2"/>
      <c r="L158" s="2"/>
      <c r="M158" s="88"/>
      <c r="N158" s="88"/>
      <c r="O158" s="88"/>
      <c r="P158" s="88"/>
      <c r="Q158" s="88"/>
      <c r="R158" s="88"/>
      <c r="S158" s="88"/>
      <c r="T158" s="88"/>
      <c r="U158" s="88"/>
      <c r="V158" s="88"/>
      <c r="W158" s="88"/>
      <c r="X158" s="88"/>
      <c r="Y158" s="88"/>
      <c r="Z158" s="88"/>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row>
    <row r="159" spans="1:50" x14ac:dyDescent="0.25">
      <c r="A159" s="2"/>
      <c r="B159" s="2"/>
      <c r="C159" s="2"/>
      <c r="D159" s="2"/>
      <c r="E159" s="2"/>
      <c r="F159" s="2"/>
      <c r="G159" s="2"/>
      <c r="H159" s="2"/>
      <c r="I159" s="2"/>
      <c r="J159" s="2"/>
      <c r="K159" s="2"/>
      <c r="L159" s="2"/>
      <c r="M159" s="88"/>
      <c r="N159" s="88"/>
      <c r="O159" s="88"/>
      <c r="P159" s="88"/>
      <c r="Q159" s="88"/>
      <c r="R159" s="88"/>
      <c r="S159" s="88"/>
      <c r="T159" s="88"/>
      <c r="U159" s="88"/>
      <c r="V159" s="88"/>
      <c r="W159" s="88"/>
      <c r="X159" s="88"/>
      <c r="Y159" s="88"/>
      <c r="Z159" s="88"/>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row>
    <row r="160" spans="1:50" x14ac:dyDescent="0.25">
      <c r="A160" s="2"/>
      <c r="B160" s="2"/>
      <c r="C160" s="2"/>
      <c r="D160" s="2"/>
      <c r="E160" s="2"/>
      <c r="F160" s="2"/>
      <c r="G160" s="2"/>
      <c r="H160" s="2"/>
      <c r="I160" s="2"/>
      <c r="J160" s="2"/>
      <c r="K160" s="2"/>
      <c r="L160" s="2"/>
      <c r="M160" s="88"/>
      <c r="N160" s="88"/>
      <c r="O160" s="88"/>
      <c r="P160" s="88"/>
      <c r="Q160" s="88"/>
      <c r="R160" s="88"/>
      <c r="S160" s="88"/>
      <c r="T160" s="88"/>
      <c r="U160" s="88"/>
      <c r="V160" s="88"/>
      <c r="W160" s="88"/>
      <c r="X160" s="88"/>
      <c r="Y160" s="88"/>
      <c r="Z160" s="88"/>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row>
    <row r="161" spans="1:50" x14ac:dyDescent="0.25">
      <c r="A161" s="2"/>
      <c r="B161" s="2"/>
      <c r="C161" s="2"/>
      <c r="D161" s="2"/>
      <c r="E161" s="2"/>
      <c r="F161" s="2"/>
      <c r="G161" s="2"/>
      <c r="H161" s="2"/>
      <c r="I161" s="2"/>
      <c r="J161" s="2"/>
      <c r="K161" s="2"/>
      <c r="L161" s="2"/>
      <c r="M161" s="88"/>
      <c r="N161" s="88"/>
      <c r="O161" s="88"/>
      <c r="P161" s="88"/>
      <c r="Q161" s="88"/>
      <c r="R161" s="88"/>
      <c r="S161" s="88"/>
      <c r="T161" s="88"/>
      <c r="U161" s="88"/>
      <c r="V161" s="88"/>
      <c r="W161" s="88"/>
      <c r="X161" s="88"/>
      <c r="Y161" s="88"/>
      <c r="Z161" s="88"/>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row>
    <row r="162" spans="1:50" x14ac:dyDescent="0.25">
      <c r="A162" s="2"/>
      <c r="B162" s="2"/>
      <c r="C162" s="2"/>
      <c r="D162" s="2"/>
      <c r="E162" s="2"/>
      <c r="F162" s="2"/>
      <c r="G162" s="2"/>
      <c r="H162" s="2"/>
      <c r="I162" s="2"/>
      <c r="J162" s="2"/>
      <c r="K162" s="2"/>
      <c r="L162" s="2"/>
      <c r="M162" s="88"/>
      <c r="N162" s="88"/>
      <c r="O162" s="88"/>
      <c r="P162" s="88"/>
      <c r="Q162" s="88"/>
      <c r="R162" s="88"/>
      <c r="S162" s="88"/>
      <c r="T162" s="88"/>
      <c r="U162" s="88"/>
      <c r="V162" s="88"/>
      <c r="W162" s="88"/>
      <c r="X162" s="88"/>
      <c r="Y162" s="88"/>
      <c r="Z162" s="88"/>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row>
    <row r="163" spans="1:50" x14ac:dyDescent="0.25">
      <c r="A163" s="2"/>
      <c r="B163" s="2"/>
      <c r="C163" s="2"/>
      <c r="D163" s="2"/>
      <c r="E163" s="2"/>
      <c r="F163" s="2"/>
      <c r="G163" s="2"/>
      <c r="H163" s="2"/>
      <c r="I163" s="2"/>
      <c r="J163" s="2"/>
      <c r="K163" s="2"/>
      <c r="L163" s="2"/>
      <c r="M163" s="88"/>
      <c r="N163" s="88"/>
      <c r="O163" s="88"/>
      <c r="P163" s="88"/>
      <c r="Q163" s="88"/>
      <c r="R163" s="88"/>
      <c r="S163" s="88"/>
      <c r="T163" s="88"/>
      <c r="U163" s="88"/>
      <c r="V163" s="88"/>
      <c r="W163" s="88"/>
      <c r="X163" s="88"/>
      <c r="Y163" s="88"/>
      <c r="Z163" s="88"/>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row>
    <row r="164" spans="1:50" x14ac:dyDescent="0.25">
      <c r="A164" s="2"/>
      <c r="B164" s="2"/>
      <c r="C164" s="2"/>
      <c r="D164" s="2"/>
      <c r="E164" s="2"/>
      <c r="F164" s="2"/>
      <c r="G164" s="2"/>
      <c r="H164" s="2"/>
      <c r="I164" s="2"/>
      <c r="J164" s="2"/>
      <c r="K164" s="2"/>
      <c r="L164" s="2"/>
      <c r="M164" s="88"/>
      <c r="N164" s="88"/>
      <c r="O164" s="88"/>
      <c r="P164" s="88"/>
      <c r="Q164" s="88"/>
      <c r="R164" s="88"/>
      <c r="S164" s="88"/>
      <c r="T164" s="88"/>
      <c r="U164" s="88"/>
      <c r="V164" s="88"/>
      <c r="W164" s="88"/>
      <c r="X164" s="88"/>
      <c r="Y164" s="88"/>
      <c r="Z164" s="88"/>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row>
    <row r="165" spans="1:50" x14ac:dyDescent="0.25">
      <c r="A165" s="2"/>
      <c r="B165" s="2"/>
      <c r="C165" s="2"/>
      <c r="D165" s="2"/>
      <c r="E165" s="2"/>
      <c r="F165" s="2"/>
      <c r="G165" s="2"/>
      <c r="H165" s="2"/>
      <c r="I165" s="2"/>
      <c r="J165" s="2"/>
      <c r="K165" s="2"/>
      <c r="L165" s="2"/>
      <c r="M165" s="88"/>
      <c r="N165" s="88"/>
      <c r="O165" s="88"/>
      <c r="P165" s="88"/>
      <c r="Q165" s="88"/>
      <c r="R165" s="88"/>
      <c r="S165" s="88"/>
      <c r="T165" s="88"/>
      <c r="U165" s="88"/>
      <c r="V165" s="88"/>
      <c r="W165" s="88"/>
      <c r="X165" s="88"/>
      <c r="Y165" s="88"/>
      <c r="Z165" s="88"/>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row>
    <row r="166" spans="1:50" x14ac:dyDescent="0.25">
      <c r="A166" s="2"/>
      <c r="B166" s="2"/>
      <c r="C166" s="2"/>
      <c r="D166" s="2"/>
      <c r="E166" s="2"/>
      <c r="F166" s="2"/>
      <c r="G166" s="2"/>
      <c r="H166" s="2"/>
      <c r="I166" s="2"/>
      <c r="J166" s="2"/>
      <c r="K166" s="2"/>
      <c r="L166" s="2"/>
      <c r="M166" s="88"/>
      <c r="N166" s="88"/>
      <c r="O166" s="88"/>
      <c r="P166" s="88"/>
      <c r="Q166" s="88"/>
      <c r="R166" s="88"/>
      <c r="S166" s="88"/>
      <c r="T166" s="88"/>
      <c r="U166" s="88"/>
      <c r="V166" s="88"/>
      <c r="W166" s="88"/>
      <c r="X166" s="88"/>
      <c r="Y166" s="88"/>
      <c r="Z166" s="88"/>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row>
    <row r="167" spans="1:50" x14ac:dyDescent="0.25">
      <c r="A167" s="2"/>
      <c r="B167" s="2"/>
      <c r="C167" s="2"/>
      <c r="D167" s="2"/>
      <c r="E167" s="2"/>
      <c r="F167" s="2"/>
      <c r="G167" s="2"/>
      <c r="H167" s="2"/>
      <c r="I167" s="2"/>
      <c r="J167" s="2"/>
      <c r="K167" s="2"/>
      <c r="L167" s="2"/>
      <c r="M167" s="88"/>
      <c r="N167" s="88"/>
      <c r="O167" s="88"/>
      <c r="P167" s="88"/>
      <c r="Q167" s="88"/>
      <c r="R167" s="88"/>
      <c r="S167" s="88"/>
      <c r="T167" s="88"/>
      <c r="U167" s="88"/>
      <c r="V167" s="88"/>
      <c r="W167" s="88"/>
      <c r="X167" s="88"/>
      <c r="Y167" s="88"/>
      <c r="Z167" s="88"/>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row>
    <row r="168" spans="1:50" x14ac:dyDescent="0.25">
      <c r="A168" s="2"/>
      <c r="B168" s="2"/>
      <c r="C168" s="2"/>
      <c r="D168" s="2"/>
      <c r="E168" s="2"/>
      <c r="F168" s="2"/>
      <c r="G168" s="2"/>
      <c r="H168" s="2"/>
      <c r="I168" s="2"/>
      <c r="J168" s="2"/>
      <c r="K168" s="2"/>
      <c r="L168" s="2"/>
      <c r="M168" s="88"/>
      <c r="N168" s="88"/>
      <c r="O168" s="88"/>
      <c r="P168" s="88"/>
      <c r="Q168" s="88"/>
      <c r="R168" s="88"/>
      <c r="S168" s="88"/>
      <c r="T168" s="88"/>
      <c r="U168" s="88"/>
      <c r="V168" s="88"/>
      <c r="W168" s="88"/>
      <c r="X168" s="88"/>
      <c r="Y168" s="88"/>
      <c r="Z168" s="88"/>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row>
    <row r="169" spans="1:50" x14ac:dyDescent="0.25">
      <c r="A169" s="2"/>
      <c r="B169" s="2"/>
      <c r="C169" s="2"/>
      <c r="D169" s="2"/>
      <c r="E169" s="2"/>
      <c r="F169" s="2"/>
      <c r="G169" s="2"/>
      <c r="H169" s="2"/>
      <c r="I169" s="2"/>
      <c r="J169" s="2"/>
      <c r="K169" s="2"/>
      <c r="L169" s="2"/>
      <c r="M169" s="88"/>
      <c r="N169" s="88"/>
      <c r="O169" s="88"/>
      <c r="P169" s="88"/>
      <c r="Q169" s="88"/>
      <c r="R169" s="88"/>
      <c r="S169" s="88"/>
      <c r="T169" s="88"/>
      <c r="U169" s="88"/>
      <c r="V169" s="88"/>
      <c r="W169" s="88"/>
      <c r="X169" s="88"/>
      <c r="Y169" s="88"/>
      <c r="Z169" s="88"/>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row>
    <row r="170" spans="1:50" x14ac:dyDescent="0.25">
      <c r="A170" s="2"/>
      <c r="B170" s="2"/>
      <c r="C170" s="2"/>
      <c r="D170" s="2"/>
      <c r="E170" s="2"/>
      <c r="F170" s="2"/>
      <c r="G170" s="2"/>
      <c r="H170" s="2"/>
      <c r="I170" s="2"/>
      <c r="J170" s="2"/>
      <c r="K170" s="2"/>
      <c r="L170" s="2"/>
      <c r="M170" s="88"/>
      <c r="N170" s="88"/>
      <c r="O170" s="88"/>
      <c r="P170" s="88"/>
      <c r="Q170" s="88"/>
      <c r="R170" s="88"/>
      <c r="S170" s="88"/>
      <c r="T170" s="88"/>
      <c r="U170" s="88"/>
      <c r="V170" s="88"/>
      <c r="W170" s="88"/>
      <c r="X170" s="88"/>
      <c r="Y170" s="88"/>
      <c r="Z170" s="88"/>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row>
    <row r="171" spans="1:50" x14ac:dyDescent="0.25">
      <c r="A171" s="2"/>
      <c r="B171" s="2"/>
      <c r="C171" s="2"/>
      <c r="D171" s="2"/>
      <c r="E171" s="2"/>
      <c r="F171" s="2"/>
      <c r="G171" s="2"/>
      <c r="H171" s="2"/>
      <c r="I171" s="2"/>
      <c r="J171" s="2"/>
      <c r="K171" s="2"/>
      <c r="L171" s="2"/>
      <c r="M171" s="88"/>
      <c r="N171" s="88"/>
      <c r="O171" s="88"/>
      <c r="P171" s="88"/>
      <c r="Q171" s="88"/>
      <c r="R171" s="88"/>
      <c r="S171" s="88"/>
      <c r="T171" s="88"/>
      <c r="U171" s="88"/>
      <c r="V171" s="88"/>
      <c r="W171" s="88"/>
      <c r="X171" s="88"/>
      <c r="Y171" s="88"/>
      <c r="Z171" s="88"/>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row>
    <row r="172" spans="1:50" x14ac:dyDescent="0.25">
      <c r="A172" s="2"/>
      <c r="B172" s="2"/>
      <c r="C172" s="2"/>
      <c r="D172" s="2"/>
      <c r="E172" s="2"/>
      <c r="F172" s="2"/>
      <c r="G172" s="2"/>
      <c r="H172" s="2"/>
      <c r="I172" s="2"/>
      <c r="J172" s="2"/>
      <c r="K172" s="2"/>
      <c r="L172" s="2"/>
      <c r="M172" s="88"/>
      <c r="N172" s="88"/>
      <c r="O172" s="88"/>
      <c r="P172" s="88"/>
      <c r="Q172" s="88"/>
      <c r="R172" s="88"/>
      <c r="S172" s="88"/>
      <c r="T172" s="88"/>
      <c r="U172" s="88"/>
      <c r="V172" s="88"/>
      <c r="W172" s="88"/>
      <c r="X172" s="88"/>
      <c r="Y172" s="88"/>
      <c r="Z172" s="88"/>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row>
    <row r="173" spans="1:50" x14ac:dyDescent="0.25">
      <c r="A173" s="2"/>
      <c r="B173" s="2"/>
      <c r="C173" s="2"/>
      <c r="D173" s="2"/>
      <c r="E173" s="2"/>
      <c r="F173" s="2"/>
      <c r="G173" s="2"/>
      <c r="H173" s="2"/>
      <c r="I173" s="2"/>
      <c r="J173" s="2"/>
      <c r="K173" s="2"/>
      <c r="L173" s="2"/>
      <c r="M173" s="88"/>
      <c r="N173" s="88"/>
      <c r="O173" s="88"/>
      <c r="P173" s="88"/>
      <c r="Q173" s="88"/>
      <c r="R173" s="88"/>
      <c r="S173" s="88"/>
      <c r="T173" s="88"/>
      <c r="U173" s="88"/>
      <c r="V173" s="88"/>
      <c r="W173" s="88"/>
      <c r="X173" s="88"/>
      <c r="Y173" s="88"/>
      <c r="Z173" s="88"/>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row>
    <row r="174" spans="1:50" x14ac:dyDescent="0.25">
      <c r="A174" s="2"/>
      <c r="B174" s="2"/>
      <c r="C174" s="2"/>
      <c r="D174" s="2"/>
      <c r="E174" s="2"/>
      <c r="F174" s="2"/>
      <c r="G174" s="2"/>
      <c r="H174" s="2"/>
      <c r="I174" s="2"/>
      <c r="J174" s="2"/>
      <c r="K174" s="2"/>
      <c r="L174" s="2"/>
      <c r="M174" s="88"/>
      <c r="N174" s="88"/>
      <c r="O174" s="88"/>
      <c r="P174" s="88"/>
      <c r="Q174" s="88"/>
      <c r="R174" s="88"/>
      <c r="S174" s="88"/>
      <c r="T174" s="88"/>
      <c r="U174" s="88"/>
      <c r="V174" s="88"/>
      <c r="W174" s="88"/>
      <c r="X174" s="88"/>
      <c r="Y174" s="88"/>
      <c r="Z174" s="88"/>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row>
    <row r="175" spans="1:50" x14ac:dyDescent="0.25">
      <c r="A175" s="2"/>
      <c r="B175" s="2"/>
      <c r="C175" s="2"/>
      <c r="D175" s="2"/>
      <c r="E175" s="2"/>
      <c r="F175" s="2"/>
      <c r="G175" s="2"/>
      <c r="H175" s="2"/>
      <c r="I175" s="2"/>
      <c r="J175" s="2"/>
      <c r="K175" s="2"/>
      <c r="L175" s="2"/>
      <c r="M175" s="88"/>
      <c r="N175" s="88"/>
      <c r="O175" s="88"/>
      <c r="P175" s="88"/>
      <c r="Q175" s="88"/>
      <c r="R175" s="88"/>
      <c r="S175" s="88"/>
      <c r="T175" s="88"/>
      <c r="U175" s="88"/>
      <c r="V175" s="88"/>
      <c r="W175" s="88"/>
      <c r="X175" s="88"/>
      <c r="Y175" s="88"/>
      <c r="Z175" s="88"/>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row>
    <row r="176" spans="1:50" x14ac:dyDescent="0.25">
      <c r="A176" s="2"/>
      <c r="B176" s="2"/>
      <c r="C176" s="2"/>
      <c r="D176" s="2"/>
      <c r="E176" s="2"/>
      <c r="F176" s="2"/>
      <c r="G176" s="2"/>
      <c r="H176" s="2"/>
      <c r="I176" s="2"/>
      <c r="J176" s="2"/>
      <c r="K176" s="2"/>
      <c r="L176" s="2"/>
      <c r="M176" s="88"/>
      <c r="N176" s="88"/>
      <c r="O176" s="88"/>
      <c r="P176" s="88"/>
      <c r="Q176" s="88"/>
      <c r="R176" s="88"/>
      <c r="S176" s="88"/>
      <c r="T176" s="88"/>
      <c r="U176" s="88"/>
      <c r="V176" s="88"/>
      <c r="W176" s="88"/>
      <c r="X176" s="88"/>
      <c r="Y176" s="88"/>
      <c r="Z176" s="88"/>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row>
    <row r="177" spans="1:50" x14ac:dyDescent="0.25">
      <c r="A177" s="2"/>
      <c r="B177" s="2"/>
      <c r="C177" s="2"/>
      <c r="D177" s="2"/>
      <c r="E177" s="2"/>
      <c r="F177" s="2"/>
      <c r="G177" s="2"/>
      <c r="H177" s="2"/>
      <c r="I177" s="2"/>
      <c r="J177" s="2"/>
      <c r="K177" s="2"/>
      <c r="L177" s="2"/>
      <c r="M177" s="88"/>
      <c r="N177" s="88"/>
      <c r="O177" s="88"/>
      <c r="P177" s="88"/>
      <c r="Q177" s="88"/>
      <c r="R177" s="88"/>
      <c r="S177" s="88"/>
      <c r="T177" s="88"/>
      <c r="U177" s="88"/>
      <c r="V177" s="88"/>
      <c r="W177" s="88"/>
      <c r="X177" s="88"/>
      <c r="Y177" s="88"/>
      <c r="Z177" s="88"/>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row>
    <row r="178" spans="1:50" x14ac:dyDescent="0.25">
      <c r="A178" s="2"/>
      <c r="B178" s="2"/>
      <c r="C178" s="2"/>
      <c r="D178" s="2"/>
      <c r="E178" s="2"/>
      <c r="F178" s="2"/>
      <c r="G178" s="2"/>
      <c r="H178" s="2"/>
      <c r="I178" s="2"/>
      <c r="J178" s="2"/>
      <c r="K178" s="2"/>
      <c r="L178" s="2"/>
      <c r="M178" s="88"/>
      <c r="N178" s="88"/>
      <c r="O178" s="88"/>
      <c r="P178" s="88"/>
      <c r="Q178" s="88"/>
      <c r="R178" s="88"/>
      <c r="S178" s="88"/>
      <c r="T178" s="88"/>
      <c r="U178" s="88"/>
      <c r="V178" s="88"/>
      <c r="W178" s="88"/>
      <c r="X178" s="88"/>
      <c r="Y178" s="88"/>
      <c r="Z178" s="88"/>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row>
    <row r="179" spans="1:50" x14ac:dyDescent="0.25">
      <c r="A179" s="2"/>
      <c r="B179" s="2"/>
      <c r="C179" s="2"/>
      <c r="D179" s="2"/>
      <c r="E179" s="2"/>
      <c r="F179" s="2"/>
      <c r="G179" s="2"/>
      <c r="H179" s="2"/>
      <c r="I179" s="2"/>
      <c r="J179" s="2"/>
      <c r="K179" s="2"/>
      <c r="L179" s="2"/>
      <c r="M179" s="88"/>
      <c r="N179" s="88"/>
      <c r="O179" s="88"/>
      <c r="P179" s="88"/>
      <c r="Q179" s="88"/>
      <c r="R179" s="88"/>
      <c r="S179" s="88"/>
      <c r="T179" s="88"/>
      <c r="U179" s="88"/>
      <c r="V179" s="88"/>
      <c r="W179" s="88"/>
      <c r="X179" s="88"/>
      <c r="Y179" s="88"/>
      <c r="Z179" s="88"/>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row>
    <row r="180" spans="1:50" x14ac:dyDescent="0.25">
      <c r="A180" s="2"/>
      <c r="B180" s="2"/>
      <c r="C180" s="2"/>
      <c r="D180" s="2"/>
      <c r="E180" s="2"/>
      <c r="F180" s="2"/>
      <c r="G180" s="2"/>
      <c r="H180" s="2"/>
      <c r="I180" s="2"/>
      <c r="J180" s="2"/>
      <c r="K180" s="2"/>
      <c r="L180" s="2"/>
      <c r="M180" s="88"/>
      <c r="N180" s="88"/>
      <c r="O180" s="88"/>
      <c r="P180" s="88"/>
      <c r="Q180" s="88"/>
      <c r="R180" s="88"/>
      <c r="S180" s="88"/>
      <c r="T180" s="88"/>
      <c r="U180" s="88"/>
      <c r="V180" s="88"/>
      <c r="W180" s="88"/>
      <c r="X180" s="88"/>
      <c r="Y180" s="88"/>
      <c r="Z180" s="88"/>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row>
    <row r="181" spans="1:50" x14ac:dyDescent="0.25">
      <c r="A181" s="2"/>
      <c r="B181" s="2"/>
      <c r="C181" s="2"/>
      <c r="D181" s="2"/>
      <c r="E181" s="2"/>
      <c r="F181" s="2"/>
      <c r="G181" s="2"/>
      <c r="H181" s="2"/>
      <c r="I181" s="2"/>
      <c r="J181" s="2"/>
      <c r="K181" s="2"/>
      <c r="L181" s="2"/>
      <c r="M181" s="88"/>
      <c r="N181" s="88"/>
      <c r="O181" s="88"/>
      <c r="P181" s="88"/>
      <c r="Q181" s="88"/>
      <c r="R181" s="88"/>
      <c r="S181" s="88"/>
      <c r="T181" s="88"/>
      <c r="U181" s="88"/>
      <c r="V181" s="88"/>
      <c r="W181" s="88"/>
      <c r="X181" s="88"/>
      <c r="Y181" s="88"/>
      <c r="Z181" s="88"/>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row>
    <row r="182" spans="1:50" x14ac:dyDescent="0.25">
      <c r="A182" s="2"/>
      <c r="B182" s="2"/>
      <c r="C182" s="2"/>
      <c r="D182" s="2"/>
      <c r="E182" s="2"/>
      <c r="F182" s="2"/>
      <c r="G182" s="2"/>
      <c r="H182" s="2"/>
      <c r="I182" s="2"/>
      <c r="J182" s="2"/>
      <c r="K182" s="2"/>
      <c r="L182" s="2"/>
      <c r="M182" s="88"/>
      <c r="N182" s="88"/>
      <c r="O182" s="88"/>
      <c r="P182" s="88"/>
      <c r="Q182" s="88"/>
      <c r="R182" s="88"/>
      <c r="S182" s="88"/>
      <c r="T182" s="88"/>
      <c r="U182" s="88"/>
      <c r="V182" s="88"/>
      <c r="W182" s="88"/>
      <c r="X182" s="88"/>
      <c r="Y182" s="88"/>
      <c r="Z182" s="88"/>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row>
    <row r="183" spans="1:50" x14ac:dyDescent="0.25">
      <c r="A183" s="2"/>
      <c r="B183" s="2"/>
      <c r="C183" s="2"/>
      <c r="D183" s="2"/>
      <c r="E183" s="2"/>
      <c r="F183" s="2"/>
      <c r="G183" s="2"/>
      <c r="H183" s="2"/>
      <c r="I183" s="2"/>
      <c r="J183" s="2"/>
      <c r="K183" s="2"/>
      <c r="L183" s="2"/>
      <c r="M183" s="88"/>
      <c r="N183" s="88"/>
      <c r="O183" s="88"/>
      <c r="P183" s="88"/>
      <c r="Q183" s="88"/>
      <c r="R183" s="88"/>
      <c r="S183" s="88"/>
      <c r="T183" s="88"/>
      <c r="U183" s="88"/>
      <c r="V183" s="88"/>
      <c r="W183" s="88"/>
      <c r="X183" s="88"/>
      <c r="Y183" s="88"/>
      <c r="Z183" s="88"/>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row>
    <row r="184" spans="1:50" x14ac:dyDescent="0.25">
      <c r="A184" s="2"/>
      <c r="B184" s="2"/>
      <c r="C184" s="2"/>
      <c r="D184" s="2"/>
      <c r="E184" s="2"/>
      <c r="F184" s="2"/>
      <c r="G184" s="2"/>
      <c r="H184" s="2"/>
      <c r="I184" s="2"/>
      <c r="J184" s="2"/>
      <c r="K184" s="2"/>
      <c r="L184" s="2"/>
      <c r="M184" s="88"/>
      <c r="N184" s="88"/>
      <c r="O184" s="88"/>
      <c r="P184" s="88"/>
      <c r="Q184" s="88"/>
      <c r="R184" s="88"/>
      <c r="S184" s="88"/>
      <c r="T184" s="88"/>
      <c r="U184" s="88"/>
      <c r="V184" s="88"/>
      <c r="W184" s="88"/>
      <c r="X184" s="88"/>
      <c r="Y184" s="88"/>
      <c r="Z184" s="88"/>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row>
    <row r="185" spans="1:50" x14ac:dyDescent="0.25">
      <c r="A185" s="2"/>
      <c r="B185" s="2"/>
      <c r="C185" s="2"/>
      <c r="D185" s="2"/>
      <c r="E185" s="2"/>
      <c r="F185" s="2"/>
      <c r="G185" s="2"/>
      <c r="H185" s="2"/>
      <c r="I185" s="2"/>
      <c r="J185" s="2"/>
      <c r="K185" s="2"/>
      <c r="L185" s="2"/>
      <c r="M185" s="88"/>
      <c r="N185" s="88"/>
      <c r="O185" s="88"/>
      <c r="P185" s="88"/>
      <c r="Q185" s="88"/>
      <c r="R185" s="88"/>
      <c r="S185" s="88"/>
      <c r="T185" s="88"/>
      <c r="U185" s="88"/>
      <c r="V185" s="88"/>
      <c r="W185" s="88"/>
      <c r="X185" s="88"/>
      <c r="Y185" s="88"/>
      <c r="Z185" s="88"/>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row>
    <row r="186" spans="1:50" x14ac:dyDescent="0.25">
      <c r="A186" s="2"/>
      <c r="B186" s="2"/>
      <c r="C186" s="2"/>
      <c r="D186" s="2"/>
      <c r="E186" s="2"/>
      <c r="F186" s="2"/>
      <c r="G186" s="2"/>
      <c r="H186" s="2"/>
      <c r="I186" s="2"/>
      <c r="J186" s="2"/>
      <c r="K186" s="2"/>
      <c r="L186" s="2"/>
      <c r="M186" s="88"/>
      <c r="N186" s="88"/>
      <c r="O186" s="88"/>
      <c r="P186" s="88"/>
      <c r="Q186" s="88"/>
      <c r="R186" s="88"/>
      <c r="S186" s="88"/>
      <c r="T186" s="88"/>
      <c r="U186" s="88"/>
      <c r="V186" s="88"/>
      <c r="W186" s="88"/>
      <c r="X186" s="88"/>
      <c r="Y186" s="88"/>
      <c r="Z186" s="88"/>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row>
    <row r="187" spans="1:50" x14ac:dyDescent="0.25">
      <c r="A187" s="2"/>
      <c r="B187" s="2"/>
      <c r="C187" s="2"/>
      <c r="D187" s="2"/>
      <c r="E187" s="2"/>
      <c r="F187" s="2"/>
      <c r="G187" s="2"/>
      <c r="H187" s="2"/>
      <c r="I187" s="2"/>
      <c r="J187" s="2"/>
      <c r="K187" s="2"/>
      <c r="L187" s="2"/>
      <c r="M187" s="88"/>
      <c r="N187" s="88"/>
      <c r="O187" s="88"/>
      <c r="P187" s="88"/>
      <c r="Q187" s="88"/>
      <c r="R187" s="88"/>
      <c r="S187" s="88"/>
      <c r="T187" s="88"/>
      <c r="U187" s="88"/>
      <c r="V187" s="88"/>
      <c r="W187" s="88"/>
      <c r="X187" s="88"/>
      <c r="Y187" s="88"/>
      <c r="Z187" s="88"/>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row>
    <row r="188" spans="1:50" x14ac:dyDescent="0.25">
      <c r="A188" s="2"/>
      <c r="B188" s="2"/>
      <c r="C188" s="2"/>
      <c r="D188" s="2"/>
      <c r="E188" s="2"/>
      <c r="F188" s="2"/>
      <c r="G188" s="2"/>
      <c r="H188" s="2"/>
      <c r="I188" s="2"/>
      <c r="J188" s="2"/>
      <c r="K188" s="2"/>
      <c r="L188" s="2"/>
      <c r="M188" s="88"/>
      <c r="N188" s="88"/>
      <c r="O188" s="88"/>
      <c r="P188" s="88"/>
      <c r="Q188" s="88"/>
      <c r="R188" s="88"/>
      <c r="S188" s="88"/>
      <c r="T188" s="88"/>
      <c r="U188" s="88"/>
      <c r="V188" s="88"/>
      <c r="W188" s="88"/>
      <c r="X188" s="88"/>
      <c r="Y188" s="88"/>
      <c r="Z188" s="88"/>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row>
    <row r="189" spans="1:50" x14ac:dyDescent="0.25">
      <c r="A189" s="2"/>
      <c r="B189" s="2"/>
      <c r="C189" s="2"/>
      <c r="D189" s="2"/>
      <c r="E189" s="2"/>
      <c r="F189" s="2"/>
      <c r="G189" s="2"/>
      <c r="H189" s="2"/>
      <c r="I189" s="2"/>
      <c r="J189" s="2"/>
      <c r="K189" s="2"/>
      <c r="L189" s="2"/>
      <c r="M189" s="88"/>
      <c r="N189" s="88"/>
      <c r="O189" s="88"/>
      <c r="P189" s="88"/>
      <c r="Q189" s="88"/>
      <c r="R189" s="88"/>
      <c r="S189" s="88"/>
      <c r="T189" s="88"/>
      <c r="U189" s="88"/>
      <c r="V189" s="88"/>
      <c r="W189" s="88"/>
      <c r="X189" s="88"/>
      <c r="Y189" s="88"/>
      <c r="Z189" s="88"/>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row>
    <row r="190" spans="1:50" x14ac:dyDescent="0.25">
      <c r="A190" s="2"/>
      <c r="B190" s="2"/>
      <c r="C190" s="2"/>
      <c r="D190" s="2"/>
      <c r="E190" s="2"/>
      <c r="F190" s="2"/>
      <c r="G190" s="2"/>
      <c r="H190" s="2"/>
      <c r="I190" s="2"/>
      <c r="J190" s="2"/>
      <c r="K190" s="2"/>
      <c r="L190" s="2"/>
      <c r="M190" s="88"/>
      <c r="N190" s="88"/>
      <c r="O190" s="88"/>
      <c r="P190" s="88"/>
      <c r="Q190" s="88"/>
      <c r="R190" s="88"/>
      <c r="S190" s="88"/>
      <c r="T190" s="88"/>
      <c r="U190" s="88"/>
      <c r="V190" s="88"/>
      <c r="W190" s="88"/>
      <c r="X190" s="88"/>
      <c r="Y190" s="88"/>
      <c r="Z190" s="88"/>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row>
    <row r="191" spans="1:50" x14ac:dyDescent="0.25">
      <c r="A191" s="2"/>
      <c r="B191" s="2"/>
      <c r="C191" s="2"/>
      <c r="D191" s="2"/>
      <c r="E191" s="2"/>
      <c r="F191" s="2"/>
      <c r="G191" s="2"/>
      <c r="H191" s="2"/>
      <c r="I191" s="2"/>
      <c r="J191" s="2"/>
      <c r="K191" s="2"/>
      <c r="L191" s="2"/>
      <c r="M191" s="88"/>
      <c r="N191" s="88"/>
      <c r="O191" s="88"/>
      <c r="P191" s="88"/>
      <c r="Q191" s="88"/>
      <c r="R191" s="88"/>
      <c r="S191" s="88"/>
      <c r="T191" s="88"/>
      <c r="U191" s="88"/>
      <c r="V191" s="88"/>
      <c r="W191" s="88"/>
      <c r="X191" s="88"/>
      <c r="Y191" s="88"/>
      <c r="Z191" s="88"/>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row>
    <row r="192" spans="1:50" x14ac:dyDescent="0.25">
      <c r="A192" s="2"/>
      <c r="B192" s="2"/>
      <c r="C192" s="2"/>
      <c r="D192" s="2"/>
      <c r="E192" s="2"/>
      <c r="F192" s="2"/>
      <c r="G192" s="2"/>
      <c r="H192" s="2"/>
      <c r="I192" s="2"/>
      <c r="J192" s="2"/>
      <c r="K192" s="2"/>
      <c r="L192" s="2"/>
      <c r="M192" s="88"/>
      <c r="N192" s="88"/>
      <c r="O192" s="88"/>
      <c r="P192" s="88"/>
      <c r="Q192" s="88"/>
      <c r="R192" s="88"/>
      <c r="S192" s="88"/>
      <c r="T192" s="88"/>
      <c r="U192" s="88"/>
      <c r="V192" s="88"/>
      <c r="W192" s="88"/>
      <c r="X192" s="88"/>
      <c r="Y192" s="88"/>
      <c r="Z192" s="88"/>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row>
    <row r="193" spans="1:50" x14ac:dyDescent="0.25">
      <c r="A193" s="2"/>
      <c r="B193" s="2"/>
      <c r="C193" s="2"/>
      <c r="D193" s="2"/>
      <c r="E193" s="2"/>
      <c r="F193" s="2"/>
      <c r="G193" s="2"/>
      <c r="H193" s="2"/>
      <c r="I193" s="2"/>
      <c r="J193" s="2"/>
      <c r="K193" s="2"/>
      <c r="L193" s="2"/>
      <c r="M193" s="88"/>
      <c r="N193" s="88"/>
      <c r="O193" s="88"/>
      <c r="P193" s="88"/>
      <c r="Q193" s="88"/>
      <c r="R193" s="88"/>
      <c r="S193" s="88"/>
      <c r="T193" s="88"/>
      <c r="U193" s="88"/>
      <c r="V193" s="88"/>
      <c r="W193" s="88"/>
      <c r="X193" s="88"/>
      <c r="Y193" s="88"/>
      <c r="Z193" s="88"/>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row>
    <row r="194" spans="1:50" x14ac:dyDescent="0.25">
      <c r="A194" s="2"/>
      <c r="B194" s="2"/>
      <c r="C194" s="2"/>
      <c r="D194" s="2"/>
      <c r="E194" s="2"/>
      <c r="F194" s="2"/>
      <c r="G194" s="2"/>
      <c r="H194" s="2"/>
      <c r="I194" s="2"/>
      <c r="J194" s="2"/>
      <c r="K194" s="2"/>
      <c r="L194" s="2"/>
      <c r="M194" s="88"/>
      <c r="N194" s="88"/>
      <c r="O194" s="88"/>
      <c r="P194" s="88"/>
      <c r="Q194" s="88"/>
      <c r="R194" s="88"/>
      <c r="S194" s="88"/>
      <c r="T194" s="88"/>
      <c r="U194" s="88"/>
      <c r="V194" s="88"/>
      <c r="W194" s="88"/>
      <c r="X194" s="88"/>
      <c r="Y194" s="88"/>
      <c r="Z194" s="88"/>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row>
    <row r="195" spans="1:50" x14ac:dyDescent="0.25">
      <c r="A195" s="2"/>
      <c r="B195" s="2"/>
      <c r="C195" s="2"/>
      <c r="D195" s="2"/>
      <c r="E195" s="2"/>
      <c r="F195" s="2"/>
      <c r="G195" s="2"/>
      <c r="H195" s="2"/>
      <c r="I195" s="2"/>
      <c r="J195" s="2"/>
      <c r="K195" s="2"/>
      <c r="L195" s="2"/>
      <c r="M195" s="88"/>
      <c r="N195" s="88"/>
      <c r="O195" s="88"/>
      <c r="P195" s="88"/>
      <c r="Q195" s="88"/>
      <c r="R195" s="88"/>
      <c r="S195" s="88"/>
      <c r="T195" s="88"/>
      <c r="U195" s="88"/>
      <c r="V195" s="88"/>
      <c r="W195" s="88"/>
      <c r="X195" s="88"/>
      <c r="Y195" s="88"/>
      <c r="Z195" s="88"/>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row>
    <row r="196" spans="1:50" x14ac:dyDescent="0.25">
      <c r="A196" s="2"/>
      <c r="B196" s="2"/>
      <c r="C196" s="2"/>
      <c r="D196" s="2"/>
      <c r="E196" s="2"/>
      <c r="F196" s="2"/>
      <c r="G196" s="2"/>
      <c r="H196" s="2"/>
      <c r="I196" s="2"/>
      <c r="J196" s="2"/>
      <c r="K196" s="2"/>
      <c r="L196" s="2"/>
      <c r="M196" s="88"/>
      <c r="N196" s="88"/>
      <c r="O196" s="88"/>
      <c r="P196" s="88"/>
      <c r="Q196" s="88"/>
      <c r="R196" s="88"/>
      <c r="S196" s="88"/>
      <c r="T196" s="88"/>
      <c r="U196" s="88"/>
      <c r="V196" s="88"/>
      <c r="W196" s="88"/>
      <c r="X196" s="88"/>
      <c r="Y196" s="88"/>
      <c r="Z196" s="88"/>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row>
    <row r="197" spans="1:50" x14ac:dyDescent="0.25">
      <c r="A197" s="2"/>
      <c r="B197" s="2"/>
      <c r="C197" s="2"/>
      <c r="D197" s="2"/>
      <c r="E197" s="2"/>
      <c r="F197" s="2"/>
      <c r="G197" s="2"/>
      <c r="H197" s="2"/>
      <c r="I197" s="2"/>
      <c r="J197" s="2"/>
      <c r="K197" s="2"/>
      <c r="L197" s="2"/>
      <c r="M197" s="88"/>
      <c r="N197" s="88"/>
      <c r="O197" s="88"/>
      <c r="P197" s="88"/>
      <c r="Q197" s="88"/>
      <c r="R197" s="88"/>
      <c r="S197" s="88"/>
      <c r="T197" s="88"/>
      <c r="U197" s="88"/>
      <c r="V197" s="88"/>
      <c r="W197" s="88"/>
      <c r="X197" s="88"/>
      <c r="Y197" s="88"/>
      <c r="Z197" s="88"/>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row>
    <row r="198" spans="1:50" x14ac:dyDescent="0.25">
      <c r="A198" s="2"/>
      <c r="B198" s="2"/>
      <c r="C198" s="2"/>
      <c r="D198" s="2"/>
      <c r="E198" s="2"/>
      <c r="F198" s="2"/>
      <c r="G198" s="2"/>
      <c r="H198" s="2"/>
      <c r="I198" s="2"/>
      <c r="J198" s="2"/>
      <c r="K198" s="2"/>
      <c r="L198" s="2"/>
      <c r="M198" s="88"/>
      <c r="N198" s="88"/>
      <c r="O198" s="88"/>
      <c r="P198" s="88"/>
      <c r="Q198" s="88"/>
      <c r="R198" s="88"/>
      <c r="S198" s="88"/>
      <c r="T198" s="88"/>
      <c r="U198" s="88"/>
      <c r="V198" s="88"/>
      <c r="W198" s="88"/>
      <c r="X198" s="88"/>
      <c r="Y198" s="88"/>
      <c r="Z198" s="88"/>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row>
    <row r="199" spans="1:50" x14ac:dyDescent="0.25">
      <c r="A199" s="2"/>
      <c r="B199" s="2"/>
      <c r="C199" s="2"/>
      <c r="D199" s="2"/>
      <c r="E199" s="2"/>
      <c r="F199" s="2"/>
      <c r="G199" s="2"/>
      <c r="H199" s="2"/>
      <c r="I199" s="2"/>
      <c r="J199" s="2"/>
      <c r="K199" s="2"/>
      <c r="L199" s="2"/>
      <c r="M199" s="88"/>
      <c r="N199" s="88"/>
      <c r="O199" s="88"/>
      <c r="P199" s="88"/>
      <c r="Q199" s="88"/>
      <c r="R199" s="88"/>
      <c r="S199" s="88"/>
      <c r="T199" s="88"/>
      <c r="U199" s="88"/>
      <c r="V199" s="88"/>
      <c r="W199" s="88"/>
      <c r="X199" s="88"/>
      <c r="Y199" s="88"/>
      <c r="Z199" s="88"/>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row>
    <row r="200" spans="1:50" x14ac:dyDescent="0.25">
      <c r="A200" s="2"/>
      <c r="B200" s="2"/>
      <c r="C200" s="2"/>
      <c r="D200" s="2"/>
      <c r="E200" s="2"/>
      <c r="F200" s="2"/>
      <c r="G200" s="2"/>
      <c r="H200" s="2"/>
      <c r="I200" s="2"/>
      <c r="J200" s="2"/>
      <c r="K200" s="2"/>
      <c r="L200" s="2"/>
      <c r="M200" s="88"/>
      <c r="N200" s="88"/>
      <c r="O200" s="88"/>
      <c r="P200" s="88"/>
      <c r="Q200" s="88"/>
      <c r="R200" s="88"/>
      <c r="S200" s="88"/>
      <c r="T200" s="88"/>
      <c r="U200" s="88"/>
      <c r="V200" s="88"/>
      <c r="W200" s="88"/>
      <c r="X200" s="88"/>
      <c r="Y200" s="88"/>
      <c r="Z200" s="88"/>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row>
    <row r="201" spans="1:50" x14ac:dyDescent="0.25">
      <c r="A201" s="2"/>
      <c r="B201" s="2"/>
      <c r="C201" s="2"/>
      <c r="D201" s="2"/>
      <c r="E201" s="2"/>
      <c r="F201" s="2"/>
      <c r="G201" s="2"/>
      <c r="H201" s="2"/>
      <c r="I201" s="2"/>
      <c r="J201" s="2"/>
      <c r="K201" s="2"/>
      <c r="L201" s="2"/>
      <c r="M201" s="88"/>
      <c r="N201" s="88"/>
      <c r="O201" s="88"/>
      <c r="P201" s="88"/>
      <c r="Q201" s="88"/>
      <c r="R201" s="88"/>
      <c r="S201" s="88"/>
      <c r="T201" s="88"/>
      <c r="U201" s="88"/>
      <c r="V201" s="88"/>
      <c r="W201" s="88"/>
      <c r="X201" s="88"/>
      <c r="Y201" s="88"/>
      <c r="Z201" s="88"/>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row>
    <row r="202" spans="1:50" x14ac:dyDescent="0.25">
      <c r="A202" s="2"/>
      <c r="B202" s="2"/>
      <c r="C202" s="2"/>
      <c r="D202" s="2"/>
      <c r="E202" s="2"/>
      <c r="F202" s="2"/>
      <c r="G202" s="2"/>
      <c r="H202" s="2"/>
      <c r="I202" s="2"/>
      <c r="J202" s="2"/>
      <c r="K202" s="2"/>
      <c r="L202" s="2"/>
      <c r="M202" s="88"/>
      <c r="N202" s="88"/>
      <c r="O202" s="88"/>
      <c r="P202" s="88"/>
      <c r="Q202" s="88"/>
      <c r="R202" s="88"/>
      <c r="S202" s="88"/>
      <c r="T202" s="88"/>
      <c r="U202" s="88"/>
      <c r="V202" s="88"/>
      <c r="W202" s="88"/>
      <c r="X202" s="88"/>
      <c r="Y202" s="88"/>
      <c r="Z202" s="88"/>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row>
    <row r="203" spans="1:50" x14ac:dyDescent="0.25">
      <c r="A203" s="2"/>
      <c r="B203" s="2"/>
      <c r="C203" s="2"/>
      <c r="D203" s="2"/>
      <c r="E203" s="2"/>
      <c r="F203" s="2"/>
      <c r="G203" s="2"/>
      <c r="H203" s="2"/>
      <c r="I203" s="2"/>
      <c r="J203" s="2"/>
      <c r="K203" s="2"/>
      <c r="L203" s="2"/>
      <c r="M203" s="88"/>
      <c r="N203" s="88"/>
      <c r="O203" s="88"/>
      <c r="P203" s="88"/>
      <c r="Q203" s="88"/>
      <c r="R203" s="88"/>
      <c r="S203" s="88"/>
      <c r="T203" s="88"/>
      <c r="U203" s="88"/>
      <c r="V203" s="88"/>
      <c r="W203" s="88"/>
      <c r="X203" s="88"/>
      <c r="Y203" s="88"/>
      <c r="Z203" s="88"/>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row>
    <row r="204" spans="1:50" x14ac:dyDescent="0.25">
      <c r="A204" s="2"/>
      <c r="B204" s="2"/>
      <c r="C204" s="2"/>
      <c r="D204" s="2"/>
      <c r="E204" s="2"/>
      <c r="F204" s="2"/>
      <c r="G204" s="2"/>
      <c r="H204" s="2"/>
      <c r="I204" s="2"/>
      <c r="J204" s="2"/>
      <c r="K204" s="2"/>
      <c r="L204" s="2"/>
      <c r="M204" s="88"/>
      <c r="N204" s="88"/>
      <c r="O204" s="88"/>
      <c r="P204" s="88"/>
      <c r="Q204" s="88"/>
      <c r="R204" s="88"/>
      <c r="S204" s="88"/>
      <c r="T204" s="88"/>
      <c r="U204" s="88"/>
      <c r="V204" s="88"/>
      <c r="W204" s="88"/>
      <c r="X204" s="88"/>
      <c r="Y204" s="88"/>
      <c r="Z204" s="88"/>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row>
    <row r="205" spans="1:50" x14ac:dyDescent="0.25">
      <c r="A205" s="2"/>
      <c r="B205" s="2"/>
      <c r="C205" s="2"/>
      <c r="D205" s="2"/>
      <c r="E205" s="2"/>
      <c r="F205" s="2"/>
      <c r="G205" s="2"/>
      <c r="H205" s="2"/>
      <c r="I205" s="2"/>
      <c r="J205" s="2"/>
      <c r="K205" s="2"/>
      <c r="L205" s="2"/>
      <c r="M205" s="88"/>
      <c r="N205" s="88"/>
      <c r="O205" s="88"/>
      <c r="P205" s="88"/>
      <c r="Q205" s="88"/>
      <c r="R205" s="88"/>
      <c r="S205" s="88"/>
      <c r="T205" s="88"/>
      <c r="U205" s="88"/>
      <c r="V205" s="88"/>
      <c r="W205" s="88"/>
      <c r="X205" s="88"/>
      <c r="Y205" s="88"/>
      <c r="Z205" s="88"/>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row>
    <row r="206" spans="1:50" x14ac:dyDescent="0.25">
      <c r="A206" s="2"/>
      <c r="B206" s="2"/>
      <c r="C206" s="2"/>
      <c r="D206" s="2"/>
      <c r="E206" s="2"/>
      <c r="F206" s="2"/>
      <c r="G206" s="2"/>
      <c r="H206" s="2"/>
      <c r="I206" s="2"/>
      <c r="J206" s="2"/>
      <c r="K206" s="2"/>
      <c r="L206" s="2"/>
      <c r="M206" s="88"/>
      <c r="N206" s="88"/>
      <c r="O206" s="88"/>
      <c r="P206" s="88"/>
      <c r="Q206" s="88"/>
      <c r="R206" s="88"/>
      <c r="S206" s="88"/>
      <c r="T206" s="88"/>
      <c r="U206" s="88"/>
      <c r="V206" s="88"/>
      <c r="W206" s="88"/>
      <c r="X206" s="88"/>
      <c r="Y206" s="88"/>
      <c r="Z206" s="88"/>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row>
    <row r="207" spans="1:50" x14ac:dyDescent="0.25">
      <c r="A207" s="2"/>
      <c r="B207" s="2"/>
      <c r="C207" s="2"/>
      <c r="D207" s="2"/>
      <c r="E207" s="2"/>
      <c r="F207" s="2"/>
      <c r="G207" s="2"/>
      <c r="H207" s="2"/>
      <c r="I207" s="2"/>
      <c r="J207" s="2"/>
      <c r="K207" s="2"/>
      <c r="L207" s="2"/>
      <c r="M207" s="88"/>
      <c r="N207" s="88"/>
      <c r="O207" s="88"/>
      <c r="P207" s="88"/>
      <c r="Q207" s="88"/>
      <c r="R207" s="88"/>
      <c r="S207" s="88"/>
      <c r="T207" s="88"/>
      <c r="U207" s="88"/>
      <c r="V207" s="88"/>
      <c r="W207" s="88"/>
      <c r="X207" s="88"/>
      <c r="Y207" s="88"/>
      <c r="Z207" s="88"/>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row>
    <row r="208" spans="1:50" x14ac:dyDescent="0.25">
      <c r="A208" s="2"/>
      <c r="B208" s="2"/>
      <c r="C208" s="2"/>
      <c r="D208" s="2"/>
      <c r="E208" s="2"/>
      <c r="F208" s="2"/>
      <c r="G208" s="2"/>
      <c r="H208" s="2"/>
      <c r="I208" s="2"/>
      <c r="J208" s="2"/>
      <c r="K208" s="2"/>
      <c r="L208" s="2"/>
      <c r="M208" s="88"/>
      <c r="N208" s="88"/>
      <c r="O208" s="88"/>
      <c r="P208" s="88"/>
      <c r="Q208" s="88"/>
      <c r="R208" s="88"/>
      <c r="S208" s="88"/>
      <c r="T208" s="88"/>
      <c r="U208" s="88"/>
      <c r="V208" s="88"/>
      <c r="W208" s="88"/>
      <c r="X208" s="88"/>
      <c r="Y208" s="88"/>
      <c r="Z208" s="88"/>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row>
    <row r="209" spans="1:50" x14ac:dyDescent="0.25">
      <c r="A209" s="2"/>
      <c r="B209" s="2"/>
      <c r="C209" s="2"/>
      <c r="D209" s="2"/>
      <c r="E209" s="2"/>
      <c r="F209" s="2"/>
      <c r="G209" s="2"/>
      <c r="H209" s="2"/>
      <c r="I209" s="2"/>
      <c r="J209" s="2"/>
      <c r="K209" s="2"/>
      <c r="L209" s="2"/>
      <c r="M209" s="88"/>
      <c r="N209" s="88"/>
      <c r="O209" s="88"/>
      <c r="P209" s="88"/>
      <c r="Q209" s="88"/>
      <c r="R209" s="88"/>
      <c r="S209" s="88"/>
      <c r="T209" s="88"/>
      <c r="U209" s="88"/>
      <c r="V209" s="88"/>
      <c r="W209" s="88"/>
      <c r="X209" s="88"/>
      <c r="Y209" s="88"/>
      <c r="Z209" s="88"/>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row>
    <row r="210" spans="1:50" x14ac:dyDescent="0.25">
      <c r="A210" s="2"/>
      <c r="B210" s="2"/>
      <c r="C210" s="2"/>
      <c r="D210" s="2"/>
      <c r="E210" s="2"/>
      <c r="F210" s="2"/>
      <c r="G210" s="2"/>
      <c r="H210" s="2"/>
      <c r="I210" s="2"/>
      <c r="J210" s="2"/>
      <c r="K210" s="2"/>
      <c r="L210" s="2"/>
      <c r="M210" s="88"/>
      <c r="N210" s="88"/>
      <c r="O210" s="88"/>
      <c r="P210" s="88"/>
      <c r="Q210" s="88"/>
      <c r="R210" s="88"/>
      <c r="S210" s="88"/>
      <c r="T210" s="88"/>
      <c r="U210" s="88"/>
      <c r="V210" s="88"/>
      <c r="W210" s="88"/>
      <c r="X210" s="88"/>
      <c r="Y210" s="88"/>
      <c r="Z210" s="88"/>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row>
    <row r="211" spans="1:50" x14ac:dyDescent="0.25">
      <c r="A211" s="2"/>
      <c r="B211" s="2"/>
      <c r="C211" s="2"/>
      <c r="D211" s="2"/>
      <c r="E211" s="2"/>
      <c r="F211" s="2"/>
      <c r="G211" s="2"/>
      <c r="H211" s="2"/>
      <c r="I211" s="2"/>
      <c r="J211" s="2"/>
      <c r="K211" s="2"/>
      <c r="L211" s="2"/>
      <c r="M211" s="88"/>
      <c r="N211" s="88"/>
      <c r="O211" s="88"/>
      <c r="P211" s="88"/>
      <c r="Q211" s="88"/>
      <c r="R211" s="88"/>
      <c r="S211" s="88"/>
      <c r="T211" s="88"/>
      <c r="U211" s="88"/>
      <c r="V211" s="88"/>
      <c r="W211" s="88"/>
      <c r="X211" s="88"/>
      <c r="Y211" s="88"/>
      <c r="Z211" s="88"/>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row>
    <row r="212" spans="1:50" x14ac:dyDescent="0.25">
      <c r="A212" s="2"/>
      <c r="B212" s="2"/>
      <c r="C212" s="2"/>
      <c r="D212" s="2"/>
      <c r="E212" s="2"/>
      <c r="F212" s="2"/>
      <c r="G212" s="2"/>
      <c r="H212" s="2"/>
      <c r="I212" s="2"/>
      <c r="J212" s="2"/>
      <c r="K212" s="2"/>
      <c r="L212" s="2"/>
      <c r="M212" s="88"/>
      <c r="N212" s="88"/>
      <c r="O212" s="88"/>
      <c r="P212" s="88"/>
      <c r="Q212" s="88"/>
      <c r="R212" s="88"/>
      <c r="S212" s="88"/>
      <c r="T212" s="88"/>
      <c r="U212" s="88"/>
      <c r="V212" s="88"/>
      <c r="W212" s="88"/>
      <c r="X212" s="88"/>
      <c r="Y212" s="88"/>
      <c r="Z212" s="88"/>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row>
    <row r="213" spans="1:50" x14ac:dyDescent="0.25">
      <c r="A213" s="2"/>
      <c r="B213" s="2"/>
      <c r="C213" s="2"/>
      <c r="D213" s="2"/>
      <c r="E213" s="2"/>
      <c r="F213" s="2"/>
      <c r="G213" s="2"/>
      <c r="H213" s="2"/>
      <c r="I213" s="2"/>
      <c r="J213" s="2"/>
      <c r="K213" s="2"/>
      <c r="L213" s="2"/>
      <c r="M213" s="88"/>
      <c r="N213" s="88"/>
      <c r="O213" s="88"/>
      <c r="P213" s="88"/>
      <c r="Q213" s="88"/>
      <c r="R213" s="88"/>
      <c r="S213" s="88"/>
      <c r="T213" s="88"/>
      <c r="U213" s="88"/>
      <c r="V213" s="88"/>
      <c r="W213" s="88"/>
      <c r="X213" s="88"/>
      <c r="Y213" s="88"/>
      <c r="Z213" s="88"/>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row>
    <row r="214" spans="1:50" x14ac:dyDescent="0.25">
      <c r="A214" s="2"/>
      <c r="B214" s="2"/>
      <c r="C214" s="2"/>
      <c r="D214" s="2"/>
      <c r="E214" s="2"/>
      <c r="F214" s="2"/>
      <c r="G214" s="2"/>
      <c r="H214" s="2"/>
      <c r="I214" s="2"/>
      <c r="J214" s="2"/>
      <c r="K214" s="2"/>
      <c r="L214" s="2"/>
      <c r="M214" s="88"/>
      <c r="N214" s="88"/>
      <c r="O214" s="88"/>
      <c r="P214" s="88"/>
      <c r="Q214" s="88"/>
      <c r="R214" s="88"/>
      <c r="S214" s="88"/>
      <c r="T214" s="88"/>
      <c r="U214" s="88"/>
      <c r="V214" s="88"/>
      <c r="W214" s="88"/>
      <c r="X214" s="88"/>
      <c r="Y214" s="88"/>
      <c r="Z214" s="88"/>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row>
    <row r="215" spans="1:50" x14ac:dyDescent="0.25">
      <c r="A215" s="2"/>
      <c r="B215" s="2"/>
      <c r="C215" s="2"/>
      <c r="D215" s="2"/>
      <c r="E215" s="2"/>
      <c r="F215" s="2"/>
      <c r="G215" s="2"/>
      <c r="H215" s="2"/>
      <c r="I215" s="2"/>
      <c r="J215" s="2"/>
      <c r="K215" s="2"/>
      <c r="L215" s="2"/>
      <c r="M215" s="88"/>
      <c r="N215" s="88"/>
      <c r="O215" s="88"/>
      <c r="P215" s="88"/>
      <c r="Q215" s="88"/>
      <c r="R215" s="88"/>
      <c r="S215" s="88"/>
      <c r="T215" s="88"/>
      <c r="U215" s="88"/>
      <c r="V215" s="88"/>
      <c r="W215" s="88"/>
      <c r="X215" s="88"/>
      <c r="Y215" s="88"/>
      <c r="Z215" s="88"/>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row>
    <row r="216" spans="1:50" x14ac:dyDescent="0.25">
      <c r="A216" s="2"/>
      <c r="B216" s="2"/>
      <c r="C216" s="2"/>
      <c r="D216" s="2"/>
      <c r="E216" s="2"/>
      <c r="F216" s="2"/>
      <c r="G216" s="2"/>
      <c r="H216" s="2"/>
      <c r="I216" s="2"/>
      <c r="J216" s="2"/>
      <c r="K216" s="2"/>
      <c r="L216" s="2"/>
      <c r="M216" s="88"/>
      <c r="N216" s="88"/>
      <c r="O216" s="88"/>
      <c r="P216" s="88"/>
      <c r="Q216" s="88"/>
      <c r="R216" s="88"/>
      <c r="S216" s="88"/>
      <c r="T216" s="88"/>
      <c r="U216" s="88"/>
      <c r="V216" s="88"/>
      <c r="W216" s="88"/>
      <c r="X216" s="88"/>
      <c r="Y216" s="88"/>
      <c r="Z216" s="88"/>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row>
    <row r="217" spans="1:50" x14ac:dyDescent="0.25">
      <c r="A217" s="2"/>
      <c r="B217" s="2"/>
      <c r="C217" s="2"/>
      <c r="D217" s="2"/>
      <c r="E217" s="2"/>
      <c r="F217" s="2"/>
      <c r="G217" s="2"/>
      <c r="H217" s="2"/>
      <c r="I217" s="2"/>
      <c r="J217" s="2"/>
      <c r="K217" s="2"/>
      <c r="L217" s="2"/>
      <c r="M217" s="88"/>
      <c r="N217" s="88"/>
      <c r="O217" s="88"/>
      <c r="P217" s="88"/>
      <c r="Q217" s="88"/>
      <c r="R217" s="88"/>
      <c r="S217" s="88"/>
      <c r="T217" s="88"/>
      <c r="U217" s="88"/>
      <c r="V217" s="88"/>
      <c r="W217" s="88"/>
      <c r="X217" s="88"/>
      <c r="Y217" s="88"/>
      <c r="Z217" s="88"/>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row>
    <row r="218" spans="1:50" x14ac:dyDescent="0.25">
      <c r="A218" s="2"/>
      <c r="B218" s="2"/>
      <c r="C218" s="2"/>
      <c r="D218" s="2"/>
      <c r="E218" s="2"/>
      <c r="F218" s="2"/>
      <c r="G218" s="2"/>
      <c r="H218" s="2"/>
      <c r="I218" s="2"/>
      <c r="J218" s="2"/>
      <c r="K218" s="2"/>
      <c r="L218" s="2"/>
      <c r="M218" s="88"/>
      <c r="N218" s="88"/>
      <c r="O218" s="88"/>
      <c r="P218" s="88"/>
      <c r="Q218" s="88"/>
      <c r="R218" s="88"/>
      <c r="S218" s="88"/>
      <c r="T218" s="88"/>
      <c r="U218" s="88"/>
      <c r="V218" s="88"/>
      <c r="W218" s="88"/>
      <c r="X218" s="88"/>
      <c r="Y218" s="88"/>
      <c r="Z218" s="88"/>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row>
    <row r="219" spans="1:50" x14ac:dyDescent="0.25">
      <c r="A219" s="2"/>
      <c r="B219" s="2"/>
      <c r="C219" s="2"/>
      <c r="D219" s="2"/>
      <c r="E219" s="2"/>
      <c r="F219" s="2"/>
      <c r="G219" s="2"/>
      <c r="H219" s="2"/>
      <c r="I219" s="2"/>
      <c r="J219" s="2"/>
      <c r="K219" s="2"/>
      <c r="L219" s="2"/>
      <c r="M219" s="88"/>
      <c r="N219" s="88"/>
      <c r="O219" s="88"/>
      <c r="P219" s="88"/>
      <c r="Q219" s="88"/>
      <c r="R219" s="88"/>
      <c r="S219" s="88"/>
      <c r="T219" s="88"/>
      <c r="U219" s="88"/>
      <c r="V219" s="88"/>
      <c r="W219" s="88"/>
      <c r="X219" s="88"/>
      <c r="Y219" s="88"/>
      <c r="Z219" s="88"/>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row>
    <row r="220" spans="1:50" x14ac:dyDescent="0.25">
      <c r="A220" s="2"/>
      <c r="B220" s="2"/>
      <c r="C220" s="2"/>
      <c r="D220" s="2"/>
      <c r="E220" s="2"/>
      <c r="F220" s="2"/>
      <c r="G220" s="2"/>
      <c r="H220" s="2"/>
      <c r="I220" s="2"/>
      <c r="J220" s="2"/>
      <c r="K220" s="2"/>
      <c r="L220" s="2"/>
      <c r="M220" s="88"/>
      <c r="N220" s="88"/>
      <c r="O220" s="88"/>
      <c r="P220" s="88"/>
      <c r="Q220" s="88"/>
      <c r="R220" s="88"/>
      <c r="S220" s="88"/>
      <c r="T220" s="88"/>
      <c r="U220" s="88"/>
      <c r="V220" s="88"/>
      <c r="W220" s="88"/>
      <c r="X220" s="88"/>
      <c r="Y220" s="88"/>
      <c r="Z220" s="88"/>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row>
    <row r="221" spans="1:50" x14ac:dyDescent="0.25">
      <c r="A221" s="2"/>
      <c r="B221" s="2"/>
      <c r="C221" s="2"/>
      <c r="D221" s="2"/>
      <c r="E221" s="2"/>
      <c r="F221" s="2"/>
      <c r="G221" s="2"/>
      <c r="H221" s="2"/>
      <c r="I221" s="2"/>
      <c r="J221" s="2"/>
      <c r="K221" s="2"/>
      <c r="L221" s="2"/>
      <c r="M221" s="88"/>
      <c r="N221" s="88"/>
      <c r="O221" s="88"/>
      <c r="P221" s="88"/>
      <c r="Q221" s="88"/>
      <c r="R221" s="88"/>
      <c r="S221" s="88"/>
      <c r="T221" s="88"/>
      <c r="U221" s="88"/>
      <c r="V221" s="88"/>
      <c r="W221" s="88"/>
      <c r="X221" s="88"/>
      <c r="Y221" s="88"/>
      <c r="Z221" s="88"/>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row>
    <row r="222" spans="1:50" x14ac:dyDescent="0.25">
      <c r="A222" s="2"/>
      <c r="B222" s="2"/>
      <c r="C222" s="2"/>
      <c r="D222" s="2"/>
      <c r="E222" s="2"/>
      <c r="F222" s="2"/>
      <c r="G222" s="2"/>
      <c r="H222" s="2"/>
      <c r="I222" s="2"/>
      <c r="J222" s="2"/>
      <c r="K222" s="2"/>
      <c r="L222" s="2"/>
      <c r="M222" s="88"/>
      <c r="N222" s="88"/>
      <c r="O222" s="88"/>
      <c r="P222" s="88"/>
      <c r="Q222" s="88"/>
      <c r="R222" s="88"/>
      <c r="S222" s="88"/>
      <c r="T222" s="88"/>
      <c r="U222" s="88"/>
      <c r="V222" s="88"/>
      <c r="W222" s="88"/>
      <c r="X222" s="88"/>
      <c r="Y222" s="88"/>
      <c r="Z222" s="88"/>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row>
    <row r="223" spans="1:50" x14ac:dyDescent="0.25">
      <c r="A223" s="2"/>
      <c r="B223" s="2"/>
      <c r="C223" s="2"/>
      <c r="D223" s="2"/>
      <c r="E223" s="2"/>
      <c r="F223" s="2"/>
      <c r="G223" s="2"/>
      <c r="H223" s="2"/>
      <c r="I223" s="2"/>
      <c r="J223" s="2"/>
      <c r="K223" s="2"/>
      <c r="L223" s="2"/>
      <c r="M223" s="88"/>
      <c r="N223" s="88"/>
      <c r="O223" s="88"/>
      <c r="P223" s="88"/>
      <c r="Q223" s="88"/>
      <c r="R223" s="88"/>
      <c r="S223" s="88"/>
      <c r="T223" s="88"/>
      <c r="U223" s="88"/>
      <c r="V223" s="88"/>
      <c r="W223" s="88"/>
      <c r="X223" s="88"/>
      <c r="Y223" s="88"/>
      <c r="Z223" s="88"/>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row>
    <row r="224" spans="1:50" x14ac:dyDescent="0.25">
      <c r="A224" s="2"/>
      <c r="B224" s="2"/>
      <c r="C224" s="2"/>
      <c r="D224" s="2"/>
      <c r="E224" s="2"/>
      <c r="F224" s="2"/>
      <c r="G224" s="2"/>
      <c r="H224" s="2"/>
      <c r="I224" s="2"/>
      <c r="J224" s="2"/>
      <c r="K224" s="2"/>
      <c r="L224" s="2"/>
      <c r="M224" s="88"/>
      <c r="N224" s="88"/>
      <c r="O224" s="88"/>
      <c r="P224" s="88"/>
      <c r="Q224" s="88"/>
      <c r="R224" s="88"/>
      <c r="S224" s="88"/>
      <c r="T224" s="88"/>
      <c r="U224" s="88"/>
      <c r="V224" s="88"/>
      <c r="W224" s="88"/>
      <c r="X224" s="88"/>
      <c r="Y224" s="88"/>
      <c r="Z224" s="88"/>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row>
    <row r="225" spans="1:50" x14ac:dyDescent="0.25">
      <c r="A225" s="2"/>
      <c r="B225" s="2"/>
      <c r="C225" s="2"/>
      <c r="D225" s="2"/>
      <c r="E225" s="2"/>
      <c r="F225" s="2"/>
      <c r="G225" s="2"/>
      <c r="H225" s="2"/>
      <c r="I225" s="2"/>
      <c r="J225" s="2"/>
      <c r="K225" s="2"/>
      <c r="L225" s="2"/>
      <c r="M225" s="88"/>
      <c r="N225" s="88"/>
      <c r="O225" s="88"/>
      <c r="P225" s="88"/>
      <c r="Q225" s="88"/>
      <c r="R225" s="88"/>
      <c r="S225" s="88"/>
      <c r="T225" s="88"/>
      <c r="U225" s="88"/>
      <c r="V225" s="88"/>
      <c r="W225" s="88"/>
      <c r="X225" s="88"/>
      <c r="Y225" s="88"/>
      <c r="Z225" s="88"/>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row>
    <row r="226" spans="1:50" x14ac:dyDescent="0.25">
      <c r="A226" s="2"/>
      <c r="B226" s="2"/>
      <c r="C226" s="2"/>
      <c r="D226" s="2"/>
      <c r="E226" s="2"/>
      <c r="F226" s="2"/>
      <c r="G226" s="2"/>
      <c r="H226" s="2"/>
      <c r="I226" s="2"/>
      <c r="J226" s="2"/>
      <c r="K226" s="2"/>
      <c r="L226" s="2"/>
      <c r="M226" s="88"/>
      <c r="N226" s="88"/>
      <c r="O226" s="88"/>
      <c r="P226" s="88"/>
      <c r="Q226" s="88"/>
      <c r="R226" s="88"/>
      <c r="S226" s="88"/>
      <c r="T226" s="88"/>
      <c r="U226" s="88"/>
      <c r="V226" s="88"/>
      <c r="W226" s="88"/>
      <c r="X226" s="88"/>
      <c r="Y226" s="88"/>
      <c r="Z226" s="88"/>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row>
    <row r="227" spans="1:50" x14ac:dyDescent="0.25">
      <c r="A227" s="2"/>
      <c r="B227" s="2"/>
      <c r="C227" s="2"/>
      <c r="D227" s="2"/>
      <c r="E227" s="2"/>
      <c r="F227" s="2"/>
      <c r="G227" s="2"/>
      <c r="H227" s="2"/>
      <c r="I227" s="2"/>
      <c r="J227" s="2"/>
      <c r="K227" s="2"/>
      <c r="L227" s="2"/>
      <c r="M227" s="88"/>
      <c r="N227" s="88"/>
      <c r="O227" s="88"/>
      <c r="P227" s="88"/>
      <c r="Q227" s="88"/>
      <c r="R227" s="88"/>
      <c r="S227" s="88"/>
      <c r="T227" s="88"/>
      <c r="U227" s="88"/>
      <c r="V227" s="88"/>
      <c r="W227" s="88"/>
      <c r="X227" s="88"/>
      <c r="Y227" s="88"/>
      <c r="Z227" s="88"/>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row>
    <row r="228" spans="1:50" x14ac:dyDescent="0.25">
      <c r="A228" s="2"/>
      <c r="B228" s="2"/>
      <c r="C228" s="2"/>
      <c r="D228" s="2"/>
      <c r="E228" s="2"/>
      <c r="F228" s="2"/>
      <c r="G228" s="2"/>
      <c r="H228" s="2"/>
      <c r="I228" s="2"/>
      <c r="J228" s="2"/>
      <c r="K228" s="2"/>
      <c r="L228" s="2"/>
      <c r="M228" s="88"/>
      <c r="N228" s="88"/>
      <c r="O228" s="88"/>
      <c r="P228" s="88"/>
      <c r="Q228" s="88"/>
      <c r="R228" s="88"/>
      <c r="S228" s="88"/>
      <c r="T228" s="88"/>
      <c r="U228" s="88"/>
      <c r="V228" s="88"/>
      <c r="W228" s="88"/>
      <c r="X228" s="88"/>
      <c r="Y228" s="88"/>
      <c r="Z228" s="88"/>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row>
    <row r="229" spans="1:50" x14ac:dyDescent="0.25">
      <c r="A229" s="2"/>
      <c r="B229" s="2"/>
      <c r="C229" s="2"/>
      <c r="D229" s="2"/>
      <c r="E229" s="2"/>
      <c r="F229" s="2"/>
      <c r="G229" s="2"/>
      <c r="H229" s="2"/>
      <c r="I229" s="2"/>
      <c r="J229" s="2"/>
      <c r="K229" s="2"/>
      <c r="L229" s="2"/>
      <c r="M229" s="88"/>
      <c r="N229" s="88"/>
      <c r="O229" s="88"/>
      <c r="P229" s="88"/>
      <c r="Q229" s="88"/>
      <c r="R229" s="88"/>
      <c r="S229" s="88"/>
      <c r="T229" s="88"/>
      <c r="U229" s="88"/>
      <c r="V229" s="88"/>
      <c r="W229" s="88"/>
      <c r="X229" s="88"/>
      <c r="Y229" s="88"/>
      <c r="Z229" s="88"/>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row>
    <row r="230" spans="1:50" x14ac:dyDescent="0.25">
      <c r="A230" s="2"/>
      <c r="B230" s="2"/>
      <c r="C230" s="2"/>
      <c r="D230" s="2"/>
      <c r="E230" s="2"/>
      <c r="F230" s="2"/>
      <c r="G230" s="2"/>
      <c r="H230" s="2"/>
      <c r="I230" s="2"/>
      <c r="J230" s="2"/>
      <c r="K230" s="2"/>
      <c r="L230" s="2"/>
      <c r="M230" s="88"/>
      <c r="N230" s="88"/>
      <c r="O230" s="88"/>
      <c r="P230" s="88"/>
      <c r="Q230" s="88"/>
      <c r="R230" s="88"/>
      <c r="S230" s="88"/>
      <c r="T230" s="88"/>
      <c r="U230" s="88"/>
      <c r="V230" s="88"/>
      <c r="W230" s="88"/>
      <c r="X230" s="88"/>
      <c r="Y230" s="88"/>
      <c r="Z230" s="88"/>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row>
    <row r="231" spans="1:50" x14ac:dyDescent="0.25">
      <c r="A231" s="2"/>
      <c r="B231" s="2"/>
      <c r="C231" s="2"/>
      <c r="D231" s="2"/>
      <c r="E231" s="2"/>
      <c r="F231" s="2"/>
      <c r="G231" s="2"/>
      <c r="H231" s="2"/>
      <c r="I231" s="2"/>
      <c r="J231" s="2"/>
      <c r="K231" s="2"/>
      <c r="L231" s="2"/>
      <c r="M231" s="88"/>
      <c r="N231" s="88"/>
      <c r="O231" s="88"/>
      <c r="P231" s="88"/>
      <c r="Q231" s="88"/>
      <c r="R231" s="88"/>
      <c r="S231" s="88"/>
      <c r="T231" s="88"/>
      <c r="U231" s="88"/>
      <c r="V231" s="88"/>
      <c r="W231" s="88"/>
      <c r="X231" s="88"/>
      <c r="Y231" s="88"/>
      <c r="Z231" s="88"/>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row>
    <row r="232" spans="1:50" x14ac:dyDescent="0.25">
      <c r="A232" s="2"/>
      <c r="B232" s="2"/>
      <c r="C232" s="2"/>
      <c r="D232" s="2"/>
      <c r="E232" s="2"/>
      <c r="F232" s="2"/>
      <c r="G232" s="2"/>
      <c r="H232" s="2"/>
      <c r="I232" s="2"/>
      <c r="J232" s="2"/>
      <c r="K232" s="2"/>
      <c r="L232" s="2"/>
      <c r="M232" s="88"/>
      <c r="N232" s="88"/>
      <c r="O232" s="88"/>
      <c r="P232" s="88"/>
      <c r="Q232" s="88"/>
      <c r="R232" s="88"/>
      <c r="S232" s="88"/>
      <c r="T232" s="88"/>
      <c r="U232" s="88"/>
      <c r="V232" s="88"/>
      <c r="W232" s="88"/>
      <c r="X232" s="88"/>
      <c r="Y232" s="88"/>
      <c r="Z232" s="88"/>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row>
    <row r="233" spans="1:50" x14ac:dyDescent="0.25">
      <c r="A233" s="2"/>
      <c r="B233" s="2"/>
      <c r="C233" s="2"/>
      <c r="D233" s="2"/>
      <c r="E233" s="2"/>
      <c r="F233" s="2"/>
      <c r="G233" s="2"/>
      <c r="H233" s="2"/>
      <c r="I233" s="2"/>
      <c r="J233" s="2"/>
      <c r="K233" s="2"/>
      <c r="L233" s="2"/>
      <c r="M233" s="88"/>
      <c r="N233" s="88"/>
      <c r="O233" s="88"/>
      <c r="P233" s="88"/>
      <c r="Q233" s="88"/>
      <c r="R233" s="88"/>
      <c r="S233" s="88"/>
      <c r="T233" s="88"/>
      <c r="U233" s="88"/>
      <c r="V233" s="88"/>
      <c r="W233" s="88"/>
      <c r="X233" s="88"/>
      <c r="Y233" s="88"/>
      <c r="Z233" s="88"/>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row>
    <row r="234" spans="1:50" x14ac:dyDescent="0.25">
      <c r="A234" s="2"/>
      <c r="B234" s="2"/>
      <c r="C234" s="2"/>
      <c r="D234" s="2"/>
      <c r="E234" s="2"/>
      <c r="F234" s="2"/>
      <c r="G234" s="2"/>
      <c r="H234" s="2"/>
      <c r="I234" s="2"/>
      <c r="J234" s="2"/>
      <c r="K234" s="2"/>
      <c r="L234" s="2"/>
      <c r="M234" s="88"/>
      <c r="N234" s="88"/>
      <c r="O234" s="88"/>
      <c r="P234" s="88"/>
      <c r="Q234" s="88"/>
      <c r="R234" s="88"/>
      <c r="S234" s="88"/>
      <c r="T234" s="88"/>
      <c r="U234" s="88"/>
      <c r="V234" s="88"/>
      <c r="W234" s="88"/>
      <c r="X234" s="88"/>
      <c r="Y234" s="88"/>
      <c r="Z234" s="88"/>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row>
    <row r="235" spans="1:50" x14ac:dyDescent="0.25">
      <c r="A235" s="2"/>
      <c r="B235" s="2"/>
      <c r="C235" s="2"/>
      <c r="D235" s="2"/>
      <c r="E235" s="2"/>
      <c r="F235" s="2"/>
      <c r="G235" s="2"/>
      <c r="H235" s="2"/>
      <c r="I235" s="2"/>
      <c r="J235" s="2"/>
      <c r="K235" s="2"/>
      <c r="L235" s="2"/>
      <c r="M235" s="88"/>
      <c r="N235" s="88"/>
      <c r="O235" s="88"/>
      <c r="P235" s="88"/>
      <c r="Q235" s="88"/>
      <c r="R235" s="88"/>
      <c r="S235" s="88"/>
      <c r="T235" s="88"/>
      <c r="U235" s="88"/>
      <c r="V235" s="88"/>
      <c r="W235" s="88"/>
      <c r="X235" s="88"/>
      <c r="Y235" s="88"/>
      <c r="Z235" s="88"/>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row>
    <row r="236" spans="1:50" x14ac:dyDescent="0.25">
      <c r="A236" s="2"/>
      <c r="B236" s="2"/>
      <c r="C236" s="2"/>
      <c r="D236" s="2"/>
      <c r="E236" s="2"/>
      <c r="F236" s="2"/>
      <c r="G236" s="2"/>
      <c r="H236" s="2"/>
      <c r="I236" s="2"/>
      <c r="J236" s="2"/>
      <c r="K236" s="2"/>
      <c r="L236" s="2"/>
      <c r="M236" s="88"/>
      <c r="N236" s="88"/>
      <c r="O236" s="88"/>
      <c r="P236" s="88"/>
      <c r="Q236" s="88"/>
      <c r="R236" s="88"/>
      <c r="S236" s="88"/>
      <c r="T236" s="88"/>
      <c r="U236" s="88"/>
      <c r="V236" s="88"/>
      <c r="W236" s="88"/>
      <c r="X236" s="88"/>
      <c r="Y236" s="88"/>
      <c r="Z236" s="88"/>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row>
    <row r="237" spans="1:50" x14ac:dyDescent="0.25">
      <c r="A237" s="2"/>
      <c r="B237" s="2"/>
      <c r="C237" s="2"/>
      <c r="D237" s="2"/>
      <c r="E237" s="2"/>
      <c r="F237" s="2"/>
      <c r="G237" s="2"/>
      <c r="H237" s="2"/>
      <c r="I237" s="2"/>
      <c r="J237" s="2"/>
      <c r="K237" s="2"/>
      <c r="L237" s="2"/>
      <c r="M237" s="88"/>
      <c r="N237" s="88"/>
      <c r="O237" s="88"/>
      <c r="P237" s="88"/>
      <c r="Q237" s="88"/>
      <c r="R237" s="88"/>
      <c r="S237" s="88"/>
      <c r="T237" s="88"/>
      <c r="U237" s="88"/>
      <c r="V237" s="88"/>
      <c r="W237" s="88"/>
      <c r="X237" s="88"/>
      <c r="Y237" s="88"/>
      <c r="Z237" s="88"/>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row>
    <row r="238" spans="1:50" x14ac:dyDescent="0.25">
      <c r="A238" s="2"/>
      <c r="B238" s="2"/>
      <c r="C238" s="2"/>
      <c r="D238" s="2"/>
      <c r="E238" s="2"/>
      <c r="F238" s="2"/>
      <c r="G238" s="2"/>
      <c r="H238" s="2"/>
      <c r="I238" s="2"/>
      <c r="J238" s="2"/>
      <c r="K238" s="2"/>
      <c r="L238" s="2"/>
      <c r="M238" s="88"/>
      <c r="N238" s="88"/>
      <c r="O238" s="88"/>
      <c r="P238" s="88"/>
      <c r="Q238" s="88"/>
      <c r="R238" s="88"/>
      <c r="S238" s="88"/>
      <c r="T238" s="88"/>
      <c r="U238" s="88"/>
      <c r="V238" s="88"/>
      <c r="W238" s="88"/>
      <c r="X238" s="88"/>
      <c r="Y238" s="88"/>
      <c r="Z238" s="88"/>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row>
    <row r="239" spans="1:50" x14ac:dyDescent="0.25">
      <c r="A239" s="2"/>
      <c r="B239" s="2"/>
      <c r="C239" s="2"/>
      <c r="D239" s="2"/>
      <c r="E239" s="2"/>
      <c r="F239" s="2"/>
      <c r="G239" s="2"/>
      <c r="H239" s="2"/>
      <c r="I239" s="2"/>
      <c r="J239" s="2"/>
      <c r="K239" s="2"/>
      <c r="L239" s="2"/>
      <c r="M239" s="88"/>
      <c r="N239" s="88"/>
      <c r="O239" s="88"/>
      <c r="P239" s="88"/>
      <c r="Q239" s="88"/>
      <c r="R239" s="88"/>
      <c r="S239" s="88"/>
      <c r="T239" s="88"/>
      <c r="U239" s="88"/>
      <c r="V239" s="88"/>
      <c r="W239" s="88"/>
      <c r="X239" s="88"/>
      <c r="Y239" s="88"/>
      <c r="Z239" s="88"/>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row>
    <row r="240" spans="1:50" x14ac:dyDescent="0.25">
      <c r="A240" s="2"/>
      <c r="B240" s="2"/>
      <c r="C240" s="2"/>
      <c r="D240" s="2"/>
      <c r="E240" s="2"/>
      <c r="F240" s="2"/>
      <c r="G240" s="2"/>
      <c r="H240" s="2"/>
      <c r="I240" s="2"/>
      <c r="J240" s="2"/>
      <c r="K240" s="2"/>
      <c r="L240" s="2"/>
      <c r="M240" s="88"/>
      <c r="N240" s="88"/>
      <c r="O240" s="88"/>
      <c r="P240" s="88"/>
      <c r="Q240" s="88"/>
      <c r="R240" s="88"/>
      <c r="S240" s="88"/>
      <c r="T240" s="88"/>
      <c r="U240" s="88"/>
      <c r="V240" s="88"/>
      <c r="W240" s="88"/>
      <c r="X240" s="88"/>
      <c r="Y240" s="88"/>
      <c r="Z240" s="88"/>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row>
    <row r="241" spans="1:50" x14ac:dyDescent="0.25">
      <c r="A241" s="2"/>
      <c r="B241" s="2"/>
      <c r="C241" s="2"/>
      <c r="D241" s="2"/>
      <c r="E241" s="2"/>
      <c r="F241" s="2"/>
      <c r="G241" s="2"/>
      <c r="H241" s="2"/>
      <c r="I241" s="2"/>
      <c r="J241" s="2"/>
      <c r="K241" s="2"/>
      <c r="L241" s="2"/>
      <c r="M241" s="88"/>
      <c r="N241" s="88"/>
      <c r="O241" s="88"/>
      <c r="P241" s="88"/>
      <c r="Q241" s="88"/>
      <c r="R241" s="88"/>
      <c r="S241" s="88"/>
      <c r="T241" s="88"/>
      <c r="U241" s="88"/>
      <c r="V241" s="88"/>
      <c r="W241" s="88"/>
      <c r="X241" s="88"/>
      <c r="Y241" s="88"/>
      <c r="Z241" s="88"/>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row>
    <row r="242" spans="1:50" x14ac:dyDescent="0.25">
      <c r="A242" s="2"/>
      <c r="B242" s="2"/>
      <c r="C242" s="2"/>
      <c r="D242" s="2"/>
      <c r="E242" s="2"/>
      <c r="F242" s="2"/>
      <c r="G242" s="2"/>
      <c r="H242" s="2"/>
      <c r="I242" s="2"/>
      <c r="J242" s="2"/>
      <c r="K242" s="2"/>
      <c r="L242" s="2"/>
      <c r="M242" s="88"/>
      <c r="N242" s="88"/>
      <c r="O242" s="88"/>
      <c r="P242" s="88"/>
      <c r="Q242" s="88"/>
      <c r="R242" s="88"/>
      <c r="S242" s="88"/>
      <c r="T242" s="88"/>
      <c r="U242" s="88"/>
      <c r="V242" s="88"/>
      <c r="W242" s="88"/>
      <c r="X242" s="88"/>
      <c r="Y242" s="88"/>
      <c r="Z242" s="88"/>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row>
    <row r="243" spans="1:50" x14ac:dyDescent="0.25">
      <c r="A243" s="2"/>
      <c r="B243" s="2"/>
      <c r="C243" s="2"/>
      <c r="D243" s="2"/>
      <c r="E243" s="2"/>
      <c r="F243" s="2"/>
      <c r="G243" s="2"/>
      <c r="H243" s="2"/>
      <c r="I243" s="2"/>
      <c r="J243" s="2"/>
      <c r="K243" s="2"/>
      <c r="L243" s="2"/>
      <c r="M243" s="88"/>
      <c r="N243" s="88"/>
      <c r="O243" s="88"/>
      <c r="P243" s="88"/>
      <c r="Q243" s="88"/>
      <c r="R243" s="88"/>
      <c r="S243" s="88"/>
      <c r="T243" s="88"/>
      <c r="U243" s="88"/>
      <c r="V243" s="88"/>
      <c r="W243" s="88"/>
      <c r="X243" s="88"/>
      <c r="Y243" s="88"/>
      <c r="Z243" s="88"/>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row>
    <row r="244" spans="1:50" x14ac:dyDescent="0.25">
      <c r="A244" s="2"/>
      <c r="B244" s="2"/>
      <c r="C244" s="2"/>
      <c r="D244" s="2"/>
      <c r="E244" s="2"/>
      <c r="F244" s="2"/>
      <c r="G244" s="2"/>
      <c r="H244" s="2"/>
      <c r="I244" s="2"/>
      <c r="J244" s="2"/>
      <c r="K244" s="2"/>
      <c r="L244" s="2"/>
      <c r="M244" s="88"/>
      <c r="N244" s="88"/>
      <c r="O244" s="88"/>
      <c r="P244" s="88"/>
      <c r="Q244" s="88"/>
      <c r="R244" s="88"/>
      <c r="S244" s="88"/>
      <c r="T244" s="88"/>
      <c r="U244" s="88"/>
      <c r="V244" s="88"/>
      <c r="W244" s="88"/>
      <c r="X244" s="88"/>
      <c r="Y244" s="88"/>
      <c r="Z244" s="88"/>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row>
    <row r="245" spans="1:50" x14ac:dyDescent="0.25">
      <c r="A245" s="2"/>
      <c r="B245" s="2"/>
      <c r="C245" s="2"/>
      <c r="D245" s="2"/>
      <c r="E245" s="2"/>
      <c r="F245" s="2"/>
      <c r="G245" s="2"/>
      <c r="H245" s="2"/>
      <c r="I245" s="2"/>
      <c r="J245" s="2"/>
      <c r="K245" s="2"/>
      <c r="L245" s="2"/>
      <c r="M245" s="88"/>
      <c r="N245" s="88"/>
      <c r="O245" s="88"/>
      <c r="P245" s="88"/>
      <c r="Q245" s="88"/>
      <c r="R245" s="88"/>
      <c r="S245" s="88"/>
      <c r="T245" s="88"/>
      <c r="U245" s="88"/>
      <c r="V245" s="88"/>
      <c r="W245" s="88"/>
      <c r="X245" s="88"/>
      <c r="Y245" s="88"/>
      <c r="Z245" s="88"/>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row>
    <row r="246" spans="1:50" x14ac:dyDescent="0.25">
      <c r="A246" s="2"/>
      <c r="B246" s="2"/>
      <c r="C246" s="2"/>
      <c r="D246" s="2"/>
      <c r="E246" s="2"/>
      <c r="F246" s="2"/>
      <c r="G246" s="2"/>
      <c r="H246" s="2"/>
      <c r="I246" s="2"/>
      <c r="J246" s="2"/>
      <c r="K246" s="2"/>
      <c r="L246" s="2"/>
      <c r="M246" s="88"/>
      <c r="N246" s="88"/>
      <c r="O246" s="88"/>
      <c r="P246" s="88"/>
      <c r="Q246" s="88"/>
      <c r="R246" s="88"/>
      <c r="S246" s="88"/>
      <c r="T246" s="88"/>
      <c r="U246" s="88"/>
      <c r="V246" s="88"/>
      <c r="W246" s="88"/>
      <c r="X246" s="88"/>
      <c r="Y246" s="88"/>
      <c r="Z246" s="88"/>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row>
    <row r="247" spans="1:50" x14ac:dyDescent="0.25">
      <c r="A247" s="2"/>
      <c r="B247" s="2"/>
      <c r="C247" s="2"/>
      <c r="D247" s="2"/>
      <c r="E247" s="2"/>
      <c r="F247" s="2"/>
      <c r="G247" s="2"/>
      <c r="H247" s="2"/>
      <c r="I247" s="2"/>
      <c r="J247" s="2"/>
      <c r="K247" s="2"/>
      <c r="L247" s="2"/>
      <c r="M247" s="88"/>
      <c r="N247" s="88"/>
      <c r="O247" s="88"/>
      <c r="P247" s="88"/>
      <c r="Q247" s="88"/>
      <c r="R247" s="88"/>
      <c r="S247" s="88"/>
      <c r="T247" s="88"/>
      <c r="U247" s="88"/>
      <c r="V247" s="88"/>
      <c r="W247" s="88"/>
      <c r="X247" s="88"/>
      <c r="Y247" s="88"/>
      <c r="Z247" s="88"/>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row>
    <row r="248" spans="1:50" x14ac:dyDescent="0.25">
      <c r="A248" s="2"/>
      <c r="B248" s="2"/>
      <c r="C248" s="2"/>
      <c r="D248" s="2"/>
      <c r="E248" s="2"/>
      <c r="F248" s="2"/>
      <c r="G248" s="2"/>
      <c r="H248" s="2"/>
      <c r="I248" s="2"/>
      <c r="J248" s="2"/>
      <c r="K248" s="2"/>
      <c r="L248" s="2"/>
      <c r="M248" s="88"/>
      <c r="N248" s="88"/>
      <c r="O248" s="88"/>
      <c r="P248" s="88"/>
      <c r="Q248" s="88"/>
      <c r="R248" s="88"/>
      <c r="S248" s="88"/>
      <c r="T248" s="88"/>
      <c r="U248" s="88"/>
      <c r="V248" s="88"/>
      <c r="W248" s="88"/>
      <c r="X248" s="88"/>
      <c r="Y248" s="88"/>
      <c r="Z248" s="88"/>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row>
    <row r="249" spans="1:50" x14ac:dyDescent="0.25">
      <c r="A249" s="2"/>
      <c r="B249" s="2"/>
      <c r="C249" s="2"/>
      <c r="D249" s="2"/>
      <c r="E249" s="2"/>
      <c r="F249" s="2"/>
      <c r="G249" s="2"/>
      <c r="H249" s="2"/>
      <c r="I249" s="2"/>
      <c r="J249" s="2"/>
      <c r="K249" s="2"/>
      <c r="L249" s="2"/>
      <c r="M249" s="88"/>
      <c r="N249" s="88"/>
      <c r="O249" s="88"/>
      <c r="P249" s="88"/>
      <c r="Q249" s="88"/>
      <c r="R249" s="88"/>
      <c r="S249" s="88"/>
      <c r="T249" s="88"/>
      <c r="U249" s="88"/>
      <c r="V249" s="88"/>
      <c r="W249" s="88"/>
      <c r="X249" s="88"/>
      <c r="Y249" s="88"/>
      <c r="Z249" s="88"/>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row>
    <row r="250" spans="1:50" x14ac:dyDescent="0.25">
      <c r="A250" s="2"/>
      <c r="B250" s="2"/>
      <c r="C250" s="2"/>
      <c r="D250" s="2"/>
      <c r="E250" s="2"/>
      <c r="F250" s="2"/>
      <c r="G250" s="2"/>
      <c r="H250" s="2"/>
      <c r="I250" s="2"/>
      <c r="J250" s="2"/>
      <c r="K250" s="2"/>
      <c r="L250" s="2"/>
      <c r="M250" s="88"/>
      <c r="N250" s="88"/>
      <c r="O250" s="88"/>
      <c r="P250" s="88"/>
      <c r="Q250" s="88"/>
      <c r="R250" s="88"/>
      <c r="S250" s="88"/>
      <c r="T250" s="88"/>
      <c r="U250" s="88"/>
      <c r="V250" s="88"/>
      <c r="W250" s="88"/>
      <c r="X250" s="88"/>
      <c r="Y250" s="88"/>
      <c r="Z250" s="88"/>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row>
    <row r="251" spans="1:50" x14ac:dyDescent="0.25">
      <c r="A251" s="2"/>
      <c r="B251" s="2"/>
      <c r="C251" s="2"/>
      <c r="D251" s="2"/>
      <c r="E251" s="2"/>
      <c r="F251" s="2"/>
      <c r="G251" s="2"/>
      <c r="H251" s="2"/>
      <c r="I251" s="2"/>
      <c r="J251" s="2"/>
      <c r="K251" s="2"/>
      <c r="L251" s="2"/>
      <c r="M251" s="88"/>
      <c r="N251" s="88"/>
      <c r="O251" s="88"/>
      <c r="P251" s="88"/>
      <c r="Q251" s="88"/>
      <c r="R251" s="88"/>
      <c r="S251" s="88"/>
      <c r="T251" s="88"/>
      <c r="U251" s="88"/>
      <c r="V251" s="88"/>
      <c r="W251" s="88"/>
      <c r="X251" s="88"/>
      <c r="Y251" s="88"/>
      <c r="Z251" s="88"/>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row>
    <row r="252" spans="1:50" x14ac:dyDescent="0.25">
      <c r="A252" s="2"/>
      <c r="B252" s="2"/>
      <c r="C252" s="2"/>
      <c r="D252" s="2"/>
      <c r="E252" s="2"/>
      <c r="F252" s="2"/>
      <c r="G252" s="2"/>
      <c r="H252" s="2"/>
      <c r="I252" s="2"/>
      <c r="J252" s="2"/>
      <c r="K252" s="2"/>
      <c r="L252" s="2"/>
      <c r="M252" s="88"/>
      <c r="N252" s="88"/>
      <c r="O252" s="88"/>
      <c r="P252" s="88"/>
      <c r="Q252" s="88"/>
      <c r="R252" s="88"/>
      <c r="S252" s="88"/>
      <c r="T252" s="88"/>
      <c r="U252" s="88"/>
      <c r="V252" s="88"/>
      <c r="W252" s="88"/>
      <c r="X252" s="88"/>
      <c r="Y252" s="88"/>
      <c r="Z252" s="88"/>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row>
    <row r="253" spans="1:50" x14ac:dyDescent="0.25">
      <c r="A253" s="2"/>
      <c r="B253" s="2"/>
      <c r="C253" s="2"/>
      <c r="D253" s="2"/>
      <c r="E253" s="2"/>
      <c r="F253" s="2"/>
      <c r="G253" s="2"/>
      <c r="H253" s="2"/>
      <c r="I253" s="2"/>
      <c r="J253" s="2"/>
      <c r="K253" s="2"/>
      <c r="L253" s="2"/>
      <c r="M253" s="88"/>
      <c r="N253" s="88"/>
      <c r="O253" s="88"/>
      <c r="P253" s="88"/>
      <c r="Q253" s="88"/>
      <c r="R253" s="88"/>
      <c r="S253" s="88"/>
      <c r="T253" s="88"/>
      <c r="U253" s="88"/>
      <c r="V253" s="88"/>
      <c r="W253" s="88"/>
      <c r="X253" s="88"/>
      <c r="Y253" s="88"/>
      <c r="Z253" s="88"/>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row>
    <row r="254" spans="1:50" x14ac:dyDescent="0.25">
      <c r="A254" s="2"/>
      <c r="B254" s="2"/>
      <c r="C254" s="2"/>
      <c r="D254" s="2"/>
      <c r="E254" s="2"/>
      <c r="F254" s="2"/>
      <c r="G254" s="2"/>
      <c r="H254" s="2"/>
      <c r="I254" s="2"/>
      <c r="J254" s="2"/>
      <c r="K254" s="2"/>
      <c r="L254" s="2"/>
      <c r="M254" s="88"/>
      <c r="N254" s="88"/>
      <c r="O254" s="88"/>
      <c r="P254" s="88"/>
      <c r="Q254" s="88"/>
      <c r="R254" s="88"/>
      <c r="S254" s="88"/>
      <c r="T254" s="88"/>
      <c r="U254" s="88"/>
      <c r="V254" s="88"/>
      <c r="W254" s="88"/>
      <c r="X254" s="88"/>
      <c r="Y254" s="88"/>
      <c r="Z254" s="88"/>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row>
    <row r="255" spans="1:50" x14ac:dyDescent="0.25">
      <c r="A255" s="2"/>
      <c r="B255" s="2"/>
      <c r="C255" s="2"/>
      <c r="D255" s="2"/>
      <c r="E255" s="2"/>
      <c r="F255" s="2"/>
      <c r="G255" s="2"/>
      <c r="H255" s="2"/>
      <c r="I255" s="2"/>
      <c r="J255" s="2"/>
      <c r="K255" s="2"/>
      <c r="L255" s="2"/>
      <c r="M255" s="88"/>
      <c r="N255" s="88"/>
      <c r="O255" s="88"/>
      <c r="P255" s="88"/>
      <c r="Q255" s="88"/>
      <c r="R255" s="88"/>
      <c r="S255" s="88"/>
      <c r="T255" s="88"/>
      <c r="U255" s="88"/>
      <c r="V255" s="88"/>
      <c r="W255" s="88"/>
      <c r="X255" s="88"/>
      <c r="Y255" s="88"/>
      <c r="Z255" s="88"/>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row>
    <row r="256" spans="1:50" x14ac:dyDescent="0.25">
      <c r="A256" s="2"/>
      <c r="B256" s="2"/>
      <c r="C256" s="2"/>
      <c r="D256" s="2"/>
      <c r="E256" s="2"/>
      <c r="F256" s="2"/>
      <c r="G256" s="2"/>
      <c r="H256" s="2"/>
      <c r="I256" s="2"/>
      <c r="J256" s="2"/>
      <c r="K256" s="2"/>
      <c r="L256" s="2"/>
      <c r="M256" s="88"/>
      <c r="N256" s="88"/>
      <c r="O256" s="88"/>
      <c r="P256" s="88"/>
      <c r="Q256" s="88"/>
      <c r="R256" s="88"/>
      <c r="S256" s="88"/>
      <c r="T256" s="88"/>
      <c r="U256" s="88"/>
      <c r="V256" s="88"/>
      <c r="W256" s="88"/>
      <c r="X256" s="88"/>
      <c r="Y256" s="88"/>
      <c r="Z256" s="88"/>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row>
    <row r="257" spans="1:50" x14ac:dyDescent="0.25">
      <c r="A257" s="2"/>
      <c r="B257" s="2"/>
      <c r="C257" s="2"/>
      <c r="D257" s="2"/>
      <c r="E257" s="2"/>
      <c r="F257" s="2"/>
      <c r="G257" s="2"/>
      <c r="H257" s="2"/>
      <c r="I257" s="2"/>
      <c r="J257" s="2"/>
      <c r="K257" s="2"/>
      <c r="L257" s="2"/>
      <c r="M257" s="88"/>
      <c r="N257" s="88"/>
      <c r="O257" s="88"/>
      <c r="P257" s="88"/>
      <c r="Q257" s="88"/>
      <c r="R257" s="88"/>
      <c r="S257" s="88"/>
      <c r="T257" s="88"/>
      <c r="U257" s="88"/>
      <c r="V257" s="88"/>
      <c r="W257" s="88"/>
      <c r="X257" s="88"/>
      <c r="Y257" s="88"/>
      <c r="Z257" s="88"/>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row>
    <row r="258" spans="1:50" x14ac:dyDescent="0.25">
      <c r="A258" s="2"/>
      <c r="B258" s="2"/>
      <c r="C258" s="2"/>
      <c r="D258" s="2"/>
      <c r="E258" s="2"/>
      <c r="F258" s="2"/>
      <c r="G258" s="2"/>
      <c r="H258" s="2"/>
      <c r="I258" s="2"/>
      <c r="J258" s="2"/>
      <c r="K258" s="2"/>
      <c r="L258" s="2"/>
      <c r="M258" s="88"/>
      <c r="N258" s="88"/>
      <c r="O258" s="88"/>
      <c r="P258" s="88"/>
      <c r="Q258" s="88"/>
      <c r="R258" s="88"/>
      <c r="S258" s="88"/>
      <c r="T258" s="88"/>
      <c r="U258" s="88"/>
      <c r="V258" s="88"/>
      <c r="W258" s="88"/>
      <c r="X258" s="88"/>
      <c r="Y258" s="88"/>
      <c r="Z258" s="88"/>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row>
    <row r="259" spans="1:50" x14ac:dyDescent="0.25">
      <c r="A259" s="2"/>
      <c r="B259" s="2"/>
      <c r="C259" s="2"/>
      <c r="D259" s="2"/>
      <c r="E259" s="2"/>
      <c r="F259" s="2"/>
      <c r="G259" s="2"/>
      <c r="H259" s="2"/>
      <c r="I259" s="2"/>
      <c r="J259" s="2"/>
      <c r="K259" s="2"/>
      <c r="L259" s="2"/>
      <c r="M259" s="88"/>
      <c r="N259" s="88"/>
      <c r="O259" s="88"/>
      <c r="P259" s="88"/>
      <c r="Q259" s="88"/>
      <c r="R259" s="88"/>
      <c r="S259" s="88"/>
      <c r="T259" s="88"/>
      <c r="U259" s="88"/>
      <c r="V259" s="88"/>
      <c r="W259" s="88"/>
      <c r="X259" s="88"/>
      <c r="Y259" s="88"/>
      <c r="Z259" s="88"/>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row>
    <row r="260" spans="1:50" x14ac:dyDescent="0.25">
      <c r="A260" s="2"/>
      <c r="B260" s="2"/>
      <c r="C260" s="2"/>
      <c r="D260" s="2"/>
      <c r="E260" s="2"/>
      <c r="F260" s="2"/>
      <c r="G260" s="2"/>
      <c r="H260" s="2"/>
      <c r="I260" s="2"/>
      <c r="J260" s="2"/>
      <c r="K260" s="2"/>
      <c r="L260" s="2"/>
      <c r="M260" s="88"/>
      <c r="N260" s="88"/>
      <c r="O260" s="88"/>
      <c r="P260" s="88"/>
      <c r="Q260" s="88"/>
      <c r="R260" s="88"/>
      <c r="S260" s="88"/>
      <c r="T260" s="88"/>
      <c r="U260" s="88"/>
      <c r="V260" s="88"/>
      <c r="W260" s="88"/>
      <c r="X260" s="88"/>
      <c r="Y260" s="88"/>
      <c r="Z260" s="88"/>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row>
    <row r="261" spans="1:50" x14ac:dyDescent="0.25">
      <c r="A261" s="2"/>
      <c r="B261" s="2"/>
      <c r="C261" s="2"/>
      <c r="D261" s="2"/>
      <c r="E261" s="2"/>
      <c r="F261" s="2"/>
      <c r="G261" s="2"/>
      <c r="H261" s="2"/>
      <c r="I261" s="2"/>
      <c r="J261" s="2"/>
      <c r="K261" s="2"/>
      <c r="L261" s="2"/>
      <c r="M261" s="88"/>
      <c r="N261" s="88"/>
      <c r="O261" s="88"/>
      <c r="P261" s="88"/>
      <c r="Q261" s="88"/>
      <c r="R261" s="88"/>
      <c r="S261" s="88"/>
      <c r="T261" s="88"/>
      <c r="U261" s="88"/>
      <c r="V261" s="88"/>
      <c r="W261" s="88"/>
      <c r="X261" s="88"/>
      <c r="Y261" s="88"/>
      <c r="Z261" s="88"/>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row>
    <row r="262" spans="1:50" x14ac:dyDescent="0.25">
      <c r="A262" s="2"/>
      <c r="B262" s="2"/>
      <c r="C262" s="2"/>
      <c r="D262" s="2"/>
      <c r="E262" s="2"/>
      <c r="F262" s="2"/>
      <c r="G262" s="2"/>
      <c r="H262" s="2"/>
      <c r="I262" s="2"/>
      <c r="J262" s="2"/>
      <c r="K262" s="2"/>
      <c r="L262" s="2"/>
      <c r="M262" s="88"/>
      <c r="N262" s="88"/>
      <c r="O262" s="88"/>
      <c r="P262" s="88"/>
      <c r="Q262" s="88"/>
      <c r="R262" s="88"/>
      <c r="S262" s="88"/>
      <c r="T262" s="88"/>
      <c r="U262" s="88"/>
      <c r="V262" s="88"/>
      <c r="W262" s="88"/>
      <c r="X262" s="88"/>
      <c r="Y262" s="88"/>
      <c r="Z262" s="88"/>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row>
    <row r="263" spans="1:50" x14ac:dyDescent="0.25">
      <c r="A263" s="2"/>
      <c r="B263" s="2"/>
      <c r="C263" s="2"/>
      <c r="D263" s="2"/>
      <c r="E263" s="2"/>
      <c r="F263" s="2"/>
      <c r="G263" s="2"/>
      <c r="H263" s="2"/>
      <c r="I263" s="2"/>
      <c r="J263" s="2"/>
      <c r="K263" s="2"/>
      <c r="L263" s="2"/>
      <c r="M263" s="88"/>
      <c r="N263" s="88"/>
      <c r="O263" s="88"/>
      <c r="P263" s="88"/>
      <c r="Q263" s="88"/>
      <c r="R263" s="88"/>
      <c r="S263" s="88"/>
      <c r="T263" s="88"/>
      <c r="U263" s="88"/>
      <c r="V263" s="88"/>
      <c r="W263" s="88"/>
      <c r="X263" s="88"/>
      <c r="Y263" s="88"/>
      <c r="Z263" s="88"/>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row>
    <row r="264" spans="1:50" x14ac:dyDescent="0.25">
      <c r="A264" s="2"/>
      <c r="B264" s="2"/>
      <c r="C264" s="2"/>
      <c r="D264" s="2"/>
      <c r="E264" s="2"/>
      <c r="F264" s="2"/>
      <c r="G264" s="2"/>
      <c r="H264" s="2"/>
      <c r="I264" s="2"/>
      <c r="J264" s="2"/>
      <c r="K264" s="2"/>
      <c r="L264" s="2"/>
      <c r="M264" s="88"/>
      <c r="N264" s="88"/>
      <c r="O264" s="88"/>
      <c r="P264" s="88"/>
      <c r="Q264" s="88"/>
      <c r="R264" s="88"/>
      <c r="S264" s="88"/>
      <c r="T264" s="88"/>
      <c r="U264" s="88"/>
      <c r="V264" s="88"/>
      <c r="W264" s="88"/>
      <c r="X264" s="88"/>
      <c r="Y264" s="88"/>
      <c r="Z264" s="88"/>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row>
    <row r="265" spans="1:50" x14ac:dyDescent="0.25">
      <c r="A265" s="2"/>
      <c r="B265" s="2"/>
      <c r="C265" s="2"/>
      <c r="D265" s="2"/>
      <c r="E265" s="2"/>
      <c r="F265" s="2"/>
      <c r="G265" s="2"/>
      <c r="H265" s="2"/>
      <c r="I265" s="2"/>
      <c r="J265" s="2"/>
      <c r="K265" s="2"/>
      <c r="L265" s="2"/>
      <c r="M265" s="88"/>
      <c r="N265" s="88"/>
      <c r="O265" s="88"/>
      <c r="P265" s="88"/>
      <c r="Q265" s="88"/>
      <c r="R265" s="88"/>
      <c r="S265" s="88"/>
      <c r="T265" s="88"/>
      <c r="U265" s="88"/>
      <c r="V265" s="88"/>
      <c r="W265" s="88"/>
      <c r="X265" s="88"/>
      <c r="Y265" s="88"/>
      <c r="Z265" s="88"/>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row>
    <row r="266" spans="1:50" x14ac:dyDescent="0.25">
      <c r="A266" s="2"/>
      <c r="B266" s="2"/>
      <c r="C266" s="2"/>
      <c r="D266" s="2"/>
      <c r="E266" s="2"/>
      <c r="F266" s="2"/>
      <c r="G266" s="2"/>
      <c r="H266" s="2"/>
      <c r="I266" s="2"/>
      <c r="J266" s="2"/>
      <c r="K266" s="2"/>
      <c r="L266" s="2"/>
      <c r="M266" s="88"/>
      <c r="N266" s="88"/>
      <c r="O266" s="88"/>
      <c r="P266" s="88"/>
      <c r="Q266" s="88"/>
      <c r="R266" s="88"/>
      <c r="S266" s="88"/>
      <c r="T266" s="88"/>
      <c r="U266" s="88"/>
      <c r="V266" s="88"/>
      <c r="W266" s="88"/>
      <c r="X266" s="88"/>
      <c r="Y266" s="88"/>
      <c r="Z266" s="88"/>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row>
    <row r="267" spans="1:50" x14ac:dyDescent="0.25">
      <c r="A267" s="2"/>
      <c r="B267" s="2"/>
      <c r="C267" s="2"/>
      <c r="D267" s="2"/>
      <c r="E267" s="2"/>
      <c r="F267" s="2"/>
      <c r="G267" s="2"/>
      <c r="H267" s="2"/>
      <c r="I267" s="2"/>
      <c r="J267" s="2"/>
      <c r="K267" s="2"/>
      <c r="L267" s="2"/>
      <c r="M267" s="88"/>
      <c r="N267" s="88"/>
      <c r="O267" s="88"/>
      <c r="P267" s="88"/>
      <c r="Q267" s="88"/>
      <c r="R267" s="88"/>
      <c r="S267" s="88"/>
      <c r="T267" s="88"/>
      <c r="U267" s="88"/>
      <c r="V267" s="88"/>
      <c r="W267" s="88"/>
      <c r="X267" s="88"/>
      <c r="Y267" s="88"/>
      <c r="Z267" s="88"/>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row>
    <row r="268" spans="1:50" x14ac:dyDescent="0.25">
      <c r="A268" s="2"/>
      <c r="B268" s="2"/>
      <c r="C268" s="2"/>
      <c r="D268" s="2"/>
      <c r="E268" s="2"/>
      <c r="F268" s="2"/>
      <c r="G268" s="2"/>
      <c r="H268" s="2"/>
      <c r="I268" s="2"/>
      <c r="J268" s="2"/>
      <c r="K268" s="2"/>
      <c r="L268" s="2"/>
      <c r="M268" s="88"/>
      <c r="N268" s="88"/>
      <c r="O268" s="88"/>
      <c r="P268" s="88"/>
      <c r="Q268" s="88"/>
      <c r="R268" s="88"/>
      <c r="S268" s="88"/>
      <c r="T268" s="88"/>
      <c r="U268" s="88"/>
      <c r="V268" s="88"/>
      <c r="W268" s="88"/>
      <c r="X268" s="88"/>
      <c r="Y268" s="88"/>
      <c r="Z268" s="88"/>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row>
    <row r="269" spans="1:50" x14ac:dyDescent="0.25">
      <c r="A269" s="2"/>
      <c r="B269" s="2"/>
      <c r="C269" s="2"/>
      <c r="D269" s="2"/>
      <c r="E269" s="2"/>
      <c r="F269" s="2"/>
      <c r="G269" s="2"/>
      <c r="H269" s="2"/>
      <c r="I269" s="2"/>
      <c r="J269" s="2"/>
      <c r="K269" s="2"/>
      <c r="L269" s="2"/>
      <c r="M269" s="88"/>
      <c r="N269" s="88"/>
      <c r="O269" s="88"/>
      <c r="P269" s="88"/>
      <c r="Q269" s="88"/>
      <c r="R269" s="88"/>
      <c r="S269" s="88"/>
      <c r="T269" s="88"/>
      <c r="U269" s="88"/>
      <c r="V269" s="88"/>
      <c r="W269" s="88"/>
      <c r="X269" s="88"/>
      <c r="Y269" s="88"/>
      <c r="Z269" s="88"/>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row>
    <row r="270" spans="1:50" x14ac:dyDescent="0.25">
      <c r="A270" s="2"/>
      <c r="B270" s="2"/>
      <c r="C270" s="2"/>
      <c r="D270" s="2"/>
      <c r="E270" s="2"/>
      <c r="F270" s="2"/>
      <c r="G270" s="2"/>
      <c r="H270" s="2"/>
      <c r="I270" s="2"/>
      <c r="J270" s="2"/>
      <c r="K270" s="2"/>
      <c r="L270" s="2"/>
      <c r="M270" s="88"/>
      <c r="N270" s="88"/>
      <c r="O270" s="88"/>
      <c r="P270" s="88"/>
      <c r="Q270" s="88"/>
      <c r="R270" s="88"/>
      <c r="S270" s="88"/>
      <c r="T270" s="88"/>
      <c r="U270" s="88"/>
      <c r="V270" s="88"/>
      <c r="W270" s="88"/>
      <c r="X270" s="88"/>
      <c r="Y270" s="88"/>
      <c r="Z270" s="88"/>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row>
    <row r="271" spans="1:50" x14ac:dyDescent="0.25">
      <c r="A271" s="2"/>
      <c r="B271" s="2"/>
      <c r="C271" s="2"/>
      <c r="D271" s="2"/>
      <c r="E271" s="2"/>
      <c r="F271" s="2"/>
      <c r="G271" s="2"/>
      <c r="H271" s="2"/>
      <c r="I271" s="2"/>
      <c r="J271" s="2"/>
      <c r="K271" s="2"/>
      <c r="L271" s="2"/>
      <c r="M271" s="88"/>
      <c r="N271" s="88"/>
      <c r="O271" s="88"/>
      <c r="P271" s="88"/>
      <c r="Q271" s="88"/>
      <c r="R271" s="88"/>
      <c r="S271" s="88"/>
      <c r="T271" s="88"/>
      <c r="U271" s="88"/>
      <c r="V271" s="88"/>
      <c r="W271" s="88"/>
      <c r="X271" s="88"/>
      <c r="Y271" s="88"/>
      <c r="Z271" s="88"/>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row>
    <row r="272" spans="1:50" x14ac:dyDescent="0.25">
      <c r="A272" s="2"/>
      <c r="B272" s="2"/>
      <c r="C272" s="2"/>
      <c r="D272" s="2"/>
      <c r="E272" s="2"/>
      <c r="F272" s="2"/>
      <c r="G272" s="2"/>
      <c r="H272" s="2"/>
      <c r="I272" s="2"/>
      <c r="J272" s="2"/>
      <c r="K272" s="2"/>
      <c r="L272" s="2"/>
      <c r="M272" s="88"/>
      <c r="N272" s="88"/>
      <c r="O272" s="88"/>
      <c r="P272" s="88"/>
      <c r="Q272" s="88"/>
      <c r="R272" s="88"/>
      <c r="S272" s="88"/>
      <c r="T272" s="88"/>
      <c r="U272" s="88"/>
      <c r="V272" s="88"/>
      <c r="W272" s="88"/>
      <c r="X272" s="88"/>
      <c r="Y272" s="88"/>
      <c r="Z272" s="88"/>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row>
    <row r="273" spans="1:50" x14ac:dyDescent="0.25">
      <c r="A273" s="2"/>
      <c r="B273" s="2"/>
      <c r="C273" s="2"/>
      <c r="D273" s="2"/>
      <c r="E273" s="2"/>
      <c r="F273" s="2"/>
      <c r="G273" s="2"/>
      <c r="H273" s="2"/>
      <c r="I273" s="2"/>
      <c r="J273" s="2"/>
      <c r="K273" s="2"/>
      <c r="L273" s="2"/>
      <c r="M273" s="88"/>
      <c r="N273" s="88"/>
      <c r="O273" s="88"/>
      <c r="P273" s="88"/>
      <c r="Q273" s="88"/>
      <c r="R273" s="88"/>
      <c r="S273" s="88"/>
      <c r="T273" s="88"/>
      <c r="U273" s="88"/>
      <c r="V273" s="88"/>
      <c r="W273" s="88"/>
      <c r="X273" s="88"/>
      <c r="Y273" s="88"/>
      <c r="Z273" s="88"/>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row>
    <row r="274" spans="1:50" x14ac:dyDescent="0.25">
      <c r="A274" s="2"/>
      <c r="B274" s="2"/>
      <c r="C274" s="2"/>
      <c r="D274" s="2"/>
      <c r="E274" s="2"/>
      <c r="F274" s="2"/>
      <c r="G274" s="2"/>
      <c r="H274" s="2"/>
      <c r="I274" s="2"/>
      <c r="J274" s="2"/>
      <c r="K274" s="2"/>
      <c r="L274" s="2"/>
      <c r="M274" s="88"/>
      <c r="N274" s="88"/>
      <c r="O274" s="88"/>
      <c r="P274" s="88"/>
      <c r="Q274" s="88"/>
      <c r="R274" s="88"/>
      <c r="S274" s="88"/>
      <c r="T274" s="88"/>
      <c r="U274" s="88"/>
      <c r="V274" s="88"/>
      <c r="W274" s="88"/>
      <c r="X274" s="88"/>
      <c r="Y274" s="88"/>
      <c r="Z274" s="88"/>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row>
    <row r="275" spans="1:50" x14ac:dyDescent="0.25">
      <c r="A275" s="2"/>
      <c r="B275" s="2"/>
      <c r="C275" s="2"/>
      <c r="D275" s="2"/>
      <c r="E275" s="2"/>
      <c r="F275" s="2"/>
      <c r="G275" s="2"/>
      <c r="H275" s="2"/>
      <c r="I275" s="2"/>
      <c r="J275" s="2"/>
      <c r="K275" s="2"/>
      <c r="L275" s="2"/>
      <c r="M275" s="88"/>
      <c r="N275" s="88"/>
      <c r="O275" s="88"/>
      <c r="P275" s="88"/>
      <c r="Q275" s="88"/>
      <c r="R275" s="88"/>
      <c r="S275" s="88"/>
      <c r="T275" s="88"/>
      <c r="U275" s="88"/>
      <c r="V275" s="88"/>
      <c r="W275" s="88"/>
      <c r="X275" s="88"/>
      <c r="Y275" s="88"/>
      <c r="Z275" s="88"/>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row>
    <row r="276" spans="1:50" x14ac:dyDescent="0.25">
      <c r="A276" s="2"/>
      <c r="B276" s="2"/>
      <c r="C276" s="2"/>
      <c r="D276" s="2"/>
      <c r="E276" s="2"/>
      <c r="F276" s="2"/>
      <c r="G276" s="2"/>
      <c r="H276" s="2"/>
      <c r="I276" s="2"/>
      <c r="J276" s="2"/>
      <c r="K276" s="2"/>
      <c r="L276" s="2"/>
      <c r="M276" s="88"/>
      <c r="N276" s="88"/>
      <c r="O276" s="88"/>
      <c r="P276" s="88"/>
      <c r="Q276" s="88"/>
      <c r="R276" s="88"/>
      <c r="S276" s="88"/>
      <c r="T276" s="88"/>
      <c r="U276" s="88"/>
      <c r="V276" s="88"/>
      <c r="W276" s="88"/>
      <c r="X276" s="88"/>
      <c r="Y276" s="88"/>
      <c r="Z276" s="88"/>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row>
    <row r="277" spans="1:50" x14ac:dyDescent="0.25">
      <c r="A277" s="2"/>
      <c r="B277" s="2"/>
      <c r="C277" s="2"/>
      <c r="D277" s="2"/>
      <c r="E277" s="2"/>
      <c r="F277" s="2"/>
      <c r="G277" s="2"/>
      <c r="H277" s="2"/>
      <c r="I277" s="2"/>
      <c r="J277" s="2"/>
      <c r="K277" s="2"/>
      <c r="L277" s="2"/>
      <c r="M277" s="88"/>
      <c r="N277" s="88"/>
      <c r="O277" s="88"/>
      <c r="P277" s="88"/>
      <c r="Q277" s="88"/>
      <c r="R277" s="88"/>
      <c r="S277" s="88"/>
      <c r="T277" s="88"/>
      <c r="U277" s="88"/>
      <c r="V277" s="88"/>
      <c r="W277" s="88"/>
      <c r="X277" s="88"/>
      <c r="Y277" s="88"/>
      <c r="Z277" s="88"/>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row>
    <row r="278" spans="1:50" x14ac:dyDescent="0.25">
      <c r="A278" s="2"/>
      <c r="B278" s="2"/>
      <c r="C278" s="2"/>
      <c r="D278" s="2"/>
      <c r="E278" s="2"/>
      <c r="F278" s="2"/>
      <c r="G278" s="2"/>
      <c r="H278" s="2"/>
      <c r="I278" s="2"/>
      <c r="J278" s="2"/>
      <c r="K278" s="2"/>
      <c r="L278" s="2"/>
      <c r="M278" s="88"/>
      <c r="N278" s="88"/>
      <c r="O278" s="88"/>
      <c r="P278" s="88"/>
      <c r="Q278" s="88"/>
      <c r="R278" s="88"/>
      <c r="S278" s="88"/>
      <c r="T278" s="88"/>
      <c r="U278" s="88"/>
      <c r="V278" s="88"/>
      <c r="W278" s="88"/>
      <c r="X278" s="88"/>
      <c r="Y278" s="88"/>
      <c r="Z278" s="88"/>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row>
    <row r="279" spans="1:50" x14ac:dyDescent="0.25">
      <c r="A279" s="2"/>
      <c r="B279" s="2"/>
      <c r="C279" s="2"/>
      <c r="D279" s="2"/>
      <c r="E279" s="2"/>
      <c r="F279" s="2"/>
      <c r="G279" s="2"/>
      <c r="H279" s="2"/>
      <c r="I279" s="2"/>
      <c r="J279" s="2"/>
      <c r="K279" s="2"/>
      <c r="L279" s="2"/>
      <c r="M279" s="88"/>
      <c r="N279" s="88"/>
      <c r="O279" s="88"/>
      <c r="P279" s="88"/>
      <c r="Q279" s="88"/>
      <c r="R279" s="88"/>
      <c r="S279" s="88"/>
      <c r="T279" s="88"/>
      <c r="U279" s="88"/>
      <c r="V279" s="88"/>
      <c r="W279" s="88"/>
      <c r="X279" s="88"/>
      <c r="Y279" s="88"/>
      <c r="Z279" s="88"/>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row>
    <row r="280" spans="1:50" x14ac:dyDescent="0.25">
      <c r="A280" s="2"/>
      <c r="B280" s="2"/>
      <c r="C280" s="2"/>
      <c r="D280" s="2"/>
      <c r="E280" s="2"/>
      <c r="F280" s="2"/>
      <c r="G280" s="2"/>
      <c r="H280" s="2"/>
      <c r="I280" s="2"/>
      <c r="J280" s="2"/>
      <c r="K280" s="2"/>
      <c r="L280" s="2"/>
      <c r="M280" s="88"/>
      <c r="N280" s="88"/>
      <c r="O280" s="88"/>
      <c r="P280" s="88"/>
      <c r="Q280" s="88"/>
      <c r="R280" s="88"/>
      <c r="S280" s="88"/>
      <c r="T280" s="88"/>
      <c r="U280" s="88"/>
      <c r="V280" s="88"/>
      <c r="W280" s="88"/>
      <c r="X280" s="88"/>
      <c r="Y280" s="88"/>
      <c r="Z280" s="88"/>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row>
    <row r="281" spans="1:50" x14ac:dyDescent="0.25">
      <c r="A281" s="2"/>
      <c r="B281" s="2"/>
      <c r="C281" s="2"/>
      <c r="D281" s="2"/>
      <c r="E281" s="2"/>
      <c r="F281" s="2"/>
      <c r="G281" s="2"/>
      <c r="H281" s="2"/>
      <c r="I281" s="2"/>
      <c r="J281" s="2"/>
      <c r="K281" s="2"/>
      <c r="L281" s="2"/>
      <c r="M281" s="88"/>
      <c r="N281" s="88"/>
      <c r="O281" s="88"/>
      <c r="P281" s="88"/>
      <c r="Q281" s="88"/>
      <c r="R281" s="88"/>
      <c r="S281" s="88"/>
      <c r="T281" s="88"/>
      <c r="U281" s="88"/>
      <c r="V281" s="88"/>
      <c r="W281" s="88"/>
      <c r="X281" s="88"/>
      <c r="Y281" s="88"/>
      <c r="Z281" s="88"/>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row>
    <row r="282" spans="1:50" x14ac:dyDescent="0.25">
      <c r="A282" s="2"/>
      <c r="B282" s="2"/>
      <c r="C282" s="2"/>
      <c r="D282" s="2"/>
      <c r="E282" s="2"/>
      <c r="F282" s="2"/>
      <c r="G282" s="2"/>
      <c r="H282" s="2"/>
      <c r="I282" s="2"/>
      <c r="J282" s="2"/>
      <c r="K282" s="2"/>
      <c r="L282" s="2"/>
      <c r="M282" s="88"/>
      <c r="N282" s="88"/>
      <c r="O282" s="88"/>
      <c r="P282" s="88"/>
      <c r="Q282" s="88"/>
      <c r="R282" s="88"/>
      <c r="S282" s="88"/>
      <c r="T282" s="88"/>
      <c r="U282" s="88"/>
      <c r="V282" s="88"/>
      <c r="W282" s="88"/>
      <c r="X282" s="88"/>
      <c r="Y282" s="88"/>
      <c r="Z282" s="88"/>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row>
    <row r="283" spans="1:50" x14ac:dyDescent="0.25">
      <c r="A283" s="2"/>
      <c r="B283" s="2"/>
      <c r="C283" s="2"/>
      <c r="D283" s="2"/>
      <c r="E283" s="2"/>
      <c r="F283" s="2"/>
      <c r="G283" s="2"/>
      <c r="H283" s="2"/>
      <c r="I283" s="2"/>
      <c r="J283" s="2"/>
      <c r="K283" s="2"/>
      <c r="L283" s="2"/>
      <c r="M283" s="88"/>
      <c r="N283" s="88"/>
      <c r="O283" s="88"/>
      <c r="P283" s="88"/>
      <c r="Q283" s="88"/>
      <c r="R283" s="88"/>
      <c r="S283" s="88"/>
      <c r="T283" s="88"/>
      <c r="U283" s="88"/>
      <c r="V283" s="88"/>
      <c r="W283" s="88"/>
      <c r="X283" s="88"/>
      <c r="Y283" s="88"/>
      <c r="Z283" s="88"/>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row>
    <row r="284" spans="1:50" x14ac:dyDescent="0.25">
      <c r="A284" s="2"/>
      <c r="B284" s="2"/>
      <c r="C284" s="2"/>
      <c r="D284" s="2"/>
      <c r="E284" s="2"/>
      <c r="F284" s="2"/>
      <c r="G284" s="2"/>
      <c r="H284" s="2"/>
      <c r="I284" s="2"/>
      <c r="J284" s="2"/>
      <c r="K284" s="2"/>
      <c r="L284" s="2"/>
      <c r="M284" s="88"/>
      <c r="N284" s="88"/>
      <c r="O284" s="88"/>
      <c r="P284" s="88"/>
      <c r="Q284" s="88"/>
      <c r="R284" s="88"/>
      <c r="S284" s="88"/>
      <c r="T284" s="88"/>
      <c r="U284" s="88"/>
      <c r="V284" s="88"/>
      <c r="W284" s="88"/>
      <c r="X284" s="88"/>
      <c r="Y284" s="88"/>
      <c r="Z284" s="88"/>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row>
    <row r="285" spans="1:50" x14ac:dyDescent="0.25">
      <c r="A285" s="2"/>
      <c r="B285" s="2"/>
      <c r="C285" s="2"/>
      <c r="D285" s="2"/>
      <c r="E285" s="2"/>
      <c r="F285" s="2"/>
      <c r="G285" s="2"/>
      <c r="H285" s="2"/>
      <c r="I285" s="2"/>
      <c r="J285" s="2"/>
      <c r="K285" s="2"/>
      <c r="L285" s="2"/>
      <c r="M285" s="88"/>
      <c r="N285" s="88"/>
      <c r="O285" s="88"/>
      <c r="P285" s="88"/>
      <c r="Q285" s="88"/>
      <c r="R285" s="88"/>
      <c r="S285" s="88"/>
      <c r="T285" s="88"/>
      <c r="U285" s="88"/>
      <c r="V285" s="88"/>
      <c r="W285" s="88"/>
      <c r="X285" s="88"/>
      <c r="Y285" s="88"/>
      <c r="Z285" s="88"/>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row>
    <row r="286" spans="1:50" x14ac:dyDescent="0.25">
      <c r="A286" s="2"/>
      <c r="B286" s="2"/>
      <c r="C286" s="2"/>
      <c r="D286" s="2"/>
      <c r="E286" s="2"/>
      <c r="F286" s="2"/>
      <c r="G286" s="2"/>
      <c r="H286" s="2"/>
      <c r="I286" s="2"/>
      <c r="J286" s="2"/>
      <c r="K286" s="2"/>
      <c r="L286" s="2"/>
      <c r="M286" s="88"/>
      <c r="N286" s="88"/>
      <c r="O286" s="88"/>
      <c r="P286" s="88"/>
      <c r="Q286" s="88"/>
      <c r="R286" s="88"/>
      <c r="S286" s="88"/>
      <c r="T286" s="88"/>
      <c r="U286" s="88"/>
      <c r="V286" s="88"/>
      <c r="W286" s="88"/>
      <c r="X286" s="88"/>
      <c r="Y286" s="88"/>
      <c r="Z286" s="88"/>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row>
    <row r="287" spans="1:50" x14ac:dyDescent="0.25">
      <c r="A287" s="2"/>
      <c r="B287" s="2"/>
      <c r="C287" s="2"/>
      <c r="D287" s="2"/>
      <c r="E287" s="2"/>
      <c r="F287" s="2"/>
      <c r="G287" s="2"/>
      <c r="H287" s="2"/>
      <c r="I287" s="2"/>
      <c r="J287" s="2"/>
      <c r="K287" s="2"/>
      <c r="L287" s="2"/>
      <c r="M287" s="88"/>
      <c r="N287" s="88"/>
      <c r="O287" s="88"/>
      <c r="P287" s="88"/>
      <c r="Q287" s="88"/>
      <c r="R287" s="88"/>
      <c r="S287" s="88"/>
      <c r="T287" s="88"/>
      <c r="U287" s="88"/>
      <c r="V287" s="88"/>
      <c r="W287" s="88"/>
      <c r="X287" s="88"/>
      <c r="Y287" s="88"/>
      <c r="Z287" s="88"/>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row>
    <row r="288" spans="1:50" x14ac:dyDescent="0.25">
      <c r="A288" s="2"/>
      <c r="B288" s="2"/>
      <c r="C288" s="2"/>
      <c r="D288" s="2"/>
      <c r="E288" s="2"/>
      <c r="F288" s="2"/>
      <c r="G288" s="2"/>
      <c r="H288" s="2"/>
      <c r="I288" s="2"/>
      <c r="J288" s="2"/>
      <c r="K288" s="2"/>
      <c r="L288" s="2"/>
      <c r="M288" s="88"/>
      <c r="N288" s="88"/>
      <c r="O288" s="88"/>
      <c r="P288" s="88"/>
      <c r="Q288" s="88"/>
      <c r="R288" s="88"/>
      <c r="S288" s="88"/>
      <c r="T288" s="88"/>
      <c r="U288" s="88"/>
      <c r="V288" s="88"/>
      <c r="W288" s="88"/>
      <c r="X288" s="88"/>
      <c r="Y288" s="88"/>
      <c r="Z288" s="88"/>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row>
    <row r="289" spans="1:50" x14ac:dyDescent="0.25">
      <c r="A289" s="2"/>
      <c r="B289" s="2"/>
      <c r="C289" s="2"/>
      <c r="D289" s="2"/>
      <c r="E289" s="2"/>
      <c r="F289" s="2"/>
      <c r="G289" s="2"/>
      <c r="H289" s="2"/>
      <c r="I289" s="2"/>
      <c r="J289" s="2"/>
      <c r="K289" s="2"/>
      <c r="L289" s="2"/>
      <c r="M289" s="88"/>
      <c r="N289" s="88"/>
      <c r="O289" s="88"/>
      <c r="P289" s="88"/>
      <c r="Q289" s="88"/>
      <c r="R289" s="88"/>
      <c r="S289" s="88"/>
      <c r="T289" s="88"/>
      <c r="U289" s="88"/>
      <c r="V289" s="88"/>
      <c r="W289" s="88"/>
      <c r="X289" s="88"/>
      <c r="Y289" s="88"/>
      <c r="Z289" s="88"/>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row>
    <row r="290" spans="1:50" x14ac:dyDescent="0.25">
      <c r="A290" s="2"/>
      <c r="B290" s="2"/>
      <c r="C290" s="2"/>
      <c r="D290" s="2"/>
      <c r="E290" s="2"/>
      <c r="F290" s="2"/>
      <c r="G290" s="2"/>
      <c r="H290" s="2"/>
      <c r="I290" s="2"/>
      <c r="J290" s="2"/>
      <c r="K290" s="2"/>
      <c r="L290" s="2"/>
      <c r="M290" s="88"/>
      <c r="N290" s="88"/>
      <c r="O290" s="88"/>
      <c r="P290" s="88"/>
      <c r="Q290" s="88"/>
      <c r="R290" s="88"/>
      <c r="S290" s="88"/>
      <c r="T290" s="88"/>
      <c r="U290" s="88"/>
      <c r="V290" s="88"/>
      <c r="W290" s="88"/>
      <c r="X290" s="88"/>
      <c r="Y290" s="88"/>
      <c r="Z290" s="88"/>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row>
    <row r="291" spans="1:50" x14ac:dyDescent="0.25">
      <c r="A291" s="2"/>
      <c r="B291" s="2"/>
      <c r="C291" s="2"/>
      <c r="D291" s="2"/>
      <c r="E291" s="2"/>
      <c r="F291" s="2"/>
      <c r="G291" s="2"/>
      <c r="H291" s="2"/>
      <c r="I291" s="2"/>
      <c r="J291" s="2"/>
      <c r="K291" s="2"/>
      <c r="L291" s="2"/>
      <c r="M291" s="88"/>
      <c r="N291" s="88"/>
      <c r="O291" s="88"/>
      <c r="P291" s="88"/>
      <c r="Q291" s="88"/>
      <c r="R291" s="88"/>
      <c r="S291" s="88"/>
      <c r="T291" s="88"/>
      <c r="U291" s="88"/>
      <c r="V291" s="88"/>
      <c r="W291" s="88"/>
      <c r="X291" s="88"/>
      <c r="Y291" s="88"/>
      <c r="Z291" s="88"/>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row>
    <row r="292" spans="1:50" x14ac:dyDescent="0.25">
      <c r="A292" s="2"/>
      <c r="B292" s="2"/>
      <c r="C292" s="2"/>
      <c r="D292" s="2"/>
      <c r="E292" s="2"/>
      <c r="F292" s="2"/>
      <c r="G292" s="2"/>
      <c r="H292" s="2"/>
      <c r="I292" s="2"/>
      <c r="J292" s="2"/>
      <c r="K292" s="2"/>
      <c r="L292" s="2"/>
      <c r="M292" s="88"/>
      <c r="N292" s="88"/>
      <c r="O292" s="88"/>
      <c r="P292" s="88"/>
      <c r="Q292" s="88"/>
      <c r="R292" s="88"/>
      <c r="S292" s="88"/>
      <c r="T292" s="88"/>
      <c r="U292" s="88"/>
      <c r="V292" s="88"/>
      <c r="W292" s="88"/>
      <c r="X292" s="88"/>
      <c r="Y292" s="88"/>
      <c r="Z292" s="88"/>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row>
    <row r="293" spans="1:50" x14ac:dyDescent="0.25">
      <c r="A293" s="2"/>
      <c r="B293" s="2"/>
      <c r="C293" s="2"/>
      <c r="D293" s="2"/>
      <c r="E293" s="2"/>
      <c r="F293" s="2"/>
      <c r="G293" s="2"/>
      <c r="H293" s="2"/>
      <c r="I293" s="2"/>
      <c r="J293" s="2"/>
      <c r="K293" s="2"/>
      <c r="L293" s="2"/>
      <c r="M293" s="88"/>
      <c r="N293" s="88"/>
      <c r="O293" s="88"/>
      <c r="P293" s="88"/>
      <c r="Q293" s="88"/>
      <c r="R293" s="88"/>
      <c r="S293" s="88"/>
      <c r="T293" s="88"/>
      <c r="U293" s="88"/>
      <c r="V293" s="88"/>
      <c r="W293" s="88"/>
      <c r="X293" s="88"/>
      <c r="Y293" s="88"/>
      <c r="Z293" s="88"/>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row>
    <row r="294" spans="1:50" x14ac:dyDescent="0.25">
      <c r="A294" s="2"/>
      <c r="B294" s="2"/>
      <c r="C294" s="2"/>
      <c r="D294" s="2"/>
      <c r="E294" s="2"/>
      <c r="F294" s="2"/>
      <c r="G294" s="2"/>
      <c r="H294" s="2"/>
      <c r="I294" s="2"/>
      <c r="J294" s="2"/>
      <c r="K294" s="2"/>
      <c r="L294" s="2"/>
      <c r="M294" s="88"/>
      <c r="N294" s="88"/>
      <c r="O294" s="88"/>
      <c r="P294" s="88"/>
      <c r="Q294" s="88"/>
      <c r="R294" s="88"/>
      <c r="S294" s="88"/>
      <c r="T294" s="88"/>
      <c r="U294" s="88"/>
      <c r="V294" s="88"/>
      <c r="W294" s="88"/>
      <c r="X294" s="88"/>
      <c r="Y294" s="88"/>
      <c r="Z294" s="88"/>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row>
    <row r="295" spans="1:50" x14ac:dyDescent="0.25">
      <c r="A295" s="2"/>
      <c r="B295" s="2"/>
      <c r="C295" s="2"/>
      <c r="D295" s="2"/>
      <c r="E295" s="2"/>
      <c r="F295" s="2"/>
      <c r="G295" s="2"/>
      <c r="H295" s="2"/>
      <c r="I295" s="2"/>
      <c r="J295" s="2"/>
      <c r="K295" s="2"/>
      <c r="L295" s="2"/>
      <c r="M295" s="88"/>
      <c r="N295" s="88"/>
      <c r="O295" s="88"/>
      <c r="P295" s="88"/>
      <c r="Q295" s="88"/>
      <c r="R295" s="88"/>
      <c r="S295" s="88"/>
      <c r="T295" s="88"/>
      <c r="U295" s="88"/>
      <c r="V295" s="88"/>
      <c r="W295" s="88"/>
      <c r="X295" s="88"/>
      <c r="Y295" s="88"/>
      <c r="Z295" s="88"/>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row>
    <row r="296" spans="1:50" x14ac:dyDescent="0.25">
      <c r="A296" s="2"/>
      <c r="B296" s="2"/>
      <c r="C296" s="2"/>
      <c r="D296" s="2"/>
      <c r="E296" s="2"/>
      <c r="F296" s="2"/>
      <c r="G296" s="2"/>
      <c r="H296" s="2"/>
      <c r="I296" s="2"/>
      <c r="J296" s="2"/>
      <c r="K296" s="2"/>
      <c r="L296" s="2"/>
      <c r="M296" s="88"/>
      <c r="N296" s="88"/>
      <c r="O296" s="88"/>
      <c r="P296" s="88"/>
      <c r="Q296" s="88"/>
      <c r="R296" s="88"/>
      <c r="S296" s="88"/>
      <c r="T296" s="88"/>
      <c r="U296" s="88"/>
      <c r="V296" s="88"/>
      <c r="W296" s="88"/>
      <c r="X296" s="88"/>
      <c r="Y296" s="88"/>
      <c r="Z296" s="88"/>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row>
    <row r="297" spans="1:50" x14ac:dyDescent="0.25">
      <c r="A297" s="2"/>
      <c r="B297" s="2"/>
      <c r="C297" s="2"/>
      <c r="D297" s="2"/>
      <c r="E297" s="2"/>
      <c r="F297" s="2"/>
      <c r="G297" s="2"/>
      <c r="H297" s="2"/>
      <c r="I297" s="2"/>
      <c r="J297" s="2"/>
      <c r="K297" s="2"/>
      <c r="L297" s="2"/>
      <c r="M297" s="88"/>
      <c r="N297" s="88"/>
      <c r="O297" s="88"/>
      <c r="P297" s="88"/>
      <c r="Q297" s="88"/>
      <c r="R297" s="88"/>
      <c r="S297" s="88"/>
      <c r="T297" s="88"/>
      <c r="U297" s="88"/>
      <c r="V297" s="88"/>
      <c r="W297" s="88"/>
      <c r="X297" s="88"/>
      <c r="Y297" s="88"/>
      <c r="Z297" s="88"/>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row>
    <row r="298" spans="1:50" x14ac:dyDescent="0.25">
      <c r="A298" s="2"/>
      <c r="B298" s="2"/>
      <c r="C298" s="2"/>
      <c r="D298" s="2"/>
      <c r="E298" s="2"/>
      <c r="F298" s="2"/>
      <c r="G298" s="2"/>
      <c r="H298" s="2"/>
      <c r="I298" s="2"/>
      <c r="J298" s="2"/>
      <c r="K298" s="2"/>
      <c r="L298" s="2"/>
      <c r="M298" s="88"/>
      <c r="N298" s="88"/>
      <c r="O298" s="88"/>
      <c r="P298" s="88"/>
      <c r="Q298" s="88"/>
      <c r="R298" s="88"/>
      <c r="S298" s="88"/>
      <c r="T298" s="88"/>
      <c r="U298" s="88"/>
      <c r="V298" s="88"/>
      <c r="W298" s="88"/>
      <c r="X298" s="88"/>
      <c r="Y298" s="88"/>
      <c r="Z298" s="88"/>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row>
    <row r="299" spans="1:50" x14ac:dyDescent="0.25">
      <c r="A299" s="2"/>
      <c r="B299" s="2"/>
      <c r="C299" s="2"/>
      <c r="D299" s="2"/>
      <c r="E299" s="2"/>
      <c r="F299" s="2"/>
      <c r="G299" s="2"/>
      <c r="H299" s="2"/>
      <c r="I299" s="2"/>
      <c r="J299" s="2"/>
      <c r="K299" s="2"/>
      <c r="L299" s="2"/>
      <c r="M299" s="88"/>
      <c r="N299" s="88"/>
      <c r="O299" s="88"/>
      <c r="P299" s="88"/>
      <c r="Q299" s="88"/>
      <c r="R299" s="88"/>
      <c r="S299" s="88"/>
      <c r="T299" s="88"/>
      <c r="U299" s="88"/>
      <c r="V299" s="88"/>
      <c r="W299" s="88"/>
      <c r="X299" s="88"/>
      <c r="Y299" s="88"/>
      <c r="Z299" s="88"/>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row>
    <row r="300" spans="1:50" x14ac:dyDescent="0.25">
      <c r="A300" s="2"/>
      <c r="B300" s="2"/>
      <c r="C300" s="2"/>
      <c r="D300" s="2"/>
      <c r="E300" s="2"/>
      <c r="F300" s="2"/>
      <c r="G300" s="2"/>
      <c r="H300" s="2"/>
      <c r="I300" s="2"/>
      <c r="J300" s="2"/>
      <c r="K300" s="2"/>
      <c r="L300" s="2"/>
      <c r="M300" s="88"/>
      <c r="N300" s="88"/>
      <c r="O300" s="88"/>
      <c r="P300" s="88"/>
      <c r="Q300" s="88"/>
      <c r="R300" s="88"/>
      <c r="S300" s="88"/>
      <c r="T300" s="88"/>
      <c r="U300" s="88"/>
      <c r="V300" s="88"/>
      <c r="W300" s="88"/>
      <c r="X300" s="88"/>
      <c r="Y300" s="88"/>
      <c r="Z300" s="88"/>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row>
    <row r="301" spans="1:50" x14ac:dyDescent="0.25">
      <c r="A301" s="2"/>
      <c r="B301" s="2"/>
      <c r="C301" s="2"/>
      <c r="D301" s="2"/>
      <c r="E301" s="2"/>
      <c r="F301" s="2"/>
      <c r="G301" s="2"/>
      <c r="H301" s="2"/>
      <c r="I301" s="2"/>
      <c r="J301" s="2"/>
      <c r="K301" s="2"/>
      <c r="L301" s="2"/>
      <c r="M301" s="88"/>
      <c r="N301" s="88"/>
      <c r="O301" s="88"/>
      <c r="P301" s="88"/>
      <c r="Q301" s="88"/>
      <c r="R301" s="88"/>
      <c r="S301" s="88"/>
      <c r="T301" s="88"/>
      <c r="U301" s="88"/>
      <c r="V301" s="88"/>
      <c r="W301" s="88"/>
      <c r="X301" s="88"/>
      <c r="Y301" s="88"/>
      <c r="Z301" s="88"/>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row>
    <row r="302" spans="1:50" x14ac:dyDescent="0.25">
      <c r="A302" s="2"/>
      <c r="B302" s="2"/>
      <c r="C302" s="2"/>
      <c r="D302" s="2"/>
      <c r="E302" s="2"/>
      <c r="F302" s="2"/>
      <c r="G302" s="2"/>
      <c r="H302" s="2"/>
      <c r="I302" s="2"/>
      <c r="J302" s="2"/>
      <c r="K302" s="2"/>
      <c r="L302" s="2"/>
      <c r="M302" s="88"/>
      <c r="N302" s="88"/>
      <c r="O302" s="88"/>
      <c r="P302" s="88"/>
      <c r="Q302" s="88"/>
      <c r="R302" s="88"/>
      <c r="S302" s="88"/>
      <c r="T302" s="88"/>
      <c r="U302" s="88"/>
      <c r="V302" s="88"/>
      <c r="W302" s="88"/>
      <c r="X302" s="88"/>
      <c r="Y302" s="88"/>
      <c r="Z302" s="88"/>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row>
    <row r="303" spans="1:50" x14ac:dyDescent="0.25">
      <c r="A303" s="2"/>
      <c r="B303" s="2"/>
      <c r="C303" s="2"/>
      <c r="D303" s="2"/>
      <c r="E303" s="2"/>
      <c r="F303" s="2"/>
      <c r="G303" s="2"/>
      <c r="H303" s="2"/>
      <c r="I303" s="2"/>
      <c r="J303" s="2"/>
      <c r="K303" s="2"/>
      <c r="L303" s="2"/>
      <c r="M303" s="88"/>
      <c r="N303" s="88"/>
      <c r="O303" s="88"/>
      <c r="P303" s="88"/>
      <c r="Q303" s="88"/>
      <c r="R303" s="88"/>
      <c r="S303" s="88"/>
      <c r="T303" s="88"/>
      <c r="U303" s="88"/>
      <c r="V303" s="88"/>
      <c r="W303" s="88"/>
      <c r="X303" s="88"/>
      <c r="Y303" s="88"/>
      <c r="Z303" s="88"/>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row>
    <row r="304" spans="1:50" x14ac:dyDescent="0.25">
      <c r="A304" s="2"/>
      <c r="B304" s="2"/>
      <c r="C304" s="2"/>
      <c r="D304" s="2"/>
      <c r="E304" s="2"/>
      <c r="F304" s="2"/>
      <c r="G304" s="2"/>
      <c r="H304" s="2"/>
      <c r="I304" s="2"/>
      <c r="J304" s="2"/>
      <c r="K304" s="2"/>
      <c r="L304" s="2"/>
      <c r="M304" s="88"/>
      <c r="N304" s="88"/>
      <c r="O304" s="88"/>
      <c r="P304" s="88"/>
      <c r="Q304" s="88"/>
      <c r="R304" s="88"/>
      <c r="S304" s="88"/>
      <c r="T304" s="88"/>
      <c r="U304" s="88"/>
      <c r="V304" s="88"/>
      <c r="W304" s="88"/>
      <c r="X304" s="88"/>
      <c r="Y304" s="88"/>
      <c r="Z304" s="88"/>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row>
    <row r="305" spans="1:50" x14ac:dyDescent="0.25">
      <c r="A305" s="2"/>
      <c r="B305" s="2"/>
      <c r="C305" s="2"/>
      <c r="D305" s="2"/>
      <c r="E305" s="2"/>
      <c r="F305" s="2"/>
      <c r="G305" s="2"/>
      <c r="H305" s="2"/>
      <c r="I305" s="2"/>
      <c r="J305" s="2"/>
      <c r="K305" s="2"/>
      <c r="L305" s="2"/>
      <c r="M305" s="88"/>
      <c r="N305" s="88"/>
      <c r="O305" s="88"/>
      <c r="P305" s="88"/>
      <c r="Q305" s="88"/>
      <c r="R305" s="88"/>
      <c r="S305" s="88"/>
      <c r="T305" s="88"/>
      <c r="U305" s="88"/>
      <c r="V305" s="88"/>
      <c r="W305" s="88"/>
      <c r="X305" s="88"/>
      <c r="Y305" s="88"/>
      <c r="Z305" s="88"/>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row>
    <row r="306" spans="1:50" x14ac:dyDescent="0.25">
      <c r="A306" s="2"/>
      <c r="B306" s="2"/>
      <c r="C306" s="2"/>
      <c r="D306" s="2"/>
      <c r="E306" s="2"/>
      <c r="F306" s="2"/>
      <c r="G306" s="2"/>
      <c r="H306" s="2"/>
      <c r="I306" s="2"/>
      <c r="J306" s="2"/>
      <c r="K306" s="2"/>
      <c r="L306" s="2"/>
      <c r="M306" s="88"/>
      <c r="N306" s="88"/>
      <c r="O306" s="88"/>
      <c r="P306" s="88"/>
      <c r="Q306" s="88"/>
      <c r="R306" s="88"/>
      <c r="S306" s="88"/>
      <c r="T306" s="88"/>
      <c r="U306" s="88"/>
      <c r="V306" s="88"/>
      <c r="W306" s="88"/>
      <c r="X306" s="88"/>
      <c r="Y306" s="88"/>
      <c r="Z306" s="88"/>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row>
    <row r="307" spans="1:50" x14ac:dyDescent="0.25">
      <c r="A307" s="2"/>
      <c r="B307" s="2"/>
      <c r="C307" s="2"/>
      <c r="D307" s="2"/>
      <c r="E307" s="2"/>
      <c r="F307" s="2"/>
      <c r="G307" s="2"/>
      <c r="H307" s="2"/>
      <c r="I307" s="2"/>
      <c r="J307" s="2"/>
      <c r="K307" s="2"/>
      <c r="L307" s="2"/>
      <c r="M307" s="88"/>
      <c r="N307" s="88"/>
      <c r="O307" s="88"/>
      <c r="P307" s="88"/>
      <c r="Q307" s="88"/>
      <c r="R307" s="88"/>
      <c r="S307" s="88"/>
      <c r="T307" s="88"/>
      <c r="U307" s="88"/>
      <c r="V307" s="88"/>
      <c r="W307" s="88"/>
      <c r="X307" s="88"/>
      <c r="Y307" s="88"/>
      <c r="Z307" s="88"/>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row>
    <row r="308" spans="1:50" x14ac:dyDescent="0.25">
      <c r="A308" s="2"/>
      <c r="B308" s="2"/>
      <c r="C308" s="2"/>
      <c r="D308" s="2"/>
      <c r="E308" s="2"/>
      <c r="F308" s="2"/>
      <c r="G308" s="2"/>
      <c r="H308" s="2"/>
      <c r="I308" s="2"/>
      <c r="J308" s="2"/>
      <c r="K308" s="2"/>
      <c r="L308" s="2"/>
      <c r="M308" s="88"/>
      <c r="N308" s="88"/>
      <c r="O308" s="88"/>
      <c r="P308" s="88"/>
      <c r="Q308" s="88"/>
      <c r="R308" s="88"/>
      <c r="S308" s="88"/>
      <c r="T308" s="88"/>
      <c r="U308" s="88"/>
      <c r="V308" s="88"/>
      <c r="W308" s="88"/>
      <c r="X308" s="88"/>
      <c r="Y308" s="88"/>
      <c r="Z308" s="88"/>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row>
    <row r="309" spans="1:50" x14ac:dyDescent="0.25">
      <c r="A309" s="2"/>
      <c r="B309" s="2"/>
      <c r="C309" s="2"/>
      <c r="D309" s="2"/>
      <c r="E309" s="2"/>
      <c r="F309" s="2"/>
      <c r="G309" s="2"/>
      <c r="H309" s="2"/>
      <c r="I309" s="2"/>
      <c r="J309" s="2"/>
      <c r="K309" s="2"/>
      <c r="L309" s="2"/>
      <c r="M309" s="88"/>
      <c r="N309" s="88"/>
      <c r="O309" s="88"/>
      <c r="P309" s="88"/>
      <c r="Q309" s="88"/>
      <c r="R309" s="88"/>
      <c r="S309" s="88"/>
      <c r="T309" s="88"/>
      <c r="U309" s="88"/>
      <c r="V309" s="88"/>
      <c r="W309" s="88"/>
      <c r="X309" s="88"/>
      <c r="Y309" s="88"/>
      <c r="Z309" s="88"/>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row>
    <row r="310" spans="1:50" x14ac:dyDescent="0.25">
      <c r="A310" s="2"/>
      <c r="B310" s="2"/>
      <c r="C310" s="2"/>
      <c r="D310" s="2"/>
      <c r="E310" s="2"/>
      <c r="F310" s="2"/>
      <c r="G310" s="2"/>
      <c r="H310" s="2"/>
      <c r="I310" s="2"/>
      <c r="J310" s="2"/>
      <c r="K310" s="2"/>
      <c r="L310" s="2"/>
      <c r="M310" s="88"/>
      <c r="N310" s="88"/>
      <c r="O310" s="88"/>
      <c r="P310" s="88"/>
      <c r="Q310" s="88"/>
      <c r="R310" s="88"/>
      <c r="S310" s="88"/>
      <c r="T310" s="88"/>
      <c r="U310" s="88"/>
      <c r="V310" s="88"/>
      <c r="W310" s="88"/>
      <c r="X310" s="88"/>
      <c r="Y310" s="88"/>
      <c r="Z310" s="88"/>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row>
    <row r="311" spans="1:50" x14ac:dyDescent="0.25">
      <c r="A311" s="2"/>
      <c r="B311" s="2"/>
      <c r="C311" s="2"/>
      <c r="D311" s="2"/>
      <c r="E311" s="2"/>
      <c r="F311" s="2"/>
      <c r="G311" s="2"/>
      <c r="H311" s="2"/>
      <c r="I311" s="2"/>
      <c r="J311" s="2"/>
      <c r="K311" s="2"/>
      <c r="L311" s="2"/>
      <c r="M311" s="88"/>
      <c r="N311" s="88"/>
      <c r="O311" s="88"/>
      <c r="P311" s="88"/>
      <c r="Q311" s="88"/>
      <c r="R311" s="88"/>
      <c r="S311" s="88"/>
      <c r="T311" s="88"/>
      <c r="U311" s="88"/>
      <c r="V311" s="88"/>
      <c r="W311" s="88"/>
      <c r="X311" s="88"/>
      <c r="Y311" s="88"/>
      <c r="Z311" s="88"/>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row>
    <row r="312" spans="1:50" x14ac:dyDescent="0.25">
      <c r="A312" s="2"/>
      <c r="B312" s="2"/>
      <c r="C312" s="2"/>
      <c r="D312" s="2"/>
      <c r="E312" s="2"/>
      <c r="F312" s="2"/>
      <c r="G312" s="2"/>
      <c r="H312" s="2"/>
      <c r="I312" s="2"/>
      <c r="J312" s="2"/>
      <c r="K312" s="2"/>
      <c r="L312" s="2"/>
      <c r="M312" s="88"/>
      <c r="N312" s="88"/>
      <c r="O312" s="88"/>
      <c r="P312" s="88"/>
      <c r="Q312" s="88"/>
      <c r="R312" s="88"/>
      <c r="S312" s="88"/>
      <c r="T312" s="88"/>
      <c r="U312" s="88"/>
      <c r="V312" s="88"/>
      <c r="W312" s="88"/>
      <c r="X312" s="88"/>
      <c r="Y312" s="88"/>
      <c r="Z312" s="88"/>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row>
    <row r="313" spans="1:50" x14ac:dyDescent="0.25">
      <c r="A313" s="2"/>
      <c r="B313" s="2"/>
      <c r="C313" s="2"/>
      <c r="D313" s="2"/>
      <c r="E313" s="2"/>
      <c r="F313" s="2"/>
      <c r="G313" s="2"/>
      <c r="H313" s="2"/>
      <c r="I313" s="2"/>
      <c r="J313" s="2"/>
      <c r="K313" s="2"/>
      <c r="L313" s="2"/>
      <c r="M313" s="88"/>
      <c r="N313" s="88"/>
      <c r="O313" s="88"/>
      <c r="P313" s="88"/>
      <c r="Q313" s="88"/>
      <c r="R313" s="88"/>
      <c r="S313" s="88"/>
      <c r="T313" s="88"/>
      <c r="U313" s="88"/>
      <c r="V313" s="88"/>
      <c r="W313" s="88"/>
      <c r="X313" s="88"/>
      <c r="Y313" s="88"/>
      <c r="Z313" s="88"/>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row>
    <row r="314" spans="1:50" x14ac:dyDescent="0.25">
      <c r="A314" s="2"/>
      <c r="B314" s="2"/>
      <c r="C314" s="2"/>
      <c r="D314" s="2"/>
      <c r="E314" s="2"/>
      <c r="F314" s="2"/>
      <c r="G314" s="2"/>
      <c r="H314" s="2"/>
      <c r="I314" s="2"/>
      <c r="J314" s="2"/>
      <c r="K314" s="2"/>
      <c r="L314" s="2"/>
      <c r="M314" s="88"/>
      <c r="N314" s="88"/>
      <c r="O314" s="88"/>
      <c r="P314" s="88"/>
      <c r="Q314" s="88"/>
      <c r="R314" s="88"/>
      <c r="S314" s="88"/>
      <c r="T314" s="88"/>
      <c r="U314" s="88"/>
      <c r="V314" s="88"/>
      <c r="W314" s="88"/>
      <c r="X314" s="88"/>
      <c r="Y314" s="88"/>
      <c r="Z314" s="88"/>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row>
    <row r="315" spans="1:50" x14ac:dyDescent="0.25">
      <c r="A315" s="2"/>
      <c r="B315" s="2"/>
      <c r="C315" s="2"/>
      <c r="D315" s="2"/>
      <c r="E315" s="2"/>
      <c r="F315" s="2"/>
      <c r="G315" s="2"/>
      <c r="H315" s="2"/>
      <c r="I315" s="2"/>
      <c r="J315" s="2"/>
      <c r="K315" s="2"/>
      <c r="L315" s="2"/>
      <c r="M315" s="88"/>
      <c r="N315" s="88"/>
      <c r="O315" s="88"/>
      <c r="P315" s="88"/>
      <c r="Q315" s="88"/>
      <c r="R315" s="88"/>
      <c r="S315" s="88"/>
      <c r="T315" s="88"/>
      <c r="U315" s="88"/>
      <c r="V315" s="88"/>
      <c r="W315" s="88"/>
      <c r="X315" s="88"/>
      <c r="Y315" s="88"/>
      <c r="Z315" s="88"/>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row>
    <row r="316" spans="1:50" x14ac:dyDescent="0.25">
      <c r="A316" s="2"/>
      <c r="B316" s="2"/>
      <c r="C316" s="2"/>
      <c r="D316" s="2"/>
      <c r="E316" s="2"/>
      <c r="F316" s="2"/>
      <c r="G316" s="2"/>
      <c r="H316" s="2"/>
      <c r="I316" s="2"/>
      <c r="J316" s="2"/>
      <c r="K316" s="2"/>
      <c r="L316" s="2"/>
      <c r="M316" s="88"/>
      <c r="N316" s="88"/>
      <c r="O316" s="88"/>
      <c r="P316" s="88"/>
      <c r="Q316" s="88"/>
      <c r="R316" s="88"/>
      <c r="S316" s="88"/>
      <c r="T316" s="88"/>
      <c r="U316" s="88"/>
      <c r="V316" s="88"/>
      <c r="W316" s="88"/>
      <c r="X316" s="88"/>
      <c r="Y316" s="88"/>
      <c r="Z316" s="88"/>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row>
    <row r="317" spans="1:50" x14ac:dyDescent="0.25">
      <c r="A317" s="2"/>
      <c r="B317" s="2"/>
      <c r="C317" s="2"/>
      <c r="D317" s="2"/>
      <c r="E317" s="2"/>
      <c r="F317" s="2"/>
      <c r="G317" s="2"/>
      <c r="H317" s="2"/>
      <c r="I317" s="2"/>
      <c r="J317" s="2"/>
      <c r="K317" s="2"/>
      <c r="L317" s="2"/>
      <c r="M317" s="88"/>
      <c r="N317" s="88"/>
      <c r="O317" s="88"/>
      <c r="P317" s="88"/>
      <c r="Q317" s="88"/>
      <c r="R317" s="88"/>
      <c r="S317" s="88"/>
      <c r="T317" s="88"/>
      <c r="U317" s="88"/>
      <c r="V317" s="88"/>
      <c r="W317" s="88"/>
      <c r="X317" s="88"/>
      <c r="Y317" s="88"/>
      <c r="Z317" s="88"/>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row>
    <row r="318" spans="1:50" x14ac:dyDescent="0.25">
      <c r="A318" s="2"/>
      <c r="B318" s="2"/>
      <c r="C318" s="2"/>
      <c r="D318" s="2"/>
      <c r="E318" s="2"/>
      <c r="F318" s="2"/>
      <c r="G318" s="2"/>
      <c r="H318" s="2"/>
      <c r="I318" s="2"/>
      <c r="J318" s="2"/>
      <c r="K318" s="2"/>
      <c r="L318" s="2"/>
      <c r="M318" s="88"/>
      <c r="N318" s="88"/>
      <c r="O318" s="88"/>
      <c r="P318" s="88"/>
      <c r="Q318" s="88"/>
      <c r="R318" s="88"/>
      <c r="S318" s="88"/>
      <c r="T318" s="88"/>
      <c r="U318" s="88"/>
      <c r="V318" s="88"/>
      <c r="W318" s="88"/>
      <c r="X318" s="88"/>
      <c r="Y318" s="88"/>
      <c r="Z318" s="88"/>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row>
    <row r="319" spans="1:50" x14ac:dyDescent="0.25">
      <c r="A319" s="2"/>
      <c r="B319" s="2"/>
      <c r="C319" s="2"/>
      <c r="D319" s="2"/>
      <c r="E319" s="2"/>
      <c r="F319" s="2"/>
      <c r="G319" s="2"/>
      <c r="H319" s="2"/>
      <c r="I319" s="2"/>
      <c r="J319" s="2"/>
      <c r="K319" s="2"/>
      <c r="L319" s="2"/>
      <c r="M319" s="88"/>
      <c r="N319" s="88"/>
      <c r="O319" s="88"/>
      <c r="P319" s="88"/>
      <c r="Q319" s="88"/>
      <c r="R319" s="88"/>
      <c r="S319" s="88"/>
      <c r="T319" s="88"/>
      <c r="U319" s="88"/>
      <c r="V319" s="88"/>
      <c r="W319" s="88"/>
      <c r="X319" s="88"/>
      <c r="Y319" s="88"/>
      <c r="Z319" s="88"/>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row>
    <row r="320" spans="1:50" x14ac:dyDescent="0.25">
      <c r="A320" s="2"/>
      <c r="B320" s="2"/>
      <c r="C320" s="2"/>
      <c r="D320" s="2"/>
      <c r="E320" s="2"/>
      <c r="F320" s="2"/>
      <c r="G320" s="2"/>
      <c r="H320" s="2"/>
      <c r="I320" s="2"/>
      <c r="J320" s="2"/>
      <c r="K320" s="2"/>
      <c r="L320" s="2"/>
      <c r="M320" s="88"/>
      <c r="N320" s="88"/>
      <c r="O320" s="88"/>
      <c r="P320" s="88"/>
      <c r="Q320" s="88"/>
      <c r="R320" s="88"/>
      <c r="S320" s="88"/>
      <c r="T320" s="88"/>
      <c r="U320" s="88"/>
      <c r="V320" s="88"/>
      <c r="W320" s="88"/>
      <c r="X320" s="88"/>
      <c r="Y320" s="88"/>
      <c r="Z320" s="88"/>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row>
    <row r="321" spans="1:50" x14ac:dyDescent="0.25">
      <c r="A321" s="2"/>
      <c r="B321" s="2"/>
      <c r="C321" s="2"/>
      <c r="D321" s="2"/>
      <c r="E321" s="2"/>
      <c r="F321" s="2"/>
      <c r="G321" s="2"/>
      <c r="H321" s="2"/>
      <c r="I321" s="2"/>
      <c r="J321" s="2"/>
      <c r="K321" s="2"/>
      <c r="L321" s="2"/>
      <c r="M321" s="88"/>
      <c r="N321" s="88"/>
      <c r="O321" s="88"/>
      <c r="P321" s="88"/>
      <c r="Q321" s="88"/>
      <c r="R321" s="88"/>
      <c r="S321" s="88"/>
      <c r="T321" s="88"/>
      <c r="U321" s="88"/>
      <c r="V321" s="88"/>
      <c r="W321" s="88"/>
      <c r="X321" s="88"/>
      <c r="Y321" s="88"/>
      <c r="Z321" s="88"/>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row>
    <row r="322" spans="1:50" x14ac:dyDescent="0.25">
      <c r="A322" s="2"/>
      <c r="B322" s="2"/>
      <c r="C322" s="2"/>
      <c r="D322" s="2"/>
      <c r="E322" s="2"/>
      <c r="F322" s="2"/>
      <c r="G322" s="2"/>
      <c r="H322" s="2"/>
      <c r="I322" s="2"/>
      <c r="J322" s="2"/>
      <c r="K322" s="2"/>
      <c r="L322" s="2"/>
      <c r="M322" s="88"/>
      <c r="N322" s="88"/>
      <c r="O322" s="88"/>
      <c r="P322" s="88"/>
      <c r="Q322" s="88"/>
      <c r="R322" s="88"/>
      <c r="S322" s="88"/>
      <c r="T322" s="88"/>
      <c r="U322" s="88"/>
      <c r="V322" s="88"/>
      <c r="W322" s="88"/>
      <c r="X322" s="88"/>
      <c r="Y322" s="88"/>
      <c r="Z322" s="88"/>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row>
    <row r="323" spans="1:50" x14ac:dyDescent="0.25">
      <c r="A323" s="2"/>
      <c r="B323" s="2"/>
      <c r="C323" s="2"/>
      <c r="D323" s="2"/>
      <c r="E323" s="2"/>
      <c r="F323" s="2"/>
      <c r="G323" s="2"/>
      <c r="H323" s="2"/>
      <c r="I323" s="2"/>
      <c r="J323" s="2"/>
      <c r="K323" s="2"/>
      <c r="L323" s="2"/>
      <c r="M323" s="88"/>
      <c r="N323" s="88"/>
      <c r="O323" s="88"/>
      <c r="P323" s="88"/>
      <c r="Q323" s="88"/>
      <c r="R323" s="88"/>
      <c r="S323" s="88"/>
      <c r="T323" s="88"/>
      <c r="U323" s="88"/>
      <c r="V323" s="88"/>
      <c r="W323" s="88"/>
      <c r="X323" s="88"/>
      <c r="Y323" s="88"/>
      <c r="Z323" s="88"/>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row>
    <row r="324" spans="1:50" x14ac:dyDescent="0.25">
      <c r="A324" s="2"/>
      <c r="B324" s="2"/>
      <c r="C324" s="2"/>
      <c r="D324" s="2"/>
      <c r="E324" s="2"/>
      <c r="F324" s="2"/>
      <c r="G324" s="2"/>
      <c r="H324" s="2"/>
      <c r="I324" s="2"/>
      <c r="J324" s="2"/>
      <c r="K324" s="2"/>
      <c r="L324" s="2"/>
      <c r="M324" s="88"/>
      <c r="N324" s="88"/>
      <c r="O324" s="88"/>
      <c r="P324" s="88"/>
      <c r="Q324" s="88"/>
      <c r="R324" s="88"/>
      <c r="S324" s="88"/>
      <c r="T324" s="88"/>
      <c r="U324" s="88"/>
      <c r="V324" s="88"/>
      <c r="W324" s="88"/>
      <c r="X324" s="88"/>
      <c r="Y324" s="88"/>
      <c r="Z324" s="88"/>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row>
    <row r="325" spans="1:50" x14ac:dyDescent="0.25">
      <c r="A325" s="2"/>
      <c r="B325" s="2"/>
      <c r="C325" s="2"/>
      <c r="D325" s="2"/>
      <c r="E325" s="2"/>
      <c r="F325" s="2"/>
      <c r="G325" s="2"/>
      <c r="H325" s="2"/>
      <c r="I325" s="2"/>
      <c r="J325" s="2"/>
      <c r="K325" s="2"/>
      <c r="L325" s="2"/>
      <c r="M325" s="88"/>
      <c r="N325" s="88"/>
      <c r="O325" s="88"/>
      <c r="P325" s="88"/>
      <c r="Q325" s="88"/>
      <c r="R325" s="88"/>
      <c r="S325" s="88"/>
      <c r="T325" s="88"/>
      <c r="U325" s="88"/>
      <c r="V325" s="88"/>
      <c r="W325" s="88"/>
      <c r="X325" s="88"/>
      <c r="Y325" s="88"/>
      <c r="Z325" s="88"/>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row>
    <row r="326" spans="1:50" x14ac:dyDescent="0.25">
      <c r="A326" s="2"/>
      <c r="B326" s="2"/>
      <c r="C326" s="2"/>
      <c r="D326" s="2"/>
      <c r="E326" s="2"/>
      <c r="F326" s="2"/>
      <c r="G326" s="2"/>
      <c r="H326" s="2"/>
      <c r="I326" s="2"/>
      <c r="J326" s="2"/>
      <c r="K326" s="2"/>
      <c r="L326" s="2"/>
      <c r="M326" s="88"/>
      <c r="N326" s="88"/>
      <c r="O326" s="88"/>
      <c r="P326" s="88"/>
      <c r="Q326" s="88"/>
      <c r="R326" s="88"/>
      <c r="S326" s="88"/>
      <c r="T326" s="88"/>
      <c r="U326" s="88"/>
      <c r="V326" s="88"/>
      <c r="W326" s="88"/>
      <c r="X326" s="88"/>
      <c r="Y326" s="88"/>
      <c r="Z326" s="88"/>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row>
    <row r="327" spans="1:50" x14ac:dyDescent="0.25">
      <c r="A327" s="2"/>
      <c r="B327" s="2"/>
      <c r="C327" s="2"/>
      <c r="D327" s="2"/>
      <c r="E327" s="2"/>
      <c r="F327" s="2"/>
      <c r="G327" s="2"/>
      <c r="H327" s="2"/>
      <c r="I327" s="2"/>
      <c r="J327" s="2"/>
      <c r="K327" s="2"/>
      <c r="L327" s="2"/>
      <c r="M327" s="88"/>
      <c r="N327" s="88"/>
      <c r="O327" s="88"/>
      <c r="P327" s="88"/>
      <c r="Q327" s="88"/>
      <c r="R327" s="88"/>
      <c r="S327" s="88"/>
      <c r="T327" s="88"/>
      <c r="U327" s="88"/>
      <c r="V327" s="88"/>
      <c r="W327" s="88"/>
      <c r="X327" s="88"/>
      <c r="Y327" s="88"/>
      <c r="Z327" s="88"/>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row>
    <row r="328" spans="1:50" x14ac:dyDescent="0.25">
      <c r="A328" s="2"/>
      <c r="B328" s="2"/>
      <c r="C328" s="2"/>
      <c r="D328" s="2"/>
      <c r="E328" s="2"/>
      <c r="F328" s="2"/>
      <c r="G328" s="2"/>
      <c r="H328" s="2"/>
      <c r="I328" s="2"/>
      <c r="J328" s="2"/>
      <c r="K328" s="2"/>
      <c r="L328" s="2"/>
      <c r="M328" s="88"/>
      <c r="N328" s="88"/>
      <c r="O328" s="88"/>
      <c r="P328" s="88"/>
      <c r="Q328" s="88"/>
      <c r="R328" s="88"/>
      <c r="S328" s="88"/>
      <c r="T328" s="88"/>
      <c r="U328" s="88"/>
      <c r="V328" s="88"/>
      <c r="W328" s="88"/>
      <c r="X328" s="88"/>
      <c r="Y328" s="88"/>
      <c r="Z328" s="88"/>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row>
    <row r="329" spans="1:50" x14ac:dyDescent="0.25">
      <c r="A329" s="2"/>
      <c r="B329" s="2"/>
      <c r="C329" s="2"/>
      <c r="D329" s="2"/>
      <c r="E329" s="2"/>
      <c r="F329" s="2"/>
      <c r="G329" s="2"/>
      <c r="H329" s="2"/>
      <c r="I329" s="2"/>
      <c r="J329" s="2"/>
      <c r="K329" s="2"/>
      <c r="L329" s="2"/>
      <c r="M329" s="88"/>
      <c r="N329" s="88"/>
      <c r="O329" s="88"/>
      <c r="P329" s="88"/>
      <c r="Q329" s="88"/>
      <c r="R329" s="88"/>
      <c r="S329" s="88"/>
      <c r="T329" s="88"/>
      <c r="U329" s="88"/>
      <c r="V329" s="88"/>
      <c r="W329" s="88"/>
      <c r="X329" s="88"/>
      <c r="Y329" s="88"/>
      <c r="Z329" s="88"/>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row>
    <row r="330" spans="1:50" x14ac:dyDescent="0.25">
      <c r="A330" s="2"/>
      <c r="B330" s="2"/>
      <c r="C330" s="2"/>
      <c r="D330" s="2"/>
      <c r="E330" s="2"/>
      <c r="F330" s="2"/>
      <c r="G330" s="2"/>
      <c r="H330" s="2"/>
      <c r="I330" s="2"/>
      <c r="J330" s="2"/>
      <c r="K330" s="2"/>
      <c r="L330" s="2"/>
      <c r="M330" s="88"/>
      <c r="N330" s="88"/>
      <c r="O330" s="88"/>
      <c r="P330" s="88"/>
      <c r="Q330" s="88"/>
      <c r="R330" s="88"/>
      <c r="S330" s="88"/>
      <c r="T330" s="88"/>
      <c r="U330" s="88"/>
      <c r="V330" s="88"/>
      <c r="W330" s="88"/>
      <c r="X330" s="88"/>
      <c r="Y330" s="88"/>
      <c r="Z330" s="88"/>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row>
    <row r="331" spans="1:50" x14ac:dyDescent="0.25">
      <c r="A331" s="2"/>
      <c r="B331" s="2"/>
      <c r="C331" s="2"/>
      <c r="D331" s="2"/>
      <c r="E331" s="2"/>
      <c r="F331" s="2"/>
      <c r="G331" s="2"/>
      <c r="H331" s="2"/>
      <c r="I331" s="2"/>
      <c r="J331" s="2"/>
      <c r="K331" s="2"/>
      <c r="L331" s="2"/>
      <c r="M331" s="88"/>
      <c r="N331" s="88"/>
      <c r="O331" s="88"/>
      <c r="P331" s="88"/>
      <c r="Q331" s="88"/>
      <c r="R331" s="88"/>
      <c r="S331" s="88"/>
      <c r="T331" s="88"/>
      <c r="U331" s="88"/>
      <c r="V331" s="88"/>
      <c r="W331" s="88"/>
      <c r="X331" s="88"/>
      <c r="Y331" s="88"/>
      <c r="Z331" s="88"/>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row>
    <row r="332" spans="1:50" x14ac:dyDescent="0.25">
      <c r="A332" s="2"/>
      <c r="B332" s="2"/>
      <c r="C332" s="2"/>
      <c r="D332" s="2"/>
      <c r="E332" s="2"/>
      <c r="F332" s="2"/>
      <c r="G332" s="2"/>
      <c r="H332" s="2"/>
      <c r="I332" s="2"/>
      <c r="J332" s="2"/>
      <c r="K332" s="2"/>
      <c r="L332" s="2"/>
      <c r="M332" s="88"/>
      <c r="N332" s="88"/>
      <c r="O332" s="88"/>
      <c r="P332" s="88"/>
      <c r="Q332" s="88"/>
      <c r="R332" s="88"/>
      <c r="S332" s="88"/>
      <c r="T332" s="88"/>
      <c r="U332" s="88"/>
      <c r="V332" s="88"/>
      <c r="W332" s="88"/>
      <c r="X332" s="88"/>
      <c r="Y332" s="88"/>
      <c r="Z332" s="88"/>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row>
    <row r="333" spans="1:50" x14ac:dyDescent="0.25">
      <c r="A333" s="2"/>
      <c r="B333" s="2"/>
      <c r="C333" s="2"/>
      <c r="D333" s="2"/>
      <c r="E333" s="2"/>
      <c r="F333" s="2"/>
      <c r="G333" s="2"/>
      <c r="H333" s="2"/>
      <c r="I333" s="2"/>
      <c r="J333" s="2"/>
      <c r="K333" s="2"/>
      <c r="L333" s="2"/>
      <c r="M333" s="88"/>
      <c r="N333" s="88"/>
      <c r="O333" s="88"/>
      <c r="P333" s="88"/>
      <c r="Q333" s="88"/>
      <c r="R333" s="88"/>
      <c r="S333" s="88"/>
      <c r="T333" s="88"/>
      <c r="U333" s="88"/>
      <c r="V333" s="88"/>
      <c r="W333" s="88"/>
      <c r="X333" s="88"/>
      <c r="Y333" s="88"/>
      <c r="Z333" s="88"/>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row>
    <row r="334" spans="1:50" x14ac:dyDescent="0.25">
      <c r="A334" s="2"/>
      <c r="B334" s="2"/>
      <c r="C334" s="2"/>
      <c r="D334" s="2"/>
      <c r="E334" s="2"/>
      <c r="F334" s="2"/>
      <c r="G334" s="2"/>
      <c r="H334" s="2"/>
      <c r="I334" s="2"/>
      <c r="J334" s="2"/>
      <c r="K334" s="2"/>
      <c r="L334" s="2"/>
      <c r="M334" s="88"/>
      <c r="N334" s="88"/>
      <c r="O334" s="88"/>
      <c r="P334" s="88"/>
      <c r="Q334" s="88"/>
      <c r="R334" s="88"/>
      <c r="S334" s="88"/>
      <c r="T334" s="88"/>
      <c r="U334" s="88"/>
      <c r="V334" s="88"/>
      <c r="W334" s="88"/>
      <c r="X334" s="88"/>
      <c r="Y334" s="88"/>
      <c r="Z334" s="88"/>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row>
    <row r="335" spans="1:50" x14ac:dyDescent="0.25">
      <c r="A335" s="2"/>
      <c r="B335" s="2"/>
      <c r="C335" s="2"/>
      <c r="D335" s="2"/>
      <c r="E335" s="2"/>
      <c r="F335" s="2"/>
      <c r="G335" s="2"/>
      <c r="H335" s="2"/>
      <c r="I335" s="2"/>
      <c r="J335" s="2"/>
      <c r="K335" s="2"/>
      <c r="L335" s="2"/>
      <c r="M335" s="88"/>
      <c r="N335" s="88"/>
      <c r="O335" s="88"/>
      <c r="P335" s="88"/>
      <c r="Q335" s="88"/>
      <c r="R335" s="88"/>
      <c r="S335" s="88"/>
      <c r="T335" s="88"/>
      <c r="U335" s="88"/>
      <c r="V335" s="88"/>
      <c r="W335" s="88"/>
      <c r="X335" s="88"/>
      <c r="Y335" s="88"/>
      <c r="Z335" s="88"/>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row>
    <row r="336" spans="1:50" x14ac:dyDescent="0.25">
      <c r="A336" s="2"/>
      <c r="B336" s="2"/>
      <c r="C336" s="2"/>
      <c r="D336" s="2"/>
      <c r="E336" s="2"/>
      <c r="F336" s="2"/>
      <c r="G336" s="2"/>
      <c r="H336" s="2"/>
      <c r="I336" s="2"/>
      <c r="J336" s="2"/>
      <c r="K336" s="2"/>
      <c r="L336" s="2"/>
      <c r="M336" s="88"/>
      <c r="N336" s="88"/>
      <c r="O336" s="88"/>
      <c r="P336" s="88"/>
      <c r="Q336" s="88"/>
      <c r="R336" s="88"/>
      <c r="S336" s="88"/>
      <c r="T336" s="88"/>
      <c r="U336" s="88"/>
      <c r="V336" s="88"/>
      <c r="W336" s="88"/>
      <c r="X336" s="88"/>
      <c r="Y336" s="88"/>
      <c r="Z336" s="88"/>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row>
    <row r="337" spans="1:50" x14ac:dyDescent="0.25">
      <c r="A337" s="2"/>
      <c r="B337" s="2"/>
      <c r="C337" s="2"/>
      <c r="D337" s="2"/>
      <c r="E337" s="2"/>
      <c r="F337" s="2"/>
      <c r="G337" s="2"/>
      <c r="H337" s="2"/>
      <c r="I337" s="2"/>
      <c r="J337" s="2"/>
      <c r="K337" s="2"/>
      <c r="L337" s="2"/>
      <c r="M337" s="88"/>
      <c r="N337" s="88"/>
      <c r="O337" s="88"/>
      <c r="P337" s="88"/>
      <c r="Q337" s="88"/>
      <c r="R337" s="88"/>
      <c r="S337" s="88"/>
      <c r="T337" s="88"/>
      <c r="U337" s="88"/>
      <c r="V337" s="88"/>
      <c r="W337" s="88"/>
      <c r="X337" s="88"/>
      <c r="Y337" s="88"/>
      <c r="Z337" s="88"/>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row>
    <row r="338" spans="1:50" x14ac:dyDescent="0.25">
      <c r="A338" s="2"/>
      <c r="B338" s="2"/>
      <c r="C338" s="2"/>
      <c r="D338" s="2"/>
      <c r="E338" s="2"/>
      <c r="F338" s="2"/>
      <c r="G338" s="2"/>
      <c r="H338" s="2"/>
      <c r="I338" s="2"/>
      <c r="J338" s="2"/>
      <c r="K338" s="2"/>
      <c r="L338" s="2"/>
      <c r="M338" s="88"/>
      <c r="N338" s="88"/>
      <c r="O338" s="88"/>
      <c r="P338" s="88"/>
      <c r="Q338" s="88"/>
      <c r="R338" s="88"/>
      <c r="S338" s="88"/>
      <c r="T338" s="88"/>
      <c r="U338" s="88"/>
      <c r="V338" s="88"/>
      <c r="W338" s="88"/>
      <c r="X338" s="88"/>
      <c r="Y338" s="88"/>
      <c r="Z338" s="88"/>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row>
    <row r="339" spans="1:50" x14ac:dyDescent="0.25">
      <c r="A339" s="2"/>
      <c r="B339" s="2"/>
      <c r="C339" s="2"/>
      <c r="D339" s="2"/>
      <c r="E339" s="2"/>
      <c r="F339" s="2"/>
      <c r="G339" s="2"/>
      <c r="H339" s="2"/>
      <c r="I339" s="2"/>
      <c r="J339" s="2"/>
      <c r="K339" s="2"/>
      <c r="L339" s="2"/>
      <c r="M339" s="88"/>
      <c r="N339" s="88"/>
      <c r="O339" s="88"/>
      <c r="P339" s="88"/>
      <c r="Q339" s="88"/>
      <c r="R339" s="88"/>
      <c r="S339" s="88"/>
      <c r="T339" s="88"/>
      <c r="U339" s="88"/>
      <c r="V339" s="88"/>
      <c r="W339" s="88"/>
      <c r="X339" s="88"/>
      <c r="Y339" s="88"/>
      <c r="Z339" s="88"/>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row>
    <row r="340" spans="1:50" x14ac:dyDescent="0.25">
      <c r="A340" s="2"/>
      <c r="B340" s="2"/>
      <c r="C340" s="2"/>
      <c r="D340" s="2"/>
      <c r="E340" s="2"/>
      <c r="F340" s="2"/>
      <c r="G340" s="2"/>
      <c r="H340" s="2"/>
      <c r="I340" s="2"/>
      <c r="J340" s="2"/>
      <c r="K340" s="2"/>
      <c r="L340" s="2"/>
      <c r="M340" s="88"/>
      <c r="N340" s="88"/>
      <c r="O340" s="88"/>
      <c r="P340" s="88"/>
      <c r="Q340" s="88"/>
      <c r="R340" s="88"/>
      <c r="S340" s="88"/>
      <c r="T340" s="88"/>
      <c r="U340" s="88"/>
      <c r="V340" s="88"/>
      <c r="W340" s="88"/>
      <c r="X340" s="88"/>
      <c r="Y340" s="88"/>
      <c r="Z340" s="88"/>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row>
    <row r="341" spans="1:50" x14ac:dyDescent="0.25">
      <c r="A341" s="2"/>
      <c r="B341" s="2"/>
      <c r="C341" s="2"/>
      <c r="D341" s="2"/>
      <c r="E341" s="2"/>
      <c r="F341" s="2"/>
      <c r="G341" s="2"/>
      <c r="H341" s="2"/>
      <c r="I341" s="2"/>
      <c r="J341" s="2"/>
      <c r="K341" s="2"/>
      <c r="L341" s="2"/>
      <c r="M341" s="88"/>
      <c r="N341" s="88"/>
      <c r="O341" s="88"/>
      <c r="P341" s="88"/>
      <c r="Q341" s="88"/>
      <c r="R341" s="88"/>
      <c r="S341" s="88"/>
      <c r="T341" s="88"/>
      <c r="U341" s="88"/>
      <c r="V341" s="88"/>
      <c r="W341" s="88"/>
      <c r="X341" s="88"/>
      <c r="Y341" s="88"/>
      <c r="Z341" s="88"/>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row>
    <row r="342" spans="1:50" x14ac:dyDescent="0.25">
      <c r="A342" s="2"/>
      <c r="B342" s="2"/>
      <c r="C342" s="2"/>
      <c r="D342" s="2"/>
      <c r="E342" s="2"/>
      <c r="F342" s="2"/>
      <c r="G342" s="2"/>
      <c r="H342" s="2"/>
      <c r="I342" s="2"/>
      <c r="J342" s="2"/>
      <c r="K342" s="2"/>
      <c r="L342" s="2"/>
      <c r="M342" s="88"/>
      <c r="N342" s="88"/>
      <c r="O342" s="88"/>
      <c r="P342" s="88"/>
      <c r="Q342" s="88"/>
      <c r="R342" s="88"/>
      <c r="S342" s="88"/>
      <c r="T342" s="88"/>
      <c r="U342" s="88"/>
      <c r="V342" s="88"/>
      <c r="W342" s="88"/>
      <c r="X342" s="88"/>
      <c r="Y342" s="88"/>
      <c r="Z342" s="88"/>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row>
    <row r="343" spans="1:50" x14ac:dyDescent="0.25">
      <c r="A343" s="2"/>
      <c r="B343" s="2"/>
      <c r="C343" s="2"/>
      <c r="D343" s="2"/>
      <c r="E343" s="2"/>
      <c r="F343" s="2"/>
      <c r="G343" s="2"/>
      <c r="H343" s="2"/>
      <c r="I343" s="2"/>
      <c r="J343" s="2"/>
      <c r="K343" s="2"/>
      <c r="L343" s="2"/>
      <c r="M343" s="88"/>
      <c r="N343" s="88"/>
      <c r="O343" s="88"/>
      <c r="P343" s="88"/>
      <c r="Q343" s="88"/>
      <c r="R343" s="88"/>
      <c r="S343" s="88"/>
      <c r="T343" s="88"/>
      <c r="U343" s="88"/>
      <c r="V343" s="88"/>
      <c r="W343" s="88"/>
      <c r="X343" s="88"/>
      <c r="Y343" s="88"/>
      <c r="Z343" s="88"/>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row>
    <row r="344" spans="1:50" x14ac:dyDescent="0.25">
      <c r="A344" s="2"/>
      <c r="B344" s="2"/>
      <c r="C344" s="2"/>
      <c r="D344" s="2"/>
      <c r="E344" s="2"/>
      <c r="F344" s="2"/>
      <c r="G344" s="2"/>
      <c r="H344" s="2"/>
      <c r="I344" s="2"/>
      <c r="J344" s="2"/>
      <c r="K344" s="2"/>
      <c r="L344" s="2"/>
      <c r="M344" s="88"/>
      <c r="N344" s="88"/>
      <c r="O344" s="88"/>
      <c r="P344" s="88"/>
      <c r="Q344" s="88"/>
      <c r="R344" s="88"/>
      <c r="S344" s="88"/>
      <c r="T344" s="88"/>
      <c r="U344" s="88"/>
      <c r="V344" s="88"/>
      <c r="W344" s="88"/>
      <c r="X344" s="88"/>
      <c r="Y344" s="88"/>
      <c r="Z344" s="88"/>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row>
    <row r="345" spans="1:50" x14ac:dyDescent="0.25">
      <c r="A345" s="2"/>
      <c r="B345" s="2"/>
      <c r="C345" s="2"/>
      <c r="D345" s="2"/>
      <c r="E345" s="2"/>
      <c r="F345" s="2"/>
      <c r="G345" s="2"/>
      <c r="H345" s="2"/>
      <c r="I345" s="2"/>
      <c r="J345" s="2"/>
      <c r="K345" s="2"/>
      <c r="L345" s="2"/>
      <c r="M345" s="88"/>
      <c r="N345" s="88"/>
      <c r="O345" s="88"/>
      <c r="P345" s="88"/>
      <c r="Q345" s="88"/>
      <c r="R345" s="88"/>
      <c r="S345" s="88"/>
      <c r="T345" s="88"/>
      <c r="U345" s="88"/>
      <c r="V345" s="88"/>
      <c r="W345" s="88"/>
      <c r="X345" s="88"/>
      <c r="Y345" s="88"/>
      <c r="Z345" s="88"/>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row>
    <row r="346" spans="1:50" x14ac:dyDescent="0.25">
      <c r="A346" s="2"/>
      <c r="B346" s="2"/>
      <c r="C346" s="2"/>
      <c r="D346" s="2"/>
      <c r="E346" s="2"/>
      <c r="F346" s="2"/>
      <c r="G346" s="2"/>
      <c r="H346" s="2"/>
      <c r="I346" s="2"/>
      <c r="J346" s="2"/>
      <c r="K346" s="2"/>
      <c r="L346" s="2"/>
      <c r="M346" s="88"/>
      <c r="N346" s="88"/>
      <c r="O346" s="88"/>
      <c r="P346" s="88"/>
      <c r="Q346" s="88"/>
      <c r="R346" s="88"/>
      <c r="S346" s="88"/>
      <c r="T346" s="88"/>
      <c r="U346" s="88"/>
      <c r="V346" s="88"/>
      <c r="W346" s="88"/>
      <c r="X346" s="88"/>
      <c r="Y346" s="88"/>
      <c r="Z346" s="88"/>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row>
    <row r="347" spans="1:50" x14ac:dyDescent="0.25">
      <c r="A347" s="2"/>
      <c r="B347" s="2"/>
      <c r="C347" s="2"/>
      <c r="D347" s="2"/>
      <c r="E347" s="2"/>
      <c r="F347" s="2"/>
      <c r="G347" s="2"/>
      <c r="H347" s="2"/>
      <c r="I347" s="2"/>
      <c r="J347" s="2"/>
      <c r="K347" s="2"/>
      <c r="L347" s="2"/>
      <c r="M347" s="88"/>
      <c r="N347" s="88"/>
      <c r="O347" s="88"/>
      <c r="P347" s="88"/>
      <c r="Q347" s="88"/>
      <c r="R347" s="88"/>
      <c r="S347" s="88"/>
      <c r="T347" s="88"/>
      <c r="U347" s="88"/>
      <c r="V347" s="88"/>
      <c r="W347" s="88"/>
      <c r="X347" s="88"/>
      <c r="Y347" s="88"/>
      <c r="Z347" s="88"/>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row>
    <row r="348" spans="1:50" x14ac:dyDescent="0.25">
      <c r="A348" s="2"/>
      <c r="B348" s="2"/>
      <c r="C348" s="2"/>
      <c r="D348" s="2"/>
      <c r="E348" s="2"/>
      <c r="F348" s="2"/>
      <c r="G348" s="2"/>
      <c r="H348" s="2"/>
      <c r="I348" s="2"/>
      <c r="J348" s="2"/>
      <c r="K348" s="2"/>
      <c r="L348" s="2"/>
      <c r="M348" s="88"/>
      <c r="N348" s="88"/>
      <c r="O348" s="88"/>
      <c r="P348" s="88"/>
      <c r="Q348" s="88"/>
      <c r="R348" s="88"/>
      <c r="S348" s="88"/>
      <c r="T348" s="88"/>
      <c r="U348" s="88"/>
      <c r="V348" s="88"/>
      <c r="W348" s="88"/>
      <c r="X348" s="88"/>
      <c r="Y348" s="88"/>
      <c r="Z348" s="88"/>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row>
    <row r="349" spans="1:50" x14ac:dyDescent="0.25">
      <c r="A349" s="2"/>
      <c r="B349" s="2"/>
      <c r="C349" s="2"/>
      <c r="D349" s="2"/>
      <c r="E349" s="2"/>
      <c r="F349" s="2"/>
      <c r="G349" s="2"/>
      <c r="H349" s="2"/>
      <c r="I349" s="2"/>
      <c r="J349" s="2"/>
      <c r="K349" s="2"/>
      <c r="L349" s="2"/>
      <c r="M349" s="88"/>
      <c r="N349" s="88"/>
      <c r="O349" s="88"/>
      <c r="P349" s="88"/>
      <c r="Q349" s="88"/>
      <c r="R349" s="88"/>
      <c r="S349" s="88"/>
      <c r="T349" s="88"/>
      <c r="U349" s="88"/>
      <c r="V349" s="88"/>
      <c r="W349" s="88"/>
      <c r="X349" s="88"/>
      <c r="Y349" s="88"/>
      <c r="Z349" s="88"/>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row>
    <row r="350" spans="1:50" x14ac:dyDescent="0.25">
      <c r="A350" s="2"/>
      <c r="B350" s="2"/>
      <c r="C350" s="2"/>
      <c r="D350" s="2"/>
      <c r="E350" s="2"/>
      <c r="F350" s="2"/>
      <c r="G350" s="2"/>
      <c r="H350" s="2"/>
      <c r="I350" s="2"/>
      <c r="J350" s="2"/>
      <c r="K350" s="2"/>
      <c r="L350" s="2"/>
      <c r="M350" s="88"/>
      <c r="N350" s="88"/>
      <c r="O350" s="88"/>
      <c r="P350" s="88"/>
      <c r="Q350" s="88"/>
      <c r="R350" s="88"/>
      <c r="S350" s="88"/>
      <c r="T350" s="88"/>
      <c r="U350" s="88"/>
      <c r="V350" s="88"/>
      <c r="W350" s="88"/>
      <c r="X350" s="88"/>
      <c r="Y350" s="88"/>
      <c r="Z350" s="88"/>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row>
    <row r="351" spans="1:50" x14ac:dyDescent="0.25">
      <c r="A351" s="2"/>
      <c r="B351" s="2"/>
      <c r="C351" s="2"/>
      <c r="D351" s="2"/>
      <c r="E351" s="2"/>
      <c r="F351" s="2"/>
      <c r="G351" s="2"/>
      <c r="H351" s="2"/>
      <c r="I351" s="2"/>
      <c r="J351" s="2"/>
      <c r="K351" s="2"/>
      <c r="L351" s="2"/>
      <c r="M351" s="88"/>
      <c r="N351" s="88"/>
      <c r="O351" s="88"/>
      <c r="P351" s="88"/>
      <c r="Q351" s="88"/>
      <c r="R351" s="88"/>
      <c r="S351" s="88"/>
      <c r="T351" s="88"/>
      <c r="U351" s="88"/>
      <c r="V351" s="88"/>
      <c r="W351" s="88"/>
      <c r="X351" s="88"/>
      <c r="Y351" s="88"/>
      <c r="Z351" s="88"/>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row>
    <row r="352" spans="1:50" x14ac:dyDescent="0.25">
      <c r="A352" s="2"/>
      <c r="B352" s="2"/>
      <c r="C352" s="2"/>
      <c r="D352" s="2"/>
      <c r="E352" s="2"/>
      <c r="F352" s="2"/>
      <c r="G352" s="2"/>
      <c r="H352" s="2"/>
      <c r="I352" s="2"/>
      <c r="J352" s="2"/>
      <c r="K352" s="2"/>
      <c r="L352" s="2"/>
      <c r="M352" s="88"/>
      <c r="N352" s="88"/>
      <c r="O352" s="88"/>
      <c r="P352" s="88"/>
      <c r="Q352" s="88"/>
      <c r="R352" s="88"/>
      <c r="S352" s="88"/>
      <c r="T352" s="88"/>
      <c r="U352" s="88"/>
      <c r="V352" s="88"/>
      <c r="W352" s="88"/>
      <c r="X352" s="88"/>
      <c r="Y352" s="88"/>
      <c r="Z352" s="88"/>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row>
    <row r="353" spans="1:50" x14ac:dyDescent="0.25">
      <c r="A353" s="2"/>
      <c r="B353" s="2"/>
      <c r="C353" s="2"/>
      <c r="D353" s="2"/>
      <c r="E353" s="2"/>
      <c r="F353" s="2"/>
      <c r="G353" s="2"/>
      <c r="H353" s="2"/>
      <c r="I353" s="2"/>
      <c r="J353" s="2"/>
      <c r="K353" s="2"/>
      <c r="L353" s="2"/>
      <c r="M353" s="88"/>
      <c r="N353" s="88"/>
      <c r="O353" s="88"/>
      <c r="P353" s="88"/>
      <c r="Q353" s="88"/>
      <c r="R353" s="88"/>
      <c r="S353" s="88"/>
      <c r="T353" s="88"/>
      <c r="U353" s="88"/>
      <c r="V353" s="88"/>
      <c r="W353" s="88"/>
      <c r="X353" s="88"/>
      <c r="Y353" s="88"/>
      <c r="Z353" s="88"/>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row>
    <row r="354" spans="1:50" x14ac:dyDescent="0.25">
      <c r="A354" s="2"/>
      <c r="B354" s="2"/>
      <c r="C354" s="2"/>
      <c r="D354" s="2"/>
      <c r="E354" s="2"/>
      <c r="F354" s="2"/>
      <c r="G354" s="2"/>
      <c r="H354" s="2"/>
      <c r="I354" s="2"/>
      <c r="J354" s="2"/>
      <c r="K354" s="2"/>
      <c r="L354" s="2"/>
      <c r="M354" s="88"/>
      <c r="N354" s="88"/>
      <c r="O354" s="88"/>
      <c r="P354" s="88"/>
      <c r="Q354" s="88"/>
      <c r="R354" s="88"/>
      <c r="S354" s="88"/>
      <c r="T354" s="88"/>
      <c r="U354" s="88"/>
      <c r="V354" s="88"/>
      <c r="W354" s="88"/>
      <c r="X354" s="88"/>
      <c r="Y354" s="88"/>
      <c r="Z354" s="88"/>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row>
    <row r="355" spans="1:50" x14ac:dyDescent="0.25">
      <c r="A355" s="2"/>
      <c r="B355" s="2"/>
      <c r="C355" s="2"/>
      <c r="D355" s="2"/>
      <c r="E355" s="2"/>
      <c r="F355" s="2"/>
      <c r="G355" s="2"/>
      <c r="H355" s="2"/>
      <c r="I355" s="2"/>
      <c r="J355" s="2"/>
      <c r="K355" s="2"/>
      <c r="L355" s="2"/>
      <c r="M355" s="88"/>
      <c r="N355" s="88"/>
      <c r="O355" s="88"/>
      <c r="P355" s="88"/>
      <c r="Q355" s="88"/>
      <c r="R355" s="88"/>
      <c r="S355" s="88"/>
      <c r="T355" s="88"/>
      <c r="U355" s="88"/>
      <c r="V355" s="88"/>
      <c r="W355" s="88"/>
      <c r="X355" s="88"/>
      <c r="Y355" s="88"/>
      <c r="Z355" s="88"/>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row>
    <row r="356" spans="1:50" x14ac:dyDescent="0.25">
      <c r="A356" s="2"/>
      <c r="B356" s="2"/>
      <c r="C356" s="2"/>
      <c r="D356" s="2"/>
      <c r="E356" s="2"/>
      <c r="F356" s="2"/>
      <c r="G356" s="2"/>
      <c r="H356" s="2"/>
      <c r="I356" s="2"/>
      <c r="J356" s="2"/>
      <c r="K356" s="2"/>
      <c r="L356" s="2"/>
      <c r="M356" s="88"/>
      <c r="N356" s="88"/>
      <c r="O356" s="88"/>
      <c r="P356" s="88"/>
      <c r="Q356" s="88"/>
      <c r="R356" s="88"/>
      <c r="S356" s="88"/>
      <c r="T356" s="88"/>
      <c r="U356" s="88"/>
      <c r="V356" s="88"/>
      <c r="W356" s="88"/>
      <c r="X356" s="88"/>
      <c r="Y356" s="88"/>
      <c r="Z356" s="88"/>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row>
    <row r="357" spans="1:50" x14ac:dyDescent="0.25">
      <c r="A357" s="2"/>
      <c r="B357" s="2"/>
      <c r="C357" s="2"/>
      <c r="D357" s="2"/>
      <c r="E357" s="2"/>
      <c r="F357" s="2"/>
      <c r="G357" s="2"/>
      <c r="H357" s="2"/>
      <c r="I357" s="2"/>
      <c r="J357" s="2"/>
      <c r="K357" s="2"/>
      <c r="L357" s="2"/>
      <c r="M357" s="88"/>
      <c r="N357" s="88"/>
      <c r="O357" s="88"/>
      <c r="P357" s="88"/>
      <c r="Q357" s="88"/>
      <c r="R357" s="88"/>
      <c r="S357" s="88"/>
      <c r="T357" s="88"/>
      <c r="U357" s="88"/>
      <c r="V357" s="88"/>
      <c r="W357" s="88"/>
      <c r="X357" s="88"/>
      <c r="Y357" s="88"/>
      <c r="Z357" s="88"/>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row>
    <row r="358" spans="1:50" x14ac:dyDescent="0.25">
      <c r="A358" s="2"/>
      <c r="B358" s="2"/>
      <c r="C358" s="2"/>
      <c r="D358" s="2"/>
      <c r="E358" s="2"/>
      <c r="F358" s="2"/>
      <c r="G358" s="2"/>
      <c r="H358" s="2"/>
      <c r="I358" s="2"/>
      <c r="J358" s="2"/>
      <c r="K358" s="2"/>
      <c r="L358" s="2"/>
      <c r="M358" s="88"/>
      <c r="N358" s="88"/>
      <c r="O358" s="88"/>
      <c r="P358" s="88"/>
      <c r="Q358" s="88"/>
      <c r="R358" s="88"/>
      <c r="S358" s="88"/>
      <c r="T358" s="88"/>
      <c r="U358" s="88"/>
      <c r="V358" s="88"/>
      <c r="W358" s="88"/>
      <c r="X358" s="88"/>
      <c r="Y358" s="88"/>
      <c r="Z358" s="88"/>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row>
    <row r="359" spans="1:50" x14ac:dyDescent="0.25">
      <c r="A359" s="2"/>
      <c r="B359" s="2"/>
      <c r="C359" s="2"/>
      <c r="D359" s="2"/>
      <c r="E359" s="2"/>
      <c r="F359" s="2"/>
      <c r="G359" s="2"/>
      <c r="H359" s="2"/>
      <c r="I359" s="2"/>
      <c r="J359" s="2"/>
      <c r="K359" s="2"/>
      <c r="L359" s="2"/>
      <c r="M359" s="88"/>
      <c r="N359" s="88"/>
      <c r="O359" s="88"/>
      <c r="P359" s="88"/>
      <c r="Q359" s="88"/>
      <c r="R359" s="88"/>
      <c r="S359" s="88"/>
      <c r="T359" s="88"/>
      <c r="U359" s="88"/>
      <c r="V359" s="88"/>
      <c r="W359" s="88"/>
      <c r="X359" s="88"/>
      <c r="Y359" s="88"/>
      <c r="Z359" s="88"/>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row>
    <row r="360" spans="1:50" x14ac:dyDescent="0.25">
      <c r="A360" s="2"/>
      <c r="B360" s="2"/>
      <c r="C360" s="2"/>
      <c r="D360" s="2"/>
      <c r="E360" s="2"/>
      <c r="F360" s="2"/>
      <c r="G360" s="2"/>
      <c r="H360" s="2"/>
      <c r="I360" s="2"/>
      <c r="J360" s="2"/>
      <c r="K360" s="2"/>
      <c r="L360" s="2"/>
      <c r="M360" s="88"/>
      <c r="N360" s="88"/>
      <c r="O360" s="88"/>
      <c r="P360" s="88"/>
      <c r="Q360" s="88"/>
      <c r="R360" s="88"/>
      <c r="S360" s="88"/>
      <c r="T360" s="88"/>
      <c r="U360" s="88"/>
      <c r="V360" s="88"/>
      <c r="W360" s="88"/>
      <c r="X360" s="88"/>
      <c r="Y360" s="88"/>
      <c r="Z360" s="88"/>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row>
    <row r="361" spans="1:50" x14ac:dyDescent="0.25">
      <c r="A361" s="2"/>
      <c r="B361" s="2"/>
      <c r="C361" s="2"/>
      <c r="D361" s="2"/>
      <c r="E361" s="2"/>
      <c r="F361" s="2"/>
      <c r="G361" s="2"/>
      <c r="H361" s="2"/>
      <c r="I361" s="2"/>
      <c r="J361" s="2"/>
      <c r="K361" s="2"/>
      <c r="L361" s="2"/>
      <c r="M361" s="88"/>
      <c r="N361" s="88"/>
      <c r="O361" s="88"/>
      <c r="P361" s="88"/>
      <c r="Q361" s="88"/>
      <c r="R361" s="88"/>
      <c r="S361" s="88"/>
      <c r="T361" s="88"/>
      <c r="U361" s="88"/>
      <c r="V361" s="88"/>
      <c r="W361" s="88"/>
      <c r="X361" s="88"/>
      <c r="Y361" s="88"/>
      <c r="Z361" s="88"/>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row>
    <row r="362" spans="1:50" x14ac:dyDescent="0.25">
      <c r="A362" s="2"/>
      <c r="B362" s="2"/>
      <c r="C362" s="2"/>
      <c r="D362" s="2"/>
      <c r="E362" s="2"/>
      <c r="F362" s="2"/>
      <c r="G362" s="2"/>
      <c r="H362" s="2"/>
      <c r="I362" s="2"/>
      <c r="J362" s="2"/>
      <c r="K362" s="2"/>
      <c r="L362" s="2"/>
      <c r="M362" s="88"/>
      <c r="N362" s="88"/>
      <c r="O362" s="88"/>
      <c r="P362" s="88"/>
      <c r="Q362" s="88"/>
      <c r="R362" s="88"/>
      <c r="S362" s="88"/>
      <c r="T362" s="88"/>
      <c r="U362" s="88"/>
      <c r="V362" s="88"/>
      <c r="W362" s="88"/>
      <c r="X362" s="88"/>
      <c r="Y362" s="88"/>
      <c r="Z362" s="88"/>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row>
    <row r="363" spans="1:50" x14ac:dyDescent="0.25">
      <c r="A363" s="2"/>
      <c r="B363" s="2"/>
      <c r="C363" s="2"/>
      <c r="D363" s="2"/>
      <c r="E363" s="2"/>
      <c r="F363" s="2"/>
      <c r="G363" s="2"/>
      <c r="H363" s="2"/>
      <c r="I363" s="2"/>
      <c r="J363" s="2"/>
      <c r="K363" s="2"/>
      <c r="L363" s="2"/>
      <c r="M363" s="88"/>
      <c r="N363" s="88"/>
      <c r="O363" s="88"/>
      <c r="P363" s="88"/>
      <c r="Q363" s="88"/>
      <c r="R363" s="88"/>
      <c r="S363" s="88"/>
      <c r="T363" s="88"/>
      <c r="U363" s="88"/>
      <c r="V363" s="88"/>
      <c r="W363" s="88"/>
      <c r="X363" s="88"/>
      <c r="Y363" s="88"/>
      <c r="Z363" s="88"/>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row>
    <row r="364" spans="1:50" x14ac:dyDescent="0.25">
      <c r="A364" s="2"/>
      <c r="B364" s="2"/>
      <c r="C364" s="2"/>
      <c r="D364" s="2"/>
      <c r="E364" s="2"/>
      <c r="F364" s="2"/>
      <c r="G364" s="2"/>
      <c r="H364" s="2"/>
      <c r="I364" s="2"/>
      <c r="J364" s="2"/>
      <c r="K364" s="2"/>
      <c r="L364" s="2"/>
      <c r="M364" s="88"/>
      <c r="N364" s="88"/>
      <c r="O364" s="88"/>
      <c r="P364" s="88"/>
      <c r="Q364" s="88"/>
      <c r="R364" s="88"/>
      <c r="S364" s="88"/>
      <c r="T364" s="88"/>
      <c r="U364" s="88"/>
      <c r="V364" s="88"/>
      <c r="W364" s="88"/>
      <c r="X364" s="88"/>
      <c r="Y364" s="88"/>
      <c r="Z364" s="88"/>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row>
    <row r="365" spans="1:50" x14ac:dyDescent="0.25">
      <c r="A365" s="2"/>
      <c r="B365" s="2"/>
      <c r="C365" s="2"/>
      <c r="D365" s="2"/>
      <c r="E365" s="2"/>
      <c r="F365" s="2"/>
      <c r="G365" s="2"/>
      <c r="H365" s="2"/>
      <c r="I365" s="2"/>
      <c r="J365" s="2"/>
      <c r="K365" s="2"/>
      <c r="L365" s="2"/>
      <c r="M365" s="88"/>
      <c r="N365" s="88"/>
      <c r="O365" s="88"/>
      <c r="P365" s="88"/>
      <c r="Q365" s="88"/>
      <c r="R365" s="88"/>
      <c r="S365" s="88"/>
      <c r="T365" s="88"/>
      <c r="U365" s="88"/>
      <c r="V365" s="88"/>
      <c r="W365" s="88"/>
      <c r="X365" s="88"/>
      <c r="Y365" s="88"/>
      <c r="Z365" s="88"/>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row>
    <row r="366" spans="1:50" x14ac:dyDescent="0.25">
      <c r="A366" s="2"/>
      <c r="B366" s="2"/>
      <c r="C366" s="2"/>
      <c r="D366" s="2"/>
      <c r="E366" s="2"/>
      <c r="F366" s="2"/>
      <c r="G366" s="2"/>
      <c r="H366" s="2"/>
      <c r="I366" s="2"/>
      <c r="J366" s="2"/>
      <c r="K366" s="2"/>
      <c r="L366" s="2"/>
      <c r="M366" s="88"/>
      <c r="N366" s="88"/>
      <c r="O366" s="88"/>
      <c r="P366" s="88"/>
      <c r="Q366" s="88"/>
      <c r="R366" s="88"/>
      <c r="S366" s="88"/>
      <c r="T366" s="88"/>
      <c r="U366" s="88"/>
      <c r="V366" s="88"/>
      <c r="W366" s="88"/>
      <c r="X366" s="88"/>
      <c r="Y366" s="88"/>
      <c r="Z366" s="88"/>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row>
    <row r="367" spans="1:50" x14ac:dyDescent="0.25">
      <c r="A367" s="2"/>
      <c r="B367" s="2"/>
      <c r="C367" s="2"/>
      <c r="D367" s="2"/>
      <c r="E367" s="2"/>
      <c r="F367" s="2"/>
      <c r="G367" s="2"/>
      <c r="H367" s="2"/>
      <c r="I367" s="2"/>
      <c r="J367" s="2"/>
      <c r="K367" s="2"/>
      <c r="L367" s="2"/>
      <c r="M367" s="88"/>
      <c r="N367" s="88"/>
      <c r="O367" s="88"/>
      <c r="P367" s="88"/>
      <c r="Q367" s="88"/>
      <c r="R367" s="88"/>
      <c r="S367" s="88"/>
      <c r="T367" s="88"/>
      <c r="U367" s="88"/>
      <c r="V367" s="88"/>
      <c r="W367" s="88"/>
      <c r="X367" s="88"/>
      <c r="Y367" s="88"/>
      <c r="Z367" s="88"/>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row>
    <row r="368" spans="1:50" x14ac:dyDescent="0.25">
      <c r="A368" s="2"/>
      <c r="B368" s="2"/>
      <c r="C368" s="2"/>
      <c r="D368" s="2"/>
      <c r="E368" s="2"/>
      <c r="F368" s="2"/>
      <c r="G368" s="2"/>
      <c r="H368" s="2"/>
      <c r="I368" s="2"/>
      <c r="J368" s="2"/>
      <c r="K368" s="2"/>
      <c r="L368" s="2"/>
      <c r="M368" s="88"/>
      <c r="N368" s="88"/>
      <c r="O368" s="88"/>
      <c r="P368" s="88"/>
      <c r="Q368" s="88"/>
      <c r="R368" s="88"/>
      <c r="S368" s="88"/>
      <c r="T368" s="88"/>
      <c r="U368" s="88"/>
      <c r="V368" s="88"/>
      <c r="W368" s="88"/>
      <c r="X368" s="88"/>
      <c r="Y368" s="88"/>
      <c r="Z368" s="88"/>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row>
    <row r="369" spans="1:50" x14ac:dyDescent="0.25">
      <c r="A369" s="2"/>
      <c r="B369" s="2"/>
      <c r="C369" s="2"/>
      <c r="D369" s="2"/>
      <c r="E369" s="2"/>
      <c r="F369" s="2"/>
      <c r="G369" s="2"/>
      <c r="H369" s="2"/>
      <c r="I369" s="2"/>
      <c r="J369" s="2"/>
      <c r="K369" s="2"/>
      <c r="L369" s="2"/>
      <c r="M369" s="88"/>
      <c r="N369" s="88"/>
      <c r="O369" s="88"/>
      <c r="P369" s="88"/>
      <c r="Q369" s="88"/>
      <c r="R369" s="88"/>
      <c r="S369" s="88"/>
      <c r="T369" s="88"/>
      <c r="U369" s="88"/>
      <c r="V369" s="88"/>
      <c r="W369" s="88"/>
      <c r="X369" s="88"/>
      <c r="Y369" s="88"/>
      <c r="Z369" s="88"/>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row>
    <row r="370" spans="1:50" x14ac:dyDescent="0.25">
      <c r="A370" s="2"/>
      <c r="B370" s="2"/>
      <c r="C370" s="2"/>
      <c r="D370" s="2"/>
      <c r="E370" s="2"/>
      <c r="F370" s="2"/>
      <c r="G370" s="2"/>
      <c r="H370" s="2"/>
      <c r="I370" s="2"/>
      <c r="J370" s="2"/>
      <c r="K370" s="2"/>
      <c r="L370" s="2"/>
      <c r="M370" s="88"/>
      <c r="N370" s="88"/>
      <c r="O370" s="88"/>
      <c r="P370" s="88"/>
      <c r="Q370" s="88"/>
      <c r="R370" s="88"/>
      <c r="S370" s="88"/>
      <c r="T370" s="88"/>
      <c r="U370" s="88"/>
      <c r="V370" s="88"/>
      <c r="W370" s="88"/>
      <c r="X370" s="88"/>
      <c r="Y370" s="88"/>
      <c r="Z370" s="88"/>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row>
    <row r="371" spans="1:50" x14ac:dyDescent="0.25">
      <c r="A371" s="2"/>
      <c r="B371" s="2"/>
      <c r="C371" s="2"/>
      <c r="D371" s="2"/>
      <c r="E371" s="2"/>
      <c r="F371" s="2"/>
      <c r="G371" s="2"/>
      <c r="H371" s="2"/>
      <c r="I371" s="2"/>
      <c r="J371" s="2"/>
      <c r="K371" s="2"/>
      <c r="L371" s="2"/>
      <c r="M371" s="88"/>
      <c r="N371" s="88"/>
      <c r="O371" s="88"/>
      <c r="P371" s="88"/>
      <c r="Q371" s="88"/>
      <c r="R371" s="88"/>
      <c r="S371" s="88"/>
      <c r="T371" s="88"/>
      <c r="U371" s="88"/>
      <c r="V371" s="88"/>
      <c r="W371" s="88"/>
      <c r="X371" s="88"/>
      <c r="Y371" s="88"/>
      <c r="Z371" s="88"/>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row>
    <row r="372" spans="1:50" x14ac:dyDescent="0.25">
      <c r="A372" s="2"/>
      <c r="B372" s="2"/>
      <c r="C372" s="2"/>
      <c r="D372" s="2"/>
      <c r="E372" s="2"/>
      <c r="F372" s="2"/>
      <c r="G372" s="2"/>
      <c r="H372" s="2"/>
      <c r="I372" s="2"/>
      <c r="J372" s="2"/>
      <c r="K372" s="2"/>
      <c r="L372" s="2"/>
      <c r="M372" s="88"/>
      <c r="N372" s="88"/>
      <c r="O372" s="88"/>
      <c r="P372" s="88"/>
      <c r="Q372" s="88"/>
      <c r="R372" s="88"/>
      <c r="S372" s="88"/>
      <c r="T372" s="88"/>
      <c r="U372" s="88"/>
      <c r="V372" s="88"/>
      <c r="W372" s="88"/>
      <c r="X372" s="88"/>
      <c r="Y372" s="88"/>
      <c r="Z372" s="88"/>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row>
    <row r="373" spans="1:50" x14ac:dyDescent="0.25">
      <c r="A373" s="2"/>
      <c r="B373" s="2"/>
      <c r="C373" s="2"/>
      <c r="D373" s="2"/>
      <c r="E373" s="2"/>
      <c r="F373" s="2"/>
      <c r="G373" s="2"/>
      <c r="H373" s="2"/>
      <c r="I373" s="2"/>
      <c r="J373" s="2"/>
      <c r="K373" s="2"/>
      <c r="L373" s="2"/>
      <c r="M373" s="88"/>
      <c r="N373" s="88"/>
      <c r="O373" s="88"/>
      <c r="P373" s="88"/>
      <c r="Q373" s="88"/>
      <c r="R373" s="88"/>
      <c r="S373" s="88"/>
      <c r="T373" s="88"/>
      <c r="U373" s="88"/>
      <c r="V373" s="88"/>
      <c r="W373" s="88"/>
      <c r="X373" s="88"/>
      <c r="Y373" s="88"/>
      <c r="Z373" s="88"/>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row>
    <row r="374" spans="1:50" x14ac:dyDescent="0.25">
      <c r="A374" s="2"/>
      <c r="B374" s="2"/>
      <c r="C374" s="2"/>
      <c r="D374" s="2"/>
      <c r="E374" s="2"/>
      <c r="F374" s="2"/>
      <c r="G374" s="2"/>
      <c r="H374" s="2"/>
      <c r="I374" s="2"/>
      <c r="J374" s="2"/>
      <c r="K374" s="2"/>
      <c r="L374" s="2"/>
      <c r="M374" s="88"/>
      <c r="N374" s="88"/>
      <c r="O374" s="88"/>
      <c r="P374" s="88"/>
      <c r="Q374" s="88"/>
      <c r="R374" s="88"/>
      <c r="S374" s="88"/>
      <c r="T374" s="88"/>
      <c r="U374" s="88"/>
      <c r="V374" s="88"/>
      <c r="W374" s="88"/>
      <c r="X374" s="88"/>
      <c r="Y374" s="88"/>
      <c r="Z374" s="88"/>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row>
    <row r="375" spans="1:50" x14ac:dyDescent="0.25">
      <c r="A375" s="2"/>
      <c r="B375" s="2"/>
      <c r="C375" s="2"/>
      <c r="D375" s="2"/>
      <c r="E375" s="2"/>
      <c r="F375" s="2"/>
      <c r="G375" s="2"/>
      <c r="H375" s="2"/>
      <c r="I375" s="2"/>
      <c r="J375" s="2"/>
      <c r="K375" s="2"/>
      <c r="L375" s="2"/>
      <c r="M375" s="88"/>
      <c r="N375" s="88"/>
      <c r="O375" s="88"/>
      <c r="P375" s="88"/>
      <c r="Q375" s="88"/>
      <c r="R375" s="88"/>
      <c r="S375" s="88"/>
      <c r="T375" s="88"/>
      <c r="U375" s="88"/>
      <c r="V375" s="88"/>
      <c r="W375" s="88"/>
      <c r="X375" s="88"/>
      <c r="Y375" s="88"/>
      <c r="Z375" s="88"/>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row>
    <row r="376" spans="1:50" x14ac:dyDescent="0.25">
      <c r="A376" s="2"/>
      <c r="B376" s="2"/>
      <c r="C376" s="2"/>
      <c r="D376" s="2"/>
      <c r="E376" s="2"/>
      <c r="F376" s="2"/>
      <c r="G376" s="2"/>
      <c r="H376" s="2"/>
      <c r="I376" s="2"/>
      <c r="J376" s="2"/>
      <c r="K376" s="2"/>
      <c r="L376" s="2"/>
      <c r="M376" s="88"/>
      <c r="N376" s="88"/>
      <c r="O376" s="88"/>
      <c r="P376" s="88"/>
      <c r="Q376" s="88"/>
      <c r="R376" s="88"/>
      <c r="S376" s="88"/>
      <c r="T376" s="88"/>
      <c r="U376" s="88"/>
      <c r="V376" s="88"/>
      <c r="W376" s="88"/>
      <c r="X376" s="88"/>
      <c r="Y376" s="88"/>
      <c r="Z376" s="88"/>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row>
    <row r="377" spans="1:50" x14ac:dyDescent="0.25">
      <c r="A377" s="2"/>
      <c r="B377" s="2"/>
      <c r="C377" s="2"/>
      <c r="D377" s="2"/>
      <c r="E377" s="2"/>
      <c r="F377" s="2"/>
      <c r="G377" s="2"/>
      <c r="H377" s="2"/>
      <c r="I377" s="2"/>
      <c r="J377" s="2"/>
      <c r="K377" s="2"/>
      <c r="L377" s="2"/>
      <c r="M377" s="88"/>
      <c r="N377" s="88"/>
      <c r="O377" s="88"/>
      <c r="P377" s="88"/>
      <c r="Q377" s="88"/>
      <c r="R377" s="88"/>
      <c r="S377" s="88"/>
      <c r="T377" s="88"/>
      <c r="U377" s="88"/>
      <c r="V377" s="88"/>
      <c r="W377" s="88"/>
      <c r="X377" s="88"/>
      <c r="Y377" s="88"/>
      <c r="Z377" s="88"/>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row>
    <row r="378" spans="1:50" x14ac:dyDescent="0.25">
      <c r="A378" s="2"/>
      <c r="B378" s="2"/>
      <c r="C378" s="2"/>
      <c r="D378" s="2"/>
      <c r="E378" s="2"/>
      <c r="F378" s="2"/>
      <c r="G378" s="2"/>
      <c r="H378" s="2"/>
      <c r="I378" s="2"/>
      <c r="J378" s="2"/>
      <c r="K378" s="2"/>
      <c r="L378" s="2"/>
      <c r="M378" s="88"/>
      <c r="N378" s="88"/>
      <c r="O378" s="88"/>
      <c r="P378" s="88"/>
      <c r="Q378" s="88"/>
      <c r="R378" s="88"/>
      <c r="S378" s="88"/>
      <c r="T378" s="88"/>
      <c r="U378" s="88"/>
      <c r="V378" s="88"/>
      <c r="W378" s="88"/>
      <c r="X378" s="88"/>
      <c r="Y378" s="88"/>
      <c r="Z378" s="88"/>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row>
    <row r="379" spans="1:50" x14ac:dyDescent="0.25">
      <c r="A379" s="2"/>
      <c r="B379" s="2"/>
      <c r="C379" s="2"/>
      <c r="D379" s="2"/>
      <c r="E379" s="2"/>
      <c r="F379" s="2"/>
      <c r="G379" s="2"/>
      <c r="H379" s="2"/>
      <c r="I379" s="2"/>
      <c r="J379" s="2"/>
      <c r="K379" s="2"/>
      <c r="L379" s="2"/>
      <c r="M379" s="88"/>
      <c r="N379" s="88"/>
      <c r="O379" s="88"/>
      <c r="P379" s="88"/>
      <c r="Q379" s="88"/>
      <c r="R379" s="88"/>
      <c r="S379" s="88"/>
      <c r="T379" s="88"/>
      <c r="U379" s="88"/>
      <c r="V379" s="88"/>
      <c r="W379" s="88"/>
      <c r="X379" s="88"/>
      <c r="Y379" s="88"/>
      <c r="Z379" s="88"/>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row>
    <row r="380" spans="1:50" x14ac:dyDescent="0.25">
      <c r="A380" s="2"/>
      <c r="B380" s="2"/>
      <c r="C380" s="2"/>
      <c r="D380" s="2"/>
      <c r="E380" s="2"/>
      <c r="F380" s="2"/>
      <c r="G380" s="2"/>
      <c r="H380" s="2"/>
      <c r="I380" s="2"/>
      <c r="J380" s="2"/>
      <c r="K380" s="2"/>
      <c r="L380" s="2"/>
      <c r="M380" s="88"/>
      <c r="N380" s="88"/>
      <c r="O380" s="88"/>
      <c r="P380" s="88"/>
      <c r="Q380" s="88"/>
      <c r="R380" s="88"/>
      <c r="S380" s="88"/>
      <c r="T380" s="88"/>
      <c r="U380" s="88"/>
      <c r="V380" s="88"/>
      <c r="W380" s="88"/>
      <c r="X380" s="88"/>
      <c r="Y380" s="88"/>
      <c r="Z380" s="88"/>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row>
    <row r="381" spans="1:50" x14ac:dyDescent="0.25">
      <c r="A381" s="2"/>
      <c r="B381" s="2"/>
      <c r="C381" s="2"/>
      <c r="D381" s="2"/>
      <c r="E381" s="2"/>
      <c r="F381" s="2"/>
      <c r="G381" s="2"/>
      <c r="H381" s="2"/>
      <c r="I381" s="2"/>
      <c r="J381" s="2"/>
      <c r="K381" s="2"/>
      <c r="L381" s="2"/>
      <c r="M381" s="88"/>
      <c r="N381" s="88"/>
      <c r="O381" s="88"/>
      <c r="P381" s="88"/>
      <c r="Q381" s="88"/>
      <c r="R381" s="88"/>
      <c r="S381" s="88"/>
      <c r="T381" s="88"/>
      <c r="U381" s="88"/>
      <c r="V381" s="88"/>
      <c r="W381" s="88"/>
      <c r="X381" s="88"/>
      <c r="Y381" s="88"/>
      <c r="Z381" s="88"/>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row>
    <row r="382" spans="1:50" x14ac:dyDescent="0.25">
      <c r="A382" s="2"/>
      <c r="B382" s="2"/>
      <c r="C382" s="2"/>
      <c r="D382" s="2"/>
      <c r="E382" s="2"/>
      <c r="F382" s="2"/>
      <c r="G382" s="2"/>
      <c r="H382" s="2"/>
      <c r="I382" s="2"/>
      <c r="J382" s="2"/>
      <c r="K382" s="2"/>
      <c r="L382" s="2"/>
      <c r="M382" s="88"/>
      <c r="N382" s="88"/>
      <c r="O382" s="88"/>
      <c r="P382" s="88"/>
      <c r="Q382" s="88"/>
      <c r="R382" s="88"/>
      <c r="S382" s="88"/>
      <c r="T382" s="88"/>
      <c r="U382" s="88"/>
      <c r="V382" s="88"/>
      <c r="W382" s="88"/>
      <c r="X382" s="88"/>
      <c r="Y382" s="88"/>
      <c r="Z382" s="88"/>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row>
    <row r="383" spans="1:50" x14ac:dyDescent="0.25">
      <c r="A383" s="2"/>
      <c r="B383" s="2"/>
      <c r="C383" s="2"/>
      <c r="D383" s="2"/>
      <c r="E383" s="2"/>
      <c r="F383" s="2"/>
      <c r="G383" s="2"/>
      <c r="H383" s="2"/>
      <c r="I383" s="2"/>
      <c r="J383" s="2"/>
      <c r="K383" s="2"/>
      <c r="L383" s="2"/>
      <c r="M383" s="88"/>
      <c r="N383" s="88"/>
      <c r="O383" s="88"/>
      <c r="P383" s="88"/>
      <c r="Q383" s="88"/>
      <c r="R383" s="88"/>
      <c r="S383" s="88"/>
      <c r="T383" s="88"/>
      <c r="U383" s="88"/>
      <c r="V383" s="88"/>
      <c r="W383" s="88"/>
      <c r="X383" s="88"/>
      <c r="Y383" s="88"/>
      <c r="Z383" s="88"/>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row>
    <row r="384" spans="1:50" x14ac:dyDescent="0.25">
      <c r="A384" s="2"/>
      <c r="B384" s="2"/>
      <c r="C384" s="2"/>
      <c r="D384" s="2"/>
      <c r="E384" s="2"/>
      <c r="F384" s="2"/>
      <c r="G384" s="2"/>
      <c r="H384" s="2"/>
      <c r="I384" s="2"/>
      <c r="J384" s="2"/>
      <c r="K384" s="2"/>
      <c r="L384" s="2"/>
      <c r="M384" s="88"/>
      <c r="N384" s="88"/>
      <c r="O384" s="88"/>
      <c r="P384" s="88"/>
      <c r="Q384" s="88"/>
      <c r="R384" s="88"/>
      <c r="S384" s="88"/>
      <c r="T384" s="88"/>
      <c r="U384" s="88"/>
      <c r="V384" s="88"/>
      <c r="W384" s="88"/>
      <c r="X384" s="88"/>
      <c r="Y384" s="88"/>
      <c r="Z384" s="88"/>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row>
    <row r="385" spans="1:50" x14ac:dyDescent="0.25">
      <c r="A385" s="2"/>
      <c r="B385" s="2"/>
      <c r="C385" s="2"/>
      <c r="D385" s="2"/>
      <c r="E385" s="2"/>
      <c r="F385" s="2"/>
      <c r="G385" s="2"/>
      <c r="H385" s="2"/>
      <c r="I385" s="2"/>
      <c r="J385" s="2"/>
      <c r="K385" s="2"/>
      <c r="L385" s="2"/>
      <c r="M385" s="88"/>
      <c r="N385" s="88"/>
      <c r="O385" s="88"/>
      <c r="P385" s="88"/>
      <c r="Q385" s="88"/>
      <c r="R385" s="88"/>
      <c r="S385" s="88"/>
      <c r="T385" s="88"/>
      <c r="U385" s="88"/>
      <c r="V385" s="88"/>
      <c r="W385" s="88"/>
      <c r="X385" s="88"/>
      <c r="Y385" s="88"/>
      <c r="Z385" s="88"/>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row>
    <row r="386" spans="1:50" x14ac:dyDescent="0.25">
      <c r="A386" s="2"/>
      <c r="B386" s="2"/>
      <c r="C386" s="2"/>
      <c r="D386" s="2"/>
      <c r="E386" s="2"/>
      <c r="F386" s="2"/>
      <c r="G386" s="2"/>
      <c r="H386" s="2"/>
      <c r="I386" s="2"/>
      <c r="J386" s="2"/>
      <c r="K386" s="2"/>
      <c r="L386" s="2"/>
      <c r="M386" s="88"/>
      <c r="N386" s="88"/>
      <c r="O386" s="88"/>
      <c r="P386" s="88"/>
      <c r="Q386" s="88"/>
      <c r="R386" s="88"/>
      <c r="S386" s="88"/>
      <c r="T386" s="88"/>
      <c r="U386" s="88"/>
      <c r="V386" s="88"/>
      <c r="W386" s="88"/>
      <c r="X386" s="88"/>
      <c r="Y386" s="88"/>
      <c r="Z386" s="88"/>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row>
    <row r="387" spans="1:50" x14ac:dyDescent="0.25">
      <c r="A387" s="2"/>
      <c r="B387" s="2"/>
      <c r="C387" s="2"/>
      <c r="D387" s="2"/>
      <c r="E387" s="2"/>
      <c r="F387" s="2"/>
      <c r="G387" s="2"/>
      <c r="H387" s="2"/>
      <c r="I387" s="2"/>
      <c r="J387" s="2"/>
      <c r="K387" s="2"/>
      <c r="L387" s="2"/>
      <c r="M387" s="88"/>
      <c r="N387" s="88"/>
      <c r="O387" s="88"/>
      <c r="P387" s="88"/>
      <c r="Q387" s="88"/>
      <c r="R387" s="88"/>
      <c r="S387" s="88"/>
      <c r="T387" s="88"/>
      <c r="U387" s="88"/>
      <c r="V387" s="88"/>
      <c r="W387" s="88"/>
      <c r="X387" s="88"/>
      <c r="Y387" s="88"/>
      <c r="Z387" s="88"/>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row>
    <row r="388" spans="1:50" x14ac:dyDescent="0.25">
      <c r="A388" s="2"/>
      <c r="B388" s="2"/>
      <c r="C388" s="2"/>
      <c r="D388" s="2"/>
      <c r="E388" s="2"/>
      <c r="F388" s="2"/>
      <c r="G388" s="2"/>
      <c r="H388" s="2"/>
      <c r="I388" s="2"/>
      <c r="J388" s="2"/>
      <c r="K388" s="2"/>
      <c r="L388" s="2"/>
      <c r="M388" s="88"/>
      <c r="N388" s="88"/>
      <c r="O388" s="88"/>
      <c r="P388" s="88"/>
      <c r="Q388" s="88"/>
      <c r="R388" s="88"/>
      <c r="S388" s="88"/>
      <c r="T388" s="88"/>
      <c r="U388" s="88"/>
      <c r="V388" s="88"/>
      <c r="W388" s="88"/>
      <c r="X388" s="88"/>
      <c r="Y388" s="88"/>
      <c r="Z388" s="88"/>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row>
    <row r="389" spans="1:50" x14ac:dyDescent="0.25">
      <c r="A389" s="2"/>
      <c r="B389" s="2"/>
      <c r="C389" s="2"/>
      <c r="D389" s="2"/>
      <c r="E389" s="2"/>
      <c r="F389" s="2"/>
      <c r="G389" s="2"/>
      <c r="H389" s="2"/>
      <c r="I389" s="2"/>
      <c r="J389" s="2"/>
      <c r="K389" s="2"/>
      <c r="L389" s="2"/>
      <c r="M389" s="88"/>
      <c r="N389" s="88"/>
      <c r="O389" s="88"/>
      <c r="P389" s="88"/>
      <c r="Q389" s="88"/>
      <c r="R389" s="88"/>
      <c r="S389" s="88"/>
      <c r="T389" s="88"/>
      <c r="U389" s="88"/>
      <c r="V389" s="88"/>
      <c r="W389" s="88"/>
      <c r="X389" s="88"/>
      <c r="Y389" s="88"/>
      <c r="Z389" s="88"/>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row>
    <row r="390" spans="1:50" x14ac:dyDescent="0.25">
      <c r="A390" s="2"/>
      <c r="B390" s="2"/>
      <c r="C390" s="2"/>
      <c r="D390" s="2"/>
      <c r="E390" s="2"/>
      <c r="F390" s="2"/>
      <c r="G390" s="2"/>
      <c r="H390" s="2"/>
      <c r="I390" s="2"/>
      <c r="J390" s="2"/>
      <c r="K390" s="2"/>
      <c r="L390" s="2"/>
      <c r="M390" s="88"/>
      <c r="N390" s="88"/>
      <c r="O390" s="88"/>
      <c r="P390" s="88"/>
      <c r="Q390" s="88"/>
      <c r="R390" s="88"/>
      <c r="S390" s="88"/>
      <c r="T390" s="88"/>
      <c r="U390" s="88"/>
      <c r="V390" s="88"/>
      <c r="W390" s="88"/>
      <c r="X390" s="88"/>
      <c r="Y390" s="88"/>
      <c r="Z390" s="88"/>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row>
    <row r="391" spans="1:50" x14ac:dyDescent="0.25">
      <c r="A391" s="2"/>
      <c r="B391" s="2"/>
      <c r="C391" s="2"/>
      <c r="D391" s="2"/>
      <c r="E391" s="2"/>
      <c r="F391" s="2"/>
      <c r="G391" s="2"/>
      <c r="H391" s="2"/>
      <c r="I391" s="2"/>
      <c r="J391" s="2"/>
      <c r="K391" s="2"/>
      <c r="L391" s="2"/>
      <c r="M391" s="88"/>
      <c r="N391" s="88"/>
      <c r="O391" s="88"/>
      <c r="P391" s="88"/>
      <c r="Q391" s="88"/>
      <c r="R391" s="88"/>
      <c r="S391" s="88"/>
      <c r="T391" s="88"/>
      <c r="U391" s="88"/>
      <c r="V391" s="88"/>
      <c r="W391" s="88"/>
      <c r="X391" s="88"/>
      <c r="Y391" s="88"/>
      <c r="Z391" s="88"/>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row>
    <row r="392" spans="1:50" x14ac:dyDescent="0.25">
      <c r="A392" s="2"/>
      <c r="B392" s="2"/>
      <c r="C392" s="2"/>
      <c r="D392" s="2"/>
      <c r="E392" s="2"/>
      <c r="F392" s="2"/>
      <c r="G392" s="2"/>
      <c r="H392" s="2"/>
      <c r="I392" s="2"/>
      <c r="J392" s="2"/>
      <c r="K392" s="2"/>
      <c r="L392" s="2"/>
      <c r="M392" s="88"/>
      <c r="N392" s="88"/>
      <c r="O392" s="88"/>
      <c r="P392" s="88"/>
      <c r="Q392" s="88"/>
      <c r="R392" s="88"/>
      <c r="S392" s="88"/>
      <c r="T392" s="88"/>
      <c r="U392" s="88"/>
      <c r="V392" s="88"/>
      <c r="W392" s="88"/>
      <c r="X392" s="88"/>
      <c r="Y392" s="88"/>
      <c r="Z392" s="88"/>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row>
    <row r="393" spans="1:50" x14ac:dyDescent="0.25">
      <c r="A393" s="2"/>
      <c r="B393" s="2"/>
      <c r="C393" s="2"/>
      <c r="D393" s="2"/>
      <c r="E393" s="2"/>
      <c r="F393" s="2"/>
      <c r="G393" s="2"/>
      <c r="H393" s="2"/>
      <c r="I393" s="2"/>
      <c r="J393" s="2"/>
      <c r="K393" s="2"/>
      <c r="L393" s="2"/>
      <c r="M393" s="88"/>
      <c r="N393" s="88"/>
      <c r="O393" s="88"/>
      <c r="P393" s="88"/>
      <c r="Q393" s="88"/>
      <c r="R393" s="88"/>
      <c r="S393" s="88"/>
      <c r="T393" s="88"/>
      <c r="U393" s="88"/>
      <c r="V393" s="88"/>
      <c r="W393" s="88"/>
      <c r="X393" s="88"/>
      <c r="Y393" s="88"/>
      <c r="Z393" s="88"/>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row>
    <row r="394" spans="1:50" x14ac:dyDescent="0.25">
      <c r="A394" s="2"/>
      <c r="B394" s="2"/>
      <c r="C394" s="2"/>
      <c r="D394" s="2"/>
      <c r="E394" s="2"/>
      <c r="F394" s="2"/>
      <c r="G394" s="2"/>
      <c r="H394" s="2"/>
      <c r="I394" s="2"/>
      <c r="J394" s="2"/>
      <c r="K394" s="2"/>
      <c r="L394" s="2"/>
      <c r="M394" s="88"/>
      <c r="N394" s="88"/>
      <c r="O394" s="88"/>
      <c r="P394" s="88"/>
      <c r="Q394" s="88"/>
      <c r="R394" s="88"/>
      <c r="S394" s="88"/>
      <c r="T394" s="88"/>
      <c r="U394" s="88"/>
      <c r="V394" s="88"/>
      <c r="W394" s="88"/>
      <c r="X394" s="88"/>
      <c r="Y394" s="88"/>
      <c r="Z394" s="88"/>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row>
    <row r="395" spans="1:50" x14ac:dyDescent="0.25">
      <c r="A395" s="2"/>
      <c r="B395" s="2"/>
      <c r="C395" s="2"/>
      <c r="D395" s="2"/>
      <c r="E395" s="2"/>
      <c r="F395" s="2"/>
      <c r="G395" s="2"/>
      <c r="H395" s="2"/>
      <c r="I395" s="2"/>
      <c r="J395" s="2"/>
      <c r="K395" s="2"/>
      <c r="L395" s="2"/>
      <c r="M395" s="88"/>
      <c r="N395" s="88"/>
      <c r="O395" s="88"/>
      <c r="P395" s="88"/>
      <c r="Q395" s="88"/>
      <c r="R395" s="88"/>
      <c r="S395" s="88"/>
      <c r="T395" s="88"/>
      <c r="U395" s="88"/>
      <c r="V395" s="88"/>
      <c r="W395" s="88"/>
      <c r="X395" s="88"/>
      <c r="Y395" s="88"/>
      <c r="Z395" s="88"/>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row>
    <row r="396" spans="1:50" x14ac:dyDescent="0.25">
      <c r="A396" s="2"/>
      <c r="B396" s="2"/>
      <c r="C396" s="2"/>
      <c r="D396" s="2"/>
      <c r="E396" s="2"/>
      <c r="F396" s="2"/>
      <c r="G396" s="2"/>
      <c r="H396" s="2"/>
      <c r="I396" s="2"/>
      <c r="J396" s="2"/>
      <c r="K396" s="2"/>
      <c r="L396" s="2"/>
      <c r="M396" s="88"/>
      <c r="N396" s="88"/>
      <c r="O396" s="88"/>
      <c r="P396" s="88"/>
      <c r="Q396" s="88"/>
      <c r="R396" s="88"/>
      <c r="S396" s="88"/>
      <c r="T396" s="88"/>
      <c r="U396" s="88"/>
      <c r="V396" s="88"/>
      <c r="W396" s="88"/>
      <c r="X396" s="88"/>
      <c r="Y396" s="88"/>
      <c r="Z396" s="88"/>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row>
    <row r="397" spans="1:50" x14ac:dyDescent="0.25">
      <c r="A397" s="2"/>
      <c r="B397" s="2"/>
      <c r="C397" s="2"/>
      <c r="D397" s="2"/>
      <c r="E397" s="2"/>
      <c r="F397" s="2"/>
      <c r="G397" s="2"/>
      <c r="H397" s="2"/>
      <c r="I397" s="2"/>
      <c r="J397" s="2"/>
      <c r="K397" s="2"/>
      <c r="L397" s="2"/>
      <c r="M397" s="88"/>
      <c r="N397" s="88"/>
      <c r="O397" s="88"/>
      <c r="P397" s="88"/>
      <c r="Q397" s="88"/>
      <c r="R397" s="88"/>
      <c r="S397" s="88"/>
      <c r="T397" s="88"/>
      <c r="U397" s="88"/>
      <c r="V397" s="88"/>
      <c r="W397" s="88"/>
      <c r="X397" s="88"/>
      <c r="Y397" s="88"/>
      <c r="Z397" s="88"/>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row>
    <row r="398" spans="1:50" x14ac:dyDescent="0.25">
      <c r="A398" s="2"/>
      <c r="B398" s="2"/>
      <c r="C398" s="2"/>
      <c r="D398" s="2"/>
      <c r="E398" s="2"/>
      <c r="F398" s="2"/>
      <c r="G398" s="2"/>
      <c r="H398" s="2"/>
      <c r="I398" s="2"/>
      <c r="J398" s="2"/>
      <c r="K398" s="2"/>
      <c r="L398" s="2"/>
      <c r="M398" s="88"/>
      <c r="N398" s="88"/>
      <c r="O398" s="88"/>
      <c r="P398" s="88"/>
      <c r="Q398" s="88"/>
      <c r="R398" s="88"/>
      <c r="S398" s="88"/>
      <c r="T398" s="88"/>
      <c r="U398" s="88"/>
      <c r="V398" s="88"/>
      <c r="W398" s="88"/>
      <c r="X398" s="88"/>
      <c r="Y398" s="88"/>
      <c r="Z398" s="88"/>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row>
    <row r="399" spans="1:50" x14ac:dyDescent="0.25">
      <c r="A399" s="2"/>
      <c r="B399" s="2"/>
      <c r="C399" s="2"/>
      <c r="D399" s="2"/>
      <c r="E399" s="2"/>
      <c r="F399" s="2"/>
      <c r="G399" s="2"/>
      <c r="H399" s="2"/>
      <c r="I399" s="2"/>
      <c r="J399" s="2"/>
      <c r="K399" s="2"/>
      <c r="L399" s="2"/>
      <c r="M399" s="88"/>
      <c r="N399" s="88"/>
      <c r="O399" s="88"/>
      <c r="P399" s="88"/>
      <c r="Q399" s="88"/>
      <c r="R399" s="88"/>
      <c r="S399" s="88"/>
      <c r="T399" s="88"/>
      <c r="U399" s="88"/>
      <c r="V399" s="88"/>
      <c r="W399" s="88"/>
      <c r="X399" s="88"/>
      <c r="Y399" s="88"/>
      <c r="Z399" s="88"/>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row>
    <row r="400" spans="1:50" x14ac:dyDescent="0.25">
      <c r="A400" s="2"/>
      <c r="B400" s="2"/>
      <c r="C400" s="2"/>
      <c r="D400" s="2"/>
      <c r="E400" s="2"/>
      <c r="F400" s="2"/>
      <c r="G400" s="2"/>
      <c r="H400" s="2"/>
      <c r="I400" s="2"/>
      <c r="J400" s="2"/>
      <c r="K400" s="2"/>
      <c r="L400" s="2"/>
      <c r="M400" s="88"/>
      <c r="N400" s="88"/>
      <c r="O400" s="88"/>
      <c r="P400" s="88"/>
      <c r="Q400" s="88"/>
      <c r="R400" s="88"/>
      <c r="S400" s="88"/>
      <c r="T400" s="88"/>
      <c r="U400" s="88"/>
      <c r="V400" s="88"/>
      <c r="W400" s="88"/>
      <c r="X400" s="88"/>
      <c r="Y400" s="88"/>
      <c r="Z400" s="88"/>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row>
    <row r="401" spans="1:50" x14ac:dyDescent="0.25">
      <c r="A401" s="2"/>
      <c r="B401" s="2"/>
      <c r="C401" s="2"/>
      <c r="D401" s="2"/>
      <c r="E401" s="2"/>
      <c r="F401" s="2"/>
      <c r="G401" s="2"/>
      <c r="H401" s="2"/>
      <c r="I401" s="2"/>
      <c r="J401" s="2"/>
      <c r="K401" s="2"/>
      <c r="L401" s="2"/>
      <c r="M401" s="88"/>
      <c r="N401" s="88"/>
      <c r="O401" s="88"/>
      <c r="P401" s="88"/>
      <c r="Q401" s="88"/>
      <c r="R401" s="88"/>
      <c r="S401" s="88"/>
      <c r="T401" s="88"/>
      <c r="U401" s="88"/>
      <c r="V401" s="88"/>
      <c r="W401" s="88"/>
      <c r="X401" s="88"/>
      <c r="Y401" s="88"/>
      <c r="Z401" s="88"/>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row>
    <row r="402" spans="1:50" x14ac:dyDescent="0.25">
      <c r="A402" s="2"/>
      <c r="B402" s="2"/>
      <c r="C402" s="2"/>
      <c r="D402" s="2"/>
      <c r="E402" s="2"/>
      <c r="F402" s="2"/>
      <c r="G402" s="2"/>
      <c r="H402" s="2"/>
      <c r="I402" s="2"/>
      <c r="J402" s="2"/>
      <c r="K402" s="2"/>
      <c r="L402" s="2"/>
      <c r="M402" s="88"/>
      <c r="N402" s="88"/>
      <c r="O402" s="88"/>
      <c r="P402" s="88"/>
      <c r="Q402" s="88"/>
      <c r="R402" s="88"/>
      <c r="S402" s="88"/>
      <c r="T402" s="88"/>
      <c r="U402" s="88"/>
      <c r="V402" s="88"/>
      <c r="W402" s="88"/>
      <c r="X402" s="88"/>
      <c r="Y402" s="88"/>
      <c r="Z402" s="88"/>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row>
    <row r="403" spans="1:50" x14ac:dyDescent="0.25">
      <c r="A403" s="2"/>
      <c r="B403" s="2"/>
      <c r="C403" s="2"/>
      <c r="D403" s="2"/>
      <c r="E403" s="2"/>
      <c r="F403" s="2"/>
      <c r="G403" s="2"/>
      <c r="H403" s="2"/>
      <c r="I403" s="2"/>
      <c r="J403" s="2"/>
      <c r="K403" s="2"/>
      <c r="L403" s="2"/>
      <c r="M403" s="88"/>
      <c r="N403" s="88"/>
      <c r="O403" s="88"/>
      <c r="P403" s="88"/>
      <c r="Q403" s="88"/>
      <c r="R403" s="88"/>
      <c r="S403" s="88"/>
      <c r="T403" s="88"/>
      <c r="U403" s="88"/>
      <c r="V403" s="88"/>
      <c r="W403" s="88"/>
      <c r="X403" s="88"/>
      <c r="Y403" s="88"/>
      <c r="Z403" s="88"/>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row>
    <row r="404" spans="1:50" x14ac:dyDescent="0.25">
      <c r="A404" s="2"/>
      <c r="B404" s="2"/>
      <c r="C404" s="2"/>
      <c r="D404" s="2"/>
      <c r="E404" s="2"/>
      <c r="F404" s="2"/>
      <c r="G404" s="2"/>
      <c r="H404" s="2"/>
      <c r="I404" s="2"/>
      <c r="J404" s="2"/>
      <c r="K404" s="2"/>
      <c r="L404" s="2"/>
      <c r="M404" s="88"/>
      <c r="N404" s="88"/>
      <c r="O404" s="88"/>
      <c r="P404" s="88"/>
      <c r="Q404" s="88"/>
      <c r="R404" s="88"/>
      <c r="S404" s="88"/>
      <c r="T404" s="88"/>
      <c r="U404" s="88"/>
      <c r="V404" s="88"/>
      <c r="W404" s="88"/>
      <c r="X404" s="88"/>
      <c r="Y404" s="88"/>
      <c r="Z404" s="88"/>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row>
    <row r="405" spans="1:50" x14ac:dyDescent="0.25">
      <c r="A405" s="2"/>
      <c r="B405" s="2"/>
      <c r="C405" s="2"/>
      <c r="D405" s="2"/>
      <c r="E405" s="2"/>
      <c r="F405" s="2"/>
      <c r="G405" s="2"/>
      <c r="H405" s="2"/>
      <c r="I405" s="2"/>
      <c r="J405" s="2"/>
      <c r="K405" s="2"/>
      <c r="L405" s="2"/>
      <c r="M405" s="88"/>
      <c r="N405" s="88"/>
      <c r="O405" s="88"/>
      <c r="P405" s="88"/>
      <c r="Q405" s="88"/>
      <c r="R405" s="88"/>
      <c r="S405" s="88"/>
      <c r="T405" s="88"/>
      <c r="U405" s="88"/>
      <c r="V405" s="88"/>
      <c r="W405" s="88"/>
      <c r="X405" s="88"/>
      <c r="Y405" s="88"/>
      <c r="Z405" s="88"/>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row>
    <row r="406" spans="1:50" x14ac:dyDescent="0.25">
      <c r="A406" s="2"/>
      <c r="B406" s="2"/>
      <c r="C406" s="2"/>
      <c r="D406" s="2"/>
      <c r="E406" s="2"/>
      <c r="F406" s="2"/>
      <c r="G406" s="2"/>
      <c r="H406" s="2"/>
      <c r="I406" s="2"/>
      <c r="J406" s="2"/>
      <c r="K406" s="2"/>
      <c r="L406" s="2"/>
      <c r="M406" s="88"/>
      <c r="N406" s="88"/>
      <c r="O406" s="88"/>
      <c r="P406" s="88"/>
      <c r="Q406" s="88"/>
      <c r="R406" s="88"/>
      <c r="S406" s="88"/>
      <c r="T406" s="88"/>
      <c r="U406" s="88"/>
      <c r="V406" s="88"/>
      <c r="W406" s="88"/>
      <c r="X406" s="88"/>
      <c r="Y406" s="88"/>
      <c r="Z406" s="88"/>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row>
    <row r="407" spans="1:50" x14ac:dyDescent="0.25">
      <c r="A407" s="2"/>
      <c r="B407" s="2"/>
      <c r="C407" s="2"/>
      <c r="D407" s="2"/>
      <c r="E407" s="2"/>
      <c r="F407" s="2"/>
      <c r="G407" s="2"/>
      <c r="H407" s="2"/>
      <c r="I407" s="2"/>
      <c r="J407" s="2"/>
      <c r="K407" s="2"/>
      <c r="L407" s="2"/>
      <c r="M407" s="88"/>
      <c r="N407" s="88"/>
      <c r="O407" s="88"/>
      <c r="P407" s="88"/>
      <c r="Q407" s="88"/>
      <c r="R407" s="88"/>
      <c r="S407" s="88"/>
      <c r="T407" s="88"/>
      <c r="U407" s="88"/>
      <c r="V407" s="88"/>
      <c r="W407" s="88"/>
      <c r="X407" s="88"/>
      <c r="Y407" s="88"/>
      <c r="Z407" s="88"/>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row>
    <row r="408" spans="1:50" x14ac:dyDescent="0.25">
      <c r="A408" s="2"/>
      <c r="B408" s="2"/>
      <c r="C408" s="2"/>
      <c r="D408" s="2"/>
      <c r="E408" s="2"/>
      <c r="F408" s="2"/>
      <c r="G408" s="2"/>
      <c r="H408" s="2"/>
      <c r="I408" s="2"/>
      <c r="J408" s="2"/>
      <c r="K408" s="2"/>
      <c r="L408" s="2"/>
      <c r="M408" s="88"/>
      <c r="N408" s="88"/>
      <c r="O408" s="88"/>
      <c r="P408" s="88"/>
      <c r="Q408" s="88"/>
      <c r="R408" s="88"/>
      <c r="S408" s="88"/>
      <c r="T408" s="88"/>
      <c r="U408" s="88"/>
      <c r="V408" s="88"/>
      <c r="W408" s="88"/>
      <c r="X408" s="88"/>
      <c r="Y408" s="88"/>
      <c r="Z408" s="88"/>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row>
    <row r="409" spans="1:50" x14ac:dyDescent="0.25">
      <c r="A409" s="2"/>
      <c r="B409" s="2"/>
      <c r="C409" s="2"/>
      <c r="D409" s="2"/>
      <c r="E409" s="2"/>
      <c r="F409" s="2"/>
      <c r="G409" s="2"/>
      <c r="H409" s="2"/>
      <c r="I409" s="2"/>
      <c r="J409" s="2"/>
      <c r="K409" s="2"/>
      <c r="L409" s="2"/>
      <c r="M409" s="88"/>
      <c r="N409" s="88"/>
      <c r="O409" s="88"/>
      <c r="P409" s="88"/>
      <c r="Q409" s="88"/>
      <c r="R409" s="88"/>
      <c r="S409" s="88"/>
      <c r="T409" s="88"/>
      <c r="U409" s="88"/>
      <c r="V409" s="88"/>
      <c r="W409" s="88"/>
      <c r="X409" s="88"/>
      <c r="Y409" s="88"/>
      <c r="Z409" s="88"/>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row>
    <row r="410" spans="1:50" x14ac:dyDescent="0.25">
      <c r="A410" s="2"/>
      <c r="B410" s="2"/>
      <c r="C410" s="2"/>
      <c r="D410" s="2"/>
      <c r="E410" s="2"/>
      <c r="F410" s="2"/>
      <c r="G410" s="2"/>
      <c r="H410" s="2"/>
      <c r="I410" s="2"/>
      <c r="J410" s="2"/>
      <c r="K410" s="2"/>
      <c r="L410" s="2"/>
      <c r="M410" s="88"/>
      <c r="N410" s="88"/>
      <c r="O410" s="88"/>
      <c r="P410" s="88"/>
      <c r="Q410" s="88"/>
      <c r="R410" s="88"/>
      <c r="S410" s="88"/>
      <c r="T410" s="88"/>
      <c r="U410" s="88"/>
      <c r="V410" s="88"/>
      <c r="W410" s="88"/>
      <c r="X410" s="88"/>
      <c r="Y410" s="88"/>
      <c r="Z410" s="88"/>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row>
    <row r="411" spans="1:50" x14ac:dyDescent="0.25">
      <c r="A411" s="2"/>
      <c r="B411" s="2"/>
      <c r="C411" s="2"/>
      <c r="D411" s="2"/>
      <c r="E411" s="2"/>
      <c r="F411" s="2"/>
      <c r="G411" s="2"/>
      <c r="H411" s="2"/>
      <c r="I411" s="2"/>
      <c r="J411" s="2"/>
      <c r="K411" s="2"/>
      <c r="L411" s="2"/>
      <c r="M411" s="88"/>
      <c r="N411" s="88"/>
      <c r="O411" s="88"/>
      <c r="P411" s="88"/>
      <c r="Q411" s="88"/>
      <c r="R411" s="88"/>
      <c r="S411" s="88"/>
      <c r="T411" s="88"/>
      <c r="U411" s="88"/>
      <c r="V411" s="88"/>
      <c r="W411" s="88"/>
      <c r="X411" s="88"/>
      <c r="Y411" s="88"/>
      <c r="Z411" s="88"/>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row>
    <row r="412" spans="1:50" x14ac:dyDescent="0.25">
      <c r="A412" s="2"/>
      <c r="B412" s="2"/>
      <c r="C412" s="2"/>
      <c r="D412" s="2"/>
      <c r="E412" s="2"/>
      <c r="F412" s="2"/>
      <c r="G412" s="2"/>
      <c r="H412" s="2"/>
      <c r="I412" s="2"/>
      <c r="J412" s="2"/>
      <c r="K412" s="2"/>
      <c r="L412" s="2"/>
      <c r="M412" s="88"/>
      <c r="N412" s="88"/>
      <c r="O412" s="88"/>
      <c r="P412" s="88"/>
      <c r="Q412" s="88"/>
      <c r="R412" s="88"/>
      <c r="S412" s="88"/>
      <c r="T412" s="88"/>
      <c r="U412" s="88"/>
      <c r="V412" s="88"/>
      <c r="W412" s="88"/>
      <c r="X412" s="88"/>
      <c r="Y412" s="88"/>
      <c r="Z412" s="88"/>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row>
    <row r="413" spans="1:50" x14ac:dyDescent="0.25">
      <c r="A413" s="2"/>
      <c r="B413" s="2"/>
      <c r="C413" s="2"/>
      <c r="D413" s="2"/>
      <c r="E413" s="2"/>
      <c r="F413" s="2"/>
      <c r="G413" s="2"/>
      <c r="H413" s="2"/>
      <c r="I413" s="2"/>
      <c r="J413" s="2"/>
      <c r="K413" s="2"/>
      <c r="L413" s="2"/>
      <c r="M413" s="88"/>
      <c r="N413" s="88"/>
      <c r="O413" s="88"/>
      <c r="P413" s="88"/>
      <c r="Q413" s="88"/>
      <c r="R413" s="88"/>
      <c r="S413" s="88"/>
      <c r="T413" s="88"/>
      <c r="U413" s="88"/>
      <c r="V413" s="88"/>
      <c r="W413" s="88"/>
      <c r="X413" s="88"/>
      <c r="Y413" s="88"/>
      <c r="Z413" s="88"/>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row>
    <row r="414" spans="1:50" x14ac:dyDescent="0.25">
      <c r="A414" s="2"/>
      <c r="B414" s="2"/>
      <c r="C414" s="2"/>
      <c r="D414" s="2"/>
      <c r="E414" s="2"/>
      <c r="F414" s="2"/>
      <c r="G414" s="2"/>
      <c r="H414" s="2"/>
      <c r="I414" s="2"/>
      <c r="J414" s="2"/>
      <c r="K414" s="2"/>
      <c r="L414" s="2"/>
      <c r="M414" s="88"/>
      <c r="N414" s="88"/>
      <c r="O414" s="88"/>
      <c r="P414" s="88"/>
      <c r="Q414" s="88"/>
      <c r="R414" s="88"/>
      <c r="S414" s="88"/>
      <c r="T414" s="88"/>
      <c r="U414" s="88"/>
      <c r="V414" s="88"/>
      <c r="W414" s="88"/>
      <c r="X414" s="88"/>
      <c r="Y414" s="88"/>
      <c r="Z414" s="88"/>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row>
    <row r="415" spans="1:50" x14ac:dyDescent="0.25">
      <c r="A415" s="2"/>
      <c r="B415" s="2"/>
      <c r="C415" s="2"/>
      <c r="D415" s="2"/>
      <c r="E415" s="2"/>
      <c r="F415" s="2"/>
      <c r="G415" s="2"/>
      <c r="H415" s="2"/>
      <c r="I415" s="2"/>
      <c r="J415" s="2"/>
      <c r="K415" s="2"/>
      <c r="L415" s="2"/>
      <c r="M415" s="88"/>
      <c r="N415" s="88"/>
      <c r="O415" s="88"/>
      <c r="P415" s="88"/>
      <c r="Q415" s="88"/>
      <c r="R415" s="88"/>
      <c r="S415" s="88"/>
      <c r="T415" s="88"/>
      <c r="U415" s="88"/>
      <c r="V415" s="88"/>
      <c r="W415" s="88"/>
      <c r="X415" s="88"/>
      <c r="Y415" s="88"/>
      <c r="Z415" s="88"/>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row>
    <row r="416" spans="1:50" x14ac:dyDescent="0.25">
      <c r="A416" s="2"/>
      <c r="B416" s="2"/>
      <c r="C416" s="2"/>
      <c r="D416" s="2"/>
      <c r="E416" s="2"/>
      <c r="F416" s="2"/>
      <c r="G416" s="2"/>
      <c r="H416" s="2"/>
      <c r="I416" s="2"/>
      <c r="J416" s="2"/>
      <c r="K416" s="2"/>
      <c r="L416" s="2"/>
      <c r="M416" s="88"/>
      <c r="N416" s="88"/>
      <c r="O416" s="88"/>
      <c r="P416" s="88"/>
      <c r="Q416" s="88"/>
      <c r="R416" s="88"/>
      <c r="S416" s="88"/>
      <c r="T416" s="88"/>
      <c r="U416" s="88"/>
      <c r="V416" s="88"/>
      <c r="W416" s="88"/>
      <c r="X416" s="88"/>
      <c r="Y416" s="88"/>
      <c r="Z416" s="88"/>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row>
    <row r="417" spans="1:50" x14ac:dyDescent="0.25">
      <c r="A417" s="2"/>
      <c r="B417" s="2"/>
      <c r="C417" s="2"/>
      <c r="D417" s="2"/>
      <c r="E417" s="2"/>
      <c r="F417" s="2"/>
      <c r="G417" s="2"/>
      <c r="H417" s="2"/>
      <c r="I417" s="2"/>
      <c r="J417" s="2"/>
      <c r="K417" s="2"/>
      <c r="L417" s="2"/>
      <c r="M417" s="88"/>
      <c r="N417" s="88"/>
      <c r="O417" s="88"/>
      <c r="P417" s="88"/>
      <c r="Q417" s="88"/>
      <c r="R417" s="88"/>
      <c r="S417" s="88"/>
      <c r="T417" s="88"/>
      <c r="U417" s="88"/>
      <c r="V417" s="88"/>
      <c r="W417" s="88"/>
      <c r="X417" s="88"/>
      <c r="Y417" s="88"/>
      <c r="Z417" s="88"/>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row>
    <row r="418" spans="1:50" x14ac:dyDescent="0.25">
      <c r="A418" s="2"/>
      <c r="B418" s="2"/>
      <c r="C418" s="2"/>
      <c r="D418" s="2"/>
      <c r="E418" s="2"/>
      <c r="F418" s="2"/>
      <c r="G418" s="2"/>
      <c r="H418" s="2"/>
      <c r="I418" s="2"/>
      <c r="J418" s="2"/>
      <c r="K418" s="2"/>
      <c r="L418" s="2"/>
      <c r="M418" s="88"/>
      <c r="N418" s="88"/>
      <c r="O418" s="88"/>
      <c r="P418" s="88"/>
      <c r="Q418" s="88"/>
      <c r="R418" s="88"/>
      <c r="S418" s="88"/>
      <c r="T418" s="88"/>
      <c r="U418" s="88"/>
      <c r="V418" s="88"/>
      <c r="W418" s="88"/>
      <c r="X418" s="88"/>
      <c r="Y418" s="88"/>
      <c r="Z418" s="88"/>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row>
    <row r="419" spans="1:50" x14ac:dyDescent="0.25">
      <c r="A419" s="2"/>
      <c r="B419" s="2"/>
      <c r="C419" s="2"/>
      <c r="D419" s="2"/>
      <c r="E419" s="2"/>
      <c r="F419" s="2"/>
      <c r="G419" s="2"/>
      <c r="H419" s="2"/>
      <c r="I419" s="2"/>
      <c r="J419" s="2"/>
      <c r="K419" s="2"/>
      <c r="L419" s="2"/>
      <c r="M419" s="88"/>
      <c r="N419" s="88"/>
      <c r="O419" s="88"/>
      <c r="P419" s="88"/>
      <c r="Q419" s="88"/>
      <c r="R419" s="88"/>
      <c r="S419" s="88"/>
      <c r="T419" s="88"/>
      <c r="U419" s="88"/>
      <c r="V419" s="88"/>
      <c r="W419" s="88"/>
      <c r="X419" s="88"/>
      <c r="Y419" s="88"/>
      <c r="Z419" s="88"/>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row>
    <row r="420" spans="1:50" x14ac:dyDescent="0.25">
      <c r="A420" s="2"/>
      <c r="B420" s="2"/>
      <c r="C420" s="2"/>
      <c r="D420" s="2"/>
      <c r="E420" s="2"/>
      <c r="F420" s="2"/>
      <c r="G420" s="2"/>
      <c r="H420" s="2"/>
      <c r="I420" s="2"/>
      <c r="J420" s="2"/>
      <c r="K420" s="2"/>
      <c r="L420" s="2"/>
      <c r="M420" s="88"/>
      <c r="N420" s="88"/>
      <c r="O420" s="88"/>
      <c r="P420" s="88"/>
      <c r="Q420" s="88"/>
      <c r="R420" s="88"/>
      <c r="S420" s="88"/>
      <c r="T420" s="88"/>
      <c r="U420" s="88"/>
      <c r="V420" s="88"/>
      <c r="W420" s="88"/>
      <c r="X420" s="88"/>
      <c r="Y420" s="88"/>
      <c r="Z420" s="88"/>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row>
    <row r="421" spans="1:50" x14ac:dyDescent="0.25">
      <c r="A421" s="2"/>
      <c r="B421" s="2"/>
      <c r="C421" s="2"/>
      <c r="D421" s="2"/>
      <c r="E421" s="2"/>
      <c r="F421" s="2"/>
      <c r="G421" s="2"/>
      <c r="H421" s="2"/>
      <c r="I421" s="2"/>
      <c r="J421" s="2"/>
      <c r="K421" s="2"/>
      <c r="L421" s="2"/>
      <c r="M421" s="88"/>
      <c r="N421" s="88"/>
      <c r="O421" s="88"/>
      <c r="P421" s="88"/>
      <c r="Q421" s="88"/>
      <c r="R421" s="88"/>
      <c r="S421" s="88"/>
      <c r="T421" s="88"/>
      <c r="U421" s="88"/>
      <c r="V421" s="88"/>
      <c r="W421" s="88"/>
      <c r="X421" s="88"/>
      <c r="Y421" s="88"/>
      <c r="Z421" s="88"/>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row>
    <row r="422" spans="1:50" x14ac:dyDescent="0.25">
      <c r="A422" s="2"/>
      <c r="B422" s="2"/>
      <c r="C422" s="2"/>
      <c r="D422" s="2"/>
      <c r="E422" s="2"/>
      <c r="F422" s="2"/>
      <c r="G422" s="2"/>
      <c r="H422" s="2"/>
      <c r="I422" s="2"/>
      <c r="J422" s="2"/>
      <c r="K422" s="2"/>
      <c r="L422" s="2"/>
      <c r="M422" s="88"/>
      <c r="N422" s="88"/>
      <c r="O422" s="88"/>
      <c r="P422" s="88"/>
      <c r="Q422" s="88"/>
      <c r="R422" s="88"/>
      <c r="S422" s="88"/>
      <c r="T422" s="88"/>
      <c r="U422" s="88"/>
      <c r="V422" s="88"/>
      <c r="W422" s="88"/>
      <c r="X422" s="88"/>
      <c r="Y422" s="88"/>
      <c r="Z422" s="88"/>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row>
    <row r="423" spans="1:50" x14ac:dyDescent="0.25">
      <c r="A423" s="2"/>
      <c r="B423" s="2"/>
      <c r="C423" s="2"/>
      <c r="D423" s="2"/>
      <c r="E423" s="2"/>
      <c r="F423" s="2"/>
      <c r="G423" s="2"/>
      <c r="H423" s="2"/>
      <c r="I423" s="2"/>
      <c r="J423" s="2"/>
      <c r="K423" s="2"/>
      <c r="L423" s="2"/>
      <c r="M423" s="88"/>
      <c r="N423" s="88"/>
      <c r="O423" s="88"/>
      <c r="P423" s="88"/>
      <c r="Q423" s="88"/>
      <c r="R423" s="88"/>
      <c r="S423" s="88"/>
      <c r="T423" s="88"/>
      <c r="U423" s="88"/>
      <c r="V423" s="88"/>
      <c r="W423" s="88"/>
      <c r="X423" s="88"/>
      <c r="Y423" s="88"/>
      <c r="Z423" s="88"/>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row>
    <row r="424" spans="1:50" x14ac:dyDescent="0.25">
      <c r="A424" s="2"/>
      <c r="B424" s="2"/>
      <c r="C424" s="2"/>
      <c r="D424" s="2"/>
      <c r="E424" s="2"/>
      <c r="F424" s="2"/>
      <c r="G424" s="2"/>
      <c r="H424" s="2"/>
      <c r="I424" s="2"/>
      <c r="J424" s="2"/>
      <c r="K424" s="2"/>
      <c r="L424" s="2"/>
      <c r="M424" s="88"/>
      <c r="N424" s="88"/>
      <c r="O424" s="88"/>
      <c r="P424" s="88"/>
      <c r="Q424" s="88"/>
      <c r="R424" s="88"/>
      <c r="S424" s="88"/>
      <c r="T424" s="88"/>
      <c r="U424" s="88"/>
      <c r="V424" s="88"/>
      <c r="W424" s="88"/>
      <c r="X424" s="88"/>
      <c r="Y424" s="88"/>
      <c r="Z424" s="88"/>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row>
    <row r="425" spans="1:50" x14ac:dyDescent="0.25">
      <c r="A425" s="2"/>
      <c r="B425" s="2"/>
      <c r="C425" s="2"/>
      <c r="D425" s="2"/>
      <c r="E425" s="2"/>
      <c r="F425" s="2"/>
      <c r="G425" s="2"/>
      <c r="H425" s="2"/>
      <c r="I425" s="2"/>
      <c r="J425" s="2"/>
      <c r="K425" s="2"/>
      <c r="L425" s="2"/>
      <c r="M425" s="88"/>
      <c r="N425" s="88"/>
      <c r="O425" s="88"/>
      <c r="P425" s="88"/>
      <c r="Q425" s="88"/>
      <c r="R425" s="88"/>
      <c r="S425" s="88"/>
      <c r="T425" s="88"/>
      <c r="U425" s="88"/>
      <c r="V425" s="88"/>
      <c r="W425" s="88"/>
      <c r="X425" s="88"/>
      <c r="Y425" s="88"/>
      <c r="Z425" s="88"/>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row>
    <row r="426" spans="1:50" x14ac:dyDescent="0.25">
      <c r="A426" s="2"/>
      <c r="B426" s="2"/>
      <c r="C426" s="2"/>
      <c r="D426" s="2"/>
      <c r="E426" s="2"/>
      <c r="F426" s="2"/>
      <c r="G426" s="2"/>
      <c r="H426" s="2"/>
      <c r="I426" s="2"/>
      <c r="J426" s="2"/>
      <c r="K426" s="2"/>
      <c r="L426" s="2"/>
      <c r="M426" s="88"/>
      <c r="N426" s="88"/>
      <c r="O426" s="88"/>
      <c r="P426" s="88"/>
      <c r="Q426" s="88"/>
      <c r="R426" s="88"/>
      <c r="S426" s="88"/>
      <c r="T426" s="88"/>
      <c r="U426" s="88"/>
      <c r="V426" s="88"/>
      <c r="W426" s="88"/>
      <c r="X426" s="88"/>
      <c r="Y426" s="88"/>
      <c r="Z426" s="88"/>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row>
    <row r="427" spans="1:50" x14ac:dyDescent="0.25">
      <c r="A427" s="2"/>
      <c r="B427" s="2"/>
      <c r="C427" s="2"/>
      <c r="D427" s="2"/>
      <c r="E427" s="2"/>
      <c r="F427" s="2"/>
      <c r="G427" s="2"/>
      <c r="H427" s="2"/>
      <c r="I427" s="2"/>
      <c r="J427" s="2"/>
      <c r="K427" s="2"/>
      <c r="L427" s="2"/>
      <c r="M427" s="88"/>
      <c r="N427" s="88"/>
      <c r="O427" s="88"/>
      <c r="P427" s="88"/>
      <c r="Q427" s="88"/>
      <c r="R427" s="88"/>
      <c r="S427" s="88"/>
      <c r="T427" s="88"/>
      <c r="U427" s="88"/>
      <c r="V427" s="88"/>
      <c r="W427" s="88"/>
      <c r="X427" s="88"/>
      <c r="Y427" s="88"/>
      <c r="Z427" s="88"/>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row>
    <row r="428" spans="1:50" x14ac:dyDescent="0.25">
      <c r="A428" s="2"/>
      <c r="B428" s="2"/>
      <c r="C428" s="2"/>
      <c r="D428" s="2"/>
      <c r="E428" s="2"/>
      <c r="F428" s="2"/>
      <c r="G428" s="2"/>
      <c r="H428" s="2"/>
      <c r="I428" s="2"/>
      <c r="J428" s="2"/>
      <c r="K428" s="2"/>
      <c r="L428" s="2"/>
      <c r="M428" s="88"/>
      <c r="N428" s="88"/>
      <c r="O428" s="88"/>
      <c r="P428" s="88"/>
      <c r="Q428" s="88"/>
      <c r="R428" s="88"/>
      <c r="S428" s="88"/>
      <c r="T428" s="88"/>
      <c r="U428" s="88"/>
      <c r="V428" s="88"/>
      <c r="W428" s="88"/>
      <c r="X428" s="88"/>
      <c r="Y428" s="88"/>
      <c r="Z428" s="88"/>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row>
    <row r="429" spans="1:50" x14ac:dyDescent="0.25">
      <c r="A429" s="2"/>
      <c r="B429" s="2"/>
      <c r="C429" s="2"/>
      <c r="D429" s="2"/>
      <c r="E429" s="2"/>
      <c r="F429" s="2"/>
      <c r="G429" s="2"/>
      <c r="H429" s="2"/>
      <c r="I429" s="2"/>
      <c r="J429" s="2"/>
      <c r="K429" s="2"/>
      <c r="L429" s="2"/>
      <c r="M429" s="88"/>
      <c r="N429" s="88"/>
      <c r="O429" s="88"/>
      <c r="P429" s="88"/>
      <c r="Q429" s="88"/>
      <c r="R429" s="88"/>
      <c r="S429" s="88"/>
      <c r="T429" s="88"/>
      <c r="U429" s="88"/>
      <c r="V429" s="88"/>
      <c r="W429" s="88"/>
      <c r="X429" s="88"/>
      <c r="Y429" s="88"/>
      <c r="Z429" s="88"/>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row>
    <row r="430" spans="1:50" x14ac:dyDescent="0.25">
      <c r="A430" s="2"/>
      <c r="B430" s="2"/>
      <c r="C430" s="2"/>
      <c r="D430" s="2"/>
      <c r="E430" s="2"/>
      <c r="F430" s="2"/>
      <c r="G430" s="2"/>
      <c r="H430" s="2"/>
      <c r="I430" s="2"/>
      <c r="J430" s="2"/>
      <c r="K430" s="2"/>
      <c r="L430" s="2"/>
      <c r="M430" s="88"/>
      <c r="N430" s="88"/>
      <c r="O430" s="88"/>
      <c r="P430" s="88"/>
      <c r="Q430" s="88"/>
      <c r="R430" s="88"/>
      <c r="S430" s="88"/>
      <c r="T430" s="88"/>
      <c r="U430" s="88"/>
      <c r="V430" s="88"/>
      <c r="W430" s="88"/>
      <c r="X430" s="88"/>
      <c r="Y430" s="88"/>
      <c r="Z430" s="88"/>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row>
    <row r="431" spans="1:50" x14ac:dyDescent="0.25">
      <c r="A431" s="2"/>
      <c r="B431" s="2"/>
      <c r="C431" s="2"/>
      <c r="D431" s="2"/>
      <c r="E431" s="2"/>
      <c r="F431" s="2"/>
      <c r="G431" s="2"/>
      <c r="H431" s="2"/>
      <c r="I431" s="2"/>
      <c r="J431" s="2"/>
      <c r="K431" s="2"/>
      <c r="L431" s="2"/>
      <c r="M431" s="88"/>
      <c r="N431" s="88"/>
      <c r="O431" s="88"/>
      <c r="P431" s="88"/>
      <c r="Q431" s="88"/>
      <c r="R431" s="88"/>
      <c r="S431" s="88"/>
      <c r="T431" s="88"/>
      <c r="U431" s="88"/>
      <c r="V431" s="88"/>
      <c r="W431" s="88"/>
      <c r="X431" s="88"/>
      <c r="Y431" s="88"/>
      <c r="Z431" s="88"/>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row>
    <row r="432" spans="1:50" x14ac:dyDescent="0.25">
      <c r="A432" s="2"/>
      <c r="B432" s="2"/>
      <c r="C432" s="2"/>
      <c r="D432" s="2"/>
      <c r="E432" s="2"/>
      <c r="F432" s="2"/>
      <c r="G432" s="2"/>
      <c r="H432" s="2"/>
      <c r="I432" s="2"/>
      <c r="J432" s="2"/>
      <c r="K432" s="2"/>
      <c r="L432" s="2"/>
      <c r="M432" s="88"/>
      <c r="N432" s="88"/>
      <c r="O432" s="88"/>
      <c r="P432" s="88"/>
      <c r="Q432" s="88"/>
      <c r="R432" s="88"/>
      <c r="S432" s="88"/>
      <c r="T432" s="88"/>
      <c r="U432" s="88"/>
      <c r="V432" s="88"/>
      <c r="W432" s="88"/>
      <c r="X432" s="88"/>
      <c r="Y432" s="88"/>
      <c r="Z432" s="88"/>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row>
    <row r="433" spans="1:50" x14ac:dyDescent="0.25">
      <c r="A433" s="2"/>
      <c r="B433" s="2"/>
      <c r="C433" s="2"/>
      <c r="D433" s="2"/>
      <c r="E433" s="2"/>
      <c r="F433" s="2"/>
      <c r="G433" s="2"/>
      <c r="H433" s="2"/>
      <c r="I433" s="2"/>
      <c r="J433" s="2"/>
      <c r="K433" s="2"/>
      <c r="L433" s="2"/>
      <c r="M433" s="88"/>
      <c r="N433" s="88"/>
      <c r="O433" s="88"/>
      <c r="P433" s="88"/>
      <c r="Q433" s="88"/>
      <c r="R433" s="88"/>
      <c r="S433" s="88"/>
      <c r="T433" s="88"/>
      <c r="U433" s="88"/>
      <c r="V433" s="88"/>
      <c r="W433" s="88"/>
      <c r="X433" s="88"/>
      <c r="Y433" s="88"/>
      <c r="Z433" s="88"/>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row>
    <row r="434" spans="1:50" x14ac:dyDescent="0.25">
      <c r="A434" s="2"/>
      <c r="B434" s="2"/>
      <c r="C434" s="2"/>
      <c r="D434" s="2"/>
      <c r="E434" s="2"/>
      <c r="F434" s="2"/>
      <c r="G434" s="2"/>
      <c r="H434" s="2"/>
      <c r="I434" s="2"/>
      <c r="J434" s="2"/>
      <c r="K434" s="2"/>
      <c r="L434" s="2"/>
      <c r="M434" s="88"/>
      <c r="N434" s="88"/>
      <c r="O434" s="88"/>
      <c r="P434" s="88"/>
      <c r="Q434" s="88"/>
      <c r="R434" s="88"/>
      <c r="S434" s="88"/>
      <c r="T434" s="88"/>
      <c r="U434" s="88"/>
      <c r="V434" s="88"/>
      <c r="W434" s="88"/>
      <c r="X434" s="88"/>
      <c r="Y434" s="88"/>
      <c r="Z434" s="88"/>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row>
    <row r="435" spans="1:50" x14ac:dyDescent="0.25">
      <c r="A435" s="2"/>
      <c r="B435" s="2"/>
      <c r="C435" s="2"/>
      <c r="D435" s="2"/>
      <c r="E435" s="2"/>
      <c r="F435" s="2"/>
      <c r="G435" s="2"/>
      <c r="H435" s="2"/>
      <c r="I435" s="2"/>
      <c r="J435" s="2"/>
      <c r="K435" s="2"/>
      <c r="L435" s="2"/>
      <c r="M435" s="88"/>
      <c r="N435" s="88"/>
      <c r="O435" s="88"/>
      <c r="P435" s="88"/>
      <c r="Q435" s="88"/>
      <c r="R435" s="88"/>
      <c r="S435" s="88"/>
      <c r="T435" s="88"/>
      <c r="U435" s="88"/>
      <c r="V435" s="88"/>
      <c r="W435" s="88"/>
      <c r="X435" s="88"/>
      <c r="Y435" s="88"/>
      <c r="Z435" s="88"/>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row>
    <row r="436" spans="1:50" x14ac:dyDescent="0.25">
      <c r="A436" s="2"/>
      <c r="B436" s="2"/>
      <c r="C436" s="2"/>
      <c r="D436" s="2"/>
      <c r="E436" s="2"/>
      <c r="F436" s="2"/>
      <c r="G436" s="2"/>
      <c r="H436" s="2"/>
      <c r="I436" s="2"/>
      <c r="J436" s="2"/>
      <c r="K436" s="2"/>
      <c r="L436" s="2"/>
      <c r="M436" s="88"/>
      <c r="N436" s="88"/>
      <c r="O436" s="88"/>
      <c r="P436" s="88"/>
      <c r="Q436" s="88"/>
      <c r="R436" s="88"/>
      <c r="S436" s="88"/>
      <c r="T436" s="88"/>
      <c r="U436" s="88"/>
      <c r="V436" s="88"/>
      <c r="W436" s="88"/>
      <c r="X436" s="88"/>
      <c r="Y436" s="88"/>
      <c r="Z436" s="88"/>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row>
    <row r="437" spans="1:50" x14ac:dyDescent="0.25">
      <c r="A437" s="2"/>
      <c r="B437" s="2"/>
      <c r="C437" s="2"/>
      <c r="D437" s="2"/>
      <c r="E437" s="2"/>
      <c r="F437" s="2"/>
      <c r="G437" s="2"/>
      <c r="H437" s="2"/>
      <c r="I437" s="2"/>
      <c r="J437" s="2"/>
      <c r="K437" s="2"/>
      <c r="L437" s="2"/>
      <c r="M437" s="88"/>
      <c r="N437" s="88"/>
      <c r="O437" s="88"/>
      <c r="P437" s="88"/>
      <c r="Q437" s="88"/>
      <c r="R437" s="88"/>
      <c r="S437" s="88"/>
      <c r="T437" s="88"/>
      <c r="U437" s="88"/>
      <c r="V437" s="88"/>
      <c r="W437" s="88"/>
      <c r="X437" s="88"/>
      <c r="Y437" s="88"/>
      <c r="Z437" s="88"/>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row>
    <row r="438" spans="1:50" x14ac:dyDescent="0.25">
      <c r="A438" s="2"/>
      <c r="B438" s="2"/>
      <c r="C438" s="2"/>
      <c r="D438" s="2"/>
      <c r="E438" s="2"/>
      <c r="F438" s="2"/>
      <c r="G438" s="2"/>
      <c r="H438" s="2"/>
      <c r="I438" s="2"/>
      <c r="J438" s="2"/>
      <c r="K438" s="2"/>
      <c r="L438" s="2"/>
      <c r="M438" s="88"/>
      <c r="N438" s="88"/>
      <c r="O438" s="88"/>
      <c r="P438" s="88"/>
      <c r="Q438" s="88"/>
      <c r="R438" s="88"/>
      <c r="S438" s="88"/>
      <c r="T438" s="88"/>
      <c r="U438" s="88"/>
      <c r="V438" s="88"/>
      <c r="W438" s="88"/>
      <c r="X438" s="88"/>
      <c r="Y438" s="88"/>
      <c r="Z438" s="88"/>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row>
    <row r="439" spans="1:50" x14ac:dyDescent="0.25">
      <c r="A439" s="2"/>
      <c r="B439" s="2"/>
      <c r="C439" s="2"/>
      <c r="D439" s="2"/>
      <c r="E439" s="2"/>
      <c r="F439" s="2"/>
      <c r="G439" s="2"/>
      <c r="H439" s="2"/>
      <c r="I439" s="2"/>
      <c r="J439" s="2"/>
      <c r="K439" s="2"/>
      <c r="L439" s="2"/>
      <c r="M439" s="88"/>
      <c r="N439" s="88"/>
      <c r="O439" s="88"/>
      <c r="P439" s="88"/>
      <c r="Q439" s="88"/>
      <c r="R439" s="88"/>
      <c r="S439" s="88"/>
      <c r="T439" s="88"/>
      <c r="U439" s="88"/>
      <c r="V439" s="88"/>
      <c r="W439" s="88"/>
      <c r="X439" s="88"/>
      <c r="Y439" s="88"/>
      <c r="Z439" s="88"/>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row>
    <row r="440" spans="1:50" x14ac:dyDescent="0.25">
      <c r="A440" s="2"/>
      <c r="B440" s="2"/>
      <c r="C440" s="2"/>
      <c r="D440" s="2"/>
      <c r="E440" s="2"/>
      <c r="F440" s="2"/>
      <c r="G440" s="2"/>
      <c r="H440" s="2"/>
      <c r="I440" s="2"/>
      <c r="J440" s="2"/>
      <c r="K440" s="2"/>
      <c r="L440" s="2"/>
      <c r="M440" s="88"/>
      <c r="N440" s="88"/>
      <c r="O440" s="88"/>
      <c r="P440" s="88"/>
      <c r="Q440" s="88"/>
      <c r="R440" s="88"/>
      <c r="S440" s="88"/>
      <c r="T440" s="88"/>
      <c r="U440" s="88"/>
      <c r="V440" s="88"/>
      <c r="W440" s="88"/>
      <c r="X440" s="88"/>
      <c r="Y440" s="88"/>
      <c r="Z440" s="88"/>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row>
    <row r="441" spans="1:50" x14ac:dyDescent="0.25">
      <c r="A441" s="2"/>
      <c r="B441" s="2"/>
      <c r="C441" s="2"/>
      <c r="D441" s="2"/>
      <c r="E441" s="2"/>
      <c r="F441" s="2"/>
      <c r="G441" s="2"/>
      <c r="H441" s="2"/>
      <c r="I441" s="2"/>
      <c r="J441" s="2"/>
      <c r="K441" s="2"/>
      <c r="L441" s="2"/>
      <c r="M441" s="88"/>
      <c r="N441" s="88"/>
      <c r="O441" s="88"/>
      <c r="P441" s="88"/>
      <c r="Q441" s="88"/>
      <c r="R441" s="88"/>
      <c r="S441" s="88"/>
      <c r="T441" s="88"/>
      <c r="U441" s="88"/>
      <c r="V441" s="88"/>
      <c r="W441" s="88"/>
      <c r="X441" s="88"/>
      <c r="Y441" s="88"/>
      <c r="Z441" s="88"/>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row>
    <row r="442" spans="1:50" x14ac:dyDescent="0.25">
      <c r="A442" s="2"/>
      <c r="B442" s="2"/>
      <c r="C442" s="2"/>
      <c r="D442" s="2"/>
      <c r="E442" s="2"/>
      <c r="F442" s="2"/>
      <c r="G442" s="2"/>
      <c r="H442" s="2"/>
      <c r="I442" s="2"/>
      <c r="J442" s="2"/>
      <c r="K442" s="2"/>
      <c r="L442" s="2"/>
      <c r="M442" s="88"/>
      <c r="N442" s="88"/>
      <c r="O442" s="88"/>
      <c r="P442" s="88"/>
      <c r="Q442" s="88"/>
      <c r="R442" s="88"/>
      <c r="S442" s="88"/>
      <c r="T442" s="88"/>
      <c r="U442" s="88"/>
      <c r="V442" s="88"/>
      <c r="W442" s="88"/>
      <c r="X442" s="88"/>
      <c r="Y442" s="88"/>
      <c r="Z442" s="88"/>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row>
    <row r="443" spans="1:50" x14ac:dyDescent="0.25">
      <c r="A443" s="2"/>
      <c r="B443" s="2"/>
      <c r="C443" s="2"/>
      <c r="D443" s="2"/>
      <c r="E443" s="2"/>
      <c r="F443" s="2"/>
      <c r="G443" s="2"/>
      <c r="H443" s="2"/>
      <c r="I443" s="2"/>
      <c r="J443" s="2"/>
      <c r="K443" s="2"/>
      <c r="L443" s="2"/>
      <c r="M443" s="88"/>
      <c r="N443" s="88"/>
      <c r="O443" s="88"/>
      <c r="P443" s="88"/>
      <c r="Q443" s="88"/>
      <c r="R443" s="88"/>
      <c r="S443" s="88"/>
      <c r="T443" s="88"/>
      <c r="U443" s="88"/>
      <c r="V443" s="88"/>
      <c r="W443" s="88"/>
      <c r="X443" s="88"/>
      <c r="Y443" s="88"/>
      <c r="Z443" s="88"/>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row>
    <row r="444" spans="1:50" x14ac:dyDescent="0.25">
      <c r="A444" s="2"/>
      <c r="B444" s="2"/>
      <c r="C444" s="2"/>
      <c r="D444" s="2"/>
      <c r="E444" s="2"/>
      <c r="F444" s="2"/>
      <c r="G444" s="2"/>
      <c r="H444" s="2"/>
      <c r="I444" s="2"/>
      <c r="J444" s="2"/>
      <c r="K444" s="2"/>
      <c r="L444" s="2"/>
      <c r="M444" s="88"/>
      <c r="N444" s="88"/>
      <c r="O444" s="88"/>
      <c r="P444" s="88"/>
      <c r="Q444" s="88"/>
      <c r="R444" s="88"/>
      <c r="S444" s="88"/>
      <c r="T444" s="88"/>
      <c r="U444" s="88"/>
      <c r="V444" s="88"/>
      <c r="W444" s="88"/>
      <c r="X444" s="88"/>
      <c r="Y444" s="88"/>
      <c r="Z444" s="88"/>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row>
    <row r="445" spans="1:50" x14ac:dyDescent="0.25">
      <c r="A445" s="2"/>
      <c r="B445" s="2"/>
      <c r="C445" s="2"/>
      <c r="D445" s="2"/>
      <c r="E445" s="2"/>
      <c r="F445" s="2"/>
      <c r="G445" s="2"/>
      <c r="H445" s="2"/>
      <c r="I445" s="2"/>
      <c r="J445" s="2"/>
      <c r="K445" s="2"/>
      <c r="L445" s="2"/>
      <c r="M445" s="88"/>
      <c r="N445" s="88"/>
      <c r="O445" s="88"/>
      <c r="P445" s="88"/>
      <c r="Q445" s="88"/>
      <c r="R445" s="88"/>
      <c r="S445" s="88"/>
      <c r="T445" s="88"/>
      <c r="U445" s="88"/>
      <c r="V445" s="88"/>
      <c r="W445" s="88"/>
      <c r="X445" s="88"/>
      <c r="Y445" s="88"/>
      <c r="Z445" s="88"/>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row>
    <row r="446" spans="1:50" x14ac:dyDescent="0.25">
      <c r="A446" s="2"/>
      <c r="B446" s="2"/>
      <c r="C446" s="2"/>
      <c r="D446" s="2"/>
      <c r="E446" s="2"/>
      <c r="F446" s="2"/>
      <c r="G446" s="2"/>
      <c r="H446" s="2"/>
      <c r="I446" s="2"/>
      <c r="J446" s="2"/>
      <c r="K446" s="2"/>
      <c r="L446" s="2"/>
      <c r="M446" s="88"/>
      <c r="N446" s="88"/>
      <c r="O446" s="88"/>
      <c r="P446" s="88"/>
      <c r="Q446" s="88"/>
      <c r="R446" s="88"/>
      <c r="S446" s="88"/>
      <c r="T446" s="88"/>
      <c r="U446" s="88"/>
      <c r="V446" s="88"/>
      <c r="W446" s="88"/>
      <c r="X446" s="88"/>
      <c r="Y446" s="88"/>
      <c r="Z446" s="88"/>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row>
    <row r="447" spans="1:50" x14ac:dyDescent="0.25">
      <c r="A447" s="2"/>
      <c r="B447" s="2"/>
      <c r="C447" s="2"/>
      <c r="D447" s="2"/>
      <c r="E447" s="2"/>
      <c r="F447" s="2"/>
      <c r="G447" s="2"/>
      <c r="H447" s="2"/>
      <c r="I447" s="2"/>
      <c r="J447" s="2"/>
      <c r="K447" s="2"/>
      <c r="L447" s="2"/>
      <c r="M447" s="88"/>
      <c r="N447" s="88"/>
      <c r="O447" s="88"/>
      <c r="P447" s="88"/>
      <c r="Q447" s="88"/>
      <c r="R447" s="88"/>
      <c r="S447" s="88"/>
      <c r="T447" s="88"/>
      <c r="U447" s="88"/>
      <c r="V447" s="88"/>
      <c r="W447" s="88"/>
      <c r="X447" s="88"/>
      <c r="Y447" s="88"/>
      <c r="Z447" s="88"/>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row>
    <row r="448" spans="1:50" x14ac:dyDescent="0.25">
      <c r="A448" s="2"/>
      <c r="B448" s="2"/>
      <c r="C448" s="2"/>
      <c r="D448" s="2"/>
      <c r="E448" s="2"/>
      <c r="F448" s="2"/>
      <c r="G448" s="2"/>
      <c r="H448" s="2"/>
      <c r="I448" s="2"/>
      <c r="J448" s="2"/>
      <c r="K448" s="2"/>
      <c r="L448" s="2"/>
      <c r="M448" s="88"/>
      <c r="N448" s="88"/>
      <c r="O448" s="88"/>
      <c r="P448" s="88"/>
      <c r="Q448" s="88"/>
      <c r="R448" s="88"/>
      <c r="S448" s="88"/>
      <c r="T448" s="88"/>
      <c r="U448" s="88"/>
      <c r="V448" s="88"/>
      <c r="W448" s="88"/>
      <c r="X448" s="88"/>
      <c r="Y448" s="88"/>
      <c r="Z448" s="88"/>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row>
    <row r="449" spans="1:50" x14ac:dyDescent="0.25">
      <c r="A449" s="2"/>
      <c r="B449" s="2"/>
      <c r="C449" s="2"/>
      <c r="D449" s="2"/>
      <c r="E449" s="2"/>
      <c r="F449" s="2"/>
      <c r="G449" s="2"/>
      <c r="H449" s="2"/>
      <c r="I449" s="2"/>
      <c r="J449" s="2"/>
      <c r="K449" s="2"/>
      <c r="L449" s="2"/>
      <c r="M449" s="88"/>
      <c r="N449" s="88"/>
      <c r="O449" s="88"/>
      <c r="P449" s="88"/>
      <c r="Q449" s="88"/>
      <c r="R449" s="88"/>
      <c r="S449" s="88"/>
      <c r="T449" s="88"/>
      <c r="U449" s="88"/>
      <c r="V449" s="88"/>
      <c r="W449" s="88"/>
      <c r="X449" s="88"/>
      <c r="Y449" s="88"/>
      <c r="Z449" s="88"/>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row>
    <row r="450" spans="1:50" x14ac:dyDescent="0.25">
      <c r="A450" s="2"/>
      <c r="B450" s="2"/>
      <c r="C450" s="2"/>
      <c r="D450" s="2"/>
      <c r="E450" s="2"/>
      <c r="F450" s="2"/>
      <c r="G450" s="2"/>
      <c r="H450" s="2"/>
      <c r="I450" s="2"/>
      <c r="J450" s="2"/>
      <c r="K450" s="2"/>
      <c r="L450" s="2"/>
      <c r="M450" s="88"/>
      <c r="N450" s="88"/>
      <c r="O450" s="88"/>
      <c r="P450" s="88"/>
      <c r="Q450" s="88"/>
      <c r="R450" s="88"/>
      <c r="S450" s="88"/>
      <c r="T450" s="88"/>
      <c r="U450" s="88"/>
      <c r="V450" s="88"/>
      <c r="W450" s="88"/>
      <c r="X450" s="88"/>
      <c r="Y450" s="88"/>
      <c r="Z450" s="88"/>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row>
    <row r="451" spans="1:50" x14ac:dyDescent="0.25">
      <c r="A451" s="2"/>
      <c r="B451" s="2"/>
      <c r="C451" s="2"/>
      <c r="D451" s="2"/>
      <c r="E451" s="2"/>
      <c r="F451" s="2"/>
      <c r="G451" s="2"/>
      <c r="H451" s="2"/>
      <c r="I451" s="2"/>
      <c r="J451" s="2"/>
      <c r="K451" s="2"/>
      <c r="L451" s="2"/>
      <c r="M451" s="88"/>
      <c r="N451" s="88"/>
      <c r="O451" s="88"/>
      <c r="P451" s="88"/>
      <c r="Q451" s="88"/>
      <c r="R451" s="88"/>
      <c r="S451" s="88"/>
      <c r="T451" s="88"/>
      <c r="U451" s="88"/>
      <c r="V451" s="88"/>
      <c r="W451" s="88"/>
      <c r="X451" s="88"/>
      <c r="Y451" s="88"/>
      <c r="Z451" s="88"/>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row>
    <row r="452" spans="1:50" x14ac:dyDescent="0.25">
      <c r="A452" s="2"/>
      <c r="B452" s="2"/>
      <c r="C452" s="2"/>
      <c r="D452" s="2"/>
      <c r="E452" s="2"/>
      <c r="F452" s="2"/>
      <c r="G452" s="2"/>
      <c r="H452" s="2"/>
      <c r="I452" s="2"/>
      <c r="J452" s="2"/>
      <c r="K452" s="2"/>
      <c r="L452" s="2"/>
      <c r="M452" s="88"/>
      <c r="N452" s="88"/>
      <c r="O452" s="88"/>
      <c r="P452" s="88"/>
      <c r="Q452" s="88"/>
      <c r="R452" s="88"/>
      <c r="S452" s="88"/>
      <c r="T452" s="88"/>
      <c r="U452" s="88"/>
      <c r="V452" s="88"/>
      <c r="W452" s="88"/>
      <c r="X452" s="88"/>
      <c r="Y452" s="88"/>
      <c r="Z452" s="88"/>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row>
    <row r="453" spans="1:50" x14ac:dyDescent="0.25">
      <c r="A453" s="2"/>
      <c r="B453" s="2"/>
      <c r="C453" s="2"/>
      <c r="D453" s="2"/>
      <c r="E453" s="2"/>
      <c r="F453" s="2"/>
      <c r="G453" s="2"/>
      <c r="H453" s="2"/>
      <c r="I453" s="2"/>
      <c r="J453" s="2"/>
      <c r="K453" s="2"/>
      <c r="L453" s="2"/>
      <c r="M453" s="88"/>
      <c r="N453" s="88"/>
      <c r="O453" s="88"/>
      <c r="P453" s="88"/>
      <c r="Q453" s="88"/>
      <c r="R453" s="88"/>
      <c r="S453" s="88"/>
      <c r="T453" s="88"/>
      <c r="U453" s="88"/>
      <c r="V453" s="88"/>
      <c r="W453" s="88"/>
      <c r="X453" s="88"/>
      <c r="Y453" s="88"/>
      <c r="Z453" s="88"/>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row>
    <row r="454" spans="1:50" x14ac:dyDescent="0.25">
      <c r="A454" s="2"/>
      <c r="B454" s="2"/>
      <c r="C454" s="2"/>
      <c r="D454" s="2"/>
      <c r="E454" s="2"/>
      <c r="F454" s="2"/>
      <c r="G454" s="2"/>
      <c r="H454" s="2"/>
      <c r="I454" s="2"/>
      <c r="J454" s="2"/>
      <c r="K454" s="2"/>
      <c r="L454" s="2"/>
      <c r="M454" s="88"/>
      <c r="N454" s="88"/>
      <c r="O454" s="88"/>
      <c r="P454" s="88"/>
      <c r="Q454" s="88"/>
      <c r="R454" s="88"/>
      <c r="S454" s="88"/>
      <c r="T454" s="88"/>
      <c r="U454" s="88"/>
      <c r="V454" s="88"/>
      <c r="W454" s="88"/>
      <c r="X454" s="88"/>
      <c r="Y454" s="88"/>
      <c r="Z454" s="88"/>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row>
    <row r="455" spans="1:50" x14ac:dyDescent="0.25">
      <c r="A455" s="2"/>
      <c r="B455" s="2"/>
      <c r="C455" s="2"/>
      <c r="D455" s="2"/>
      <c r="E455" s="2"/>
      <c r="F455" s="2"/>
      <c r="G455" s="2"/>
      <c r="H455" s="2"/>
      <c r="I455" s="2"/>
      <c r="J455" s="2"/>
      <c r="K455" s="2"/>
      <c r="L455" s="2"/>
      <c r="M455" s="88"/>
      <c r="N455" s="88"/>
      <c r="O455" s="88"/>
      <c r="P455" s="88"/>
      <c r="Q455" s="88"/>
      <c r="R455" s="88"/>
      <c r="S455" s="88"/>
      <c r="T455" s="88"/>
      <c r="U455" s="88"/>
      <c r="V455" s="88"/>
      <c r="W455" s="88"/>
      <c r="X455" s="88"/>
      <c r="Y455" s="88"/>
      <c r="Z455" s="88"/>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row>
    <row r="456" spans="1:50" x14ac:dyDescent="0.25">
      <c r="A456" s="2"/>
      <c r="B456" s="2"/>
      <c r="C456" s="2"/>
      <c r="D456" s="2"/>
      <c r="E456" s="2"/>
      <c r="F456" s="2"/>
      <c r="G456" s="2"/>
      <c r="H456" s="2"/>
      <c r="I456" s="2"/>
      <c r="J456" s="2"/>
      <c r="K456" s="2"/>
      <c r="L456" s="2"/>
      <c r="M456" s="88"/>
      <c r="N456" s="88"/>
      <c r="O456" s="88"/>
      <c r="P456" s="88"/>
      <c r="Q456" s="88"/>
      <c r="R456" s="88"/>
      <c r="S456" s="88"/>
      <c r="T456" s="88"/>
      <c r="U456" s="88"/>
      <c r="V456" s="88"/>
      <c r="W456" s="88"/>
      <c r="X456" s="88"/>
      <c r="Y456" s="88"/>
      <c r="Z456" s="88"/>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row>
    <row r="457" spans="1:50" x14ac:dyDescent="0.25">
      <c r="A457" s="2"/>
      <c r="B457" s="2"/>
      <c r="C457" s="2"/>
      <c r="D457" s="2"/>
      <c r="E457" s="2"/>
      <c r="F457" s="2"/>
      <c r="G457" s="2"/>
      <c r="H457" s="2"/>
      <c r="I457" s="2"/>
      <c r="J457" s="2"/>
      <c r="K457" s="2"/>
      <c r="L457" s="2"/>
      <c r="M457" s="88"/>
      <c r="N457" s="88"/>
      <c r="O457" s="88"/>
      <c r="P457" s="88"/>
      <c r="Q457" s="88"/>
      <c r="R457" s="88"/>
      <c r="S457" s="88"/>
      <c r="T457" s="88"/>
      <c r="U457" s="88"/>
      <c r="V457" s="88"/>
      <c r="W457" s="88"/>
      <c r="X457" s="88"/>
      <c r="Y457" s="88"/>
      <c r="Z457" s="88"/>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row>
    <row r="458" spans="1:50" x14ac:dyDescent="0.25">
      <c r="A458" s="2"/>
      <c r="B458" s="2"/>
      <c r="C458" s="2"/>
      <c r="D458" s="2"/>
      <c r="E458" s="2"/>
      <c r="F458" s="2"/>
      <c r="G458" s="2"/>
      <c r="H458" s="2"/>
      <c r="I458" s="2"/>
      <c r="J458" s="2"/>
      <c r="K458" s="2"/>
      <c r="L458" s="2"/>
      <c r="M458" s="88"/>
      <c r="N458" s="88"/>
      <c r="O458" s="88"/>
      <c r="P458" s="88"/>
      <c r="Q458" s="88"/>
      <c r="R458" s="88"/>
      <c r="S458" s="88"/>
      <c r="T458" s="88"/>
      <c r="U458" s="88"/>
      <c r="V458" s="88"/>
      <c r="W458" s="88"/>
      <c r="X458" s="88"/>
      <c r="Y458" s="88"/>
      <c r="Z458" s="88"/>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row>
    <row r="459" spans="1:50" x14ac:dyDescent="0.25">
      <c r="A459" s="2"/>
      <c r="B459" s="2"/>
      <c r="C459" s="2"/>
      <c r="D459" s="2"/>
      <c r="E459" s="2"/>
      <c r="F459" s="2"/>
      <c r="G459" s="2"/>
      <c r="H459" s="2"/>
      <c r="I459" s="2"/>
      <c r="J459" s="2"/>
      <c r="K459" s="2"/>
      <c r="L459" s="2"/>
      <c r="M459" s="88"/>
      <c r="N459" s="88"/>
      <c r="O459" s="88"/>
      <c r="P459" s="88"/>
      <c r="Q459" s="88"/>
      <c r="R459" s="88"/>
      <c r="S459" s="88"/>
      <c r="T459" s="88"/>
      <c r="U459" s="88"/>
      <c r="V459" s="88"/>
      <c r="W459" s="88"/>
      <c r="X459" s="88"/>
      <c r="Y459" s="88"/>
      <c r="Z459" s="88"/>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row>
    <row r="460" spans="1:50" x14ac:dyDescent="0.25">
      <c r="A460" s="2"/>
      <c r="B460" s="2"/>
      <c r="C460" s="2"/>
      <c r="D460" s="2"/>
      <c r="E460" s="2"/>
      <c r="F460" s="2"/>
      <c r="G460" s="2"/>
      <c r="H460" s="2"/>
      <c r="I460" s="2"/>
      <c r="J460" s="2"/>
      <c r="K460" s="2"/>
      <c r="L460" s="2"/>
      <c r="M460" s="88"/>
      <c r="N460" s="88"/>
      <c r="O460" s="88"/>
      <c r="P460" s="88"/>
      <c r="Q460" s="88"/>
      <c r="R460" s="88"/>
      <c r="S460" s="88"/>
      <c r="T460" s="88"/>
      <c r="U460" s="88"/>
      <c r="V460" s="88"/>
      <c r="W460" s="88"/>
      <c r="X460" s="88"/>
      <c r="Y460" s="88"/>
      <c r="Z460" s="88"/>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row>
    <row r="461" spans="1:50" x14ac:dyDescent="0.25">
      <c r="A461" s="2"/>
      <c r="B461" s="2"/>
      <c r="C461" s="2"/>
      <c r="D461" s="2"/>
      <c r="E461" s="2"/>
      <c r="F461" s="2"/>
      <c r="G461" s="2"/>
      <c r="H461" s="2"/>
      <c r="I461" s="2"/>
      <c r="J461" s="2"/>
      <c r="K461" s="2"/>
      <c r="L461" s="2"/>
      <c r="M461" s="88"/>
      <c r="N461" s="88"/>
      <c r="O461" s="88"/>
      <c r="P461" s="88"/>
      <c r="Q461" s="88"/>
      <c r="R461" s="88"/>
      <c r="S461" s="88"/>
      <c r="T461" s="88"/>
      <c r="U461" s="88"/>
      <c r="V461" s="88"/>
      <c r="W461" s="88"/>
      <c r="X461" s="88"/>
      <c r="Y461" s="88"/>
      <c r="Z461" s="88"/>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row>
    <row r="462" spans="1:50" x14ac:dyDescent="0.25">
      <c r="A462" s="2"/>
      <c r="B462" s="2"/>
      <c r="C462" s="2"/>
      <c r="D462" s="2"/>
      <c r="E462" s="2"/>
      <c r="F462" s="2"/>
      <c r="G462" s="2"/>
      <c r="H462" s="2"/>
      <c r="I462" s="2"/>
      <c r="J462" s="2"/>
      <c r="K462" s="2"/>
      <c r="L462" s="2"/>
      <c r="M462" s="88"/>
      <c r="N462" s="88"/>
      <c r="O462" s="88"/>
      <c r="P462" s="88"/>
      <c r="Q462" s="88"/>
      <c r="R462" s="88"/>
      <c r="S462" s="88"/>
      <c r="T462" s="88"/>
      <c r="U462" s="88"/>
      <c r="V462" s="88"/>
      <c r="W462" s="88"/>
      <c r="X462" s="88"/>
      <c r="Y462" s="88"/>
      <c r="Z462" s="88"/>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row>
    <row r="463" spans="1:50" x14ac:dyDescent="0.25">
      <c r="A463" s="2"/>
      <c r="B463" s="2"/>
      <c r="C463" s="2"/>
      <c r="D463" s="2"/>
      <c r="E463" s="2"/>
      <c r="F463" s="2"/>
      <c r="G463" s="2"/>
      <c r="H463" s="2"/>
      <c r="I463" s="2"/>
      <c r="J463" s="2"/>
      <c r="K463" s="2"/>
      <c r="L463" s="2"/>
      <c r="M463" s="88"/>
      <c r="N463" s="88"/>
      <c r="O463" s="88"/>
      <c r="P463" s="88"/>
      <c r="Q463" s="88"/>
      <c r="R463" s="88"/>
      <c r="S463" s="88"/>
      <c r="T463" s="88"/>
      <c r="U463" s="88"/>
      <c r="V463" s="88"/>
      <c r="W463" s="88"/>
      <c r="X463" s="88"/>
      <c r="Y463" s="88"/>
      <c r="Z463" s="88"/>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row>
    <row r="464" spans="1:50" x14ac:dyDescent="0.25">
      <c r="A464" s="2"/>
      <c r="B464" s="2"/>
      <c r="C464" s="2"/>
      <c r="D464" s="2"/>
      <c r="E464" s="2"/>
      <c r="F464" s="2"/>
      <c r="G464" s="2"/>
      <c r="H464" s="2"/>
      <c r="I464" s="2"/>
      <c r="J464" s="2"/>
      <c r="K464" s="2"/>
      <c r="L464" s="2"/>
      <c r="M464" s="88"/>
      <c r="N464" s="88"/>
      <c r="O464" s="88"/>
      <c r="P464" s="88"/>
      <c r="Q464" s="88"/>
      <c r="R464" s="88"/>
      <c r="S464" s="88"/>
      <c r="T464" s="88"/>
      <c r="U464" s="88"/>
      <c r="V464" s="88"/>
      <c r="W464" s="88"/>
      <c r="X464" s="88"/>
      <c r="Y464" s="88"/>
      <c r="Z464" s="88"/>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row>
    <row r="465" spans="1:50" x14ac:dyDescent="0.25">
      <c r="A465" s="2"/>
      <c r="B465" s="2"/>
      <c r="C465" s="2"/>
      <c r="D465" s="2"/>
      <c r="E465" s="2"/>
      <c r="F465" s="2"/>
      <c r="G465" s="2"/>
      <c r="H465" s="2"/>
      <c r="I465" s="2"/>
      <c r="J465" s="2"/>
      <c r="K465" s="2"/>
      <c r="L465" s="2"/>
      <c r="M465" s="88"/>
      <c r="N465" s="88"/>
      <c r="O465" s="88"/>
      <c r="P465" s="88"/>
      <c r="Q465" s="88"/>
      <c r="R465" s="88"/>
      <c r="S465" s="88"/>
      <c r="T465" s="88"/>
      <c r="U465" s="88"/>
      <c r="V465" s="88"/>
      <c r="W465" s="88"/>
      <c r="X465" s="88"/>
      <c r="Y465" s="88"/>
      <c r="Z465" s="88"/>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row>
    <row r="466" spans="1:50" x14ac:dyDescent="0.25">
      <c r="A466" s="2"/>
      <c r="B466" s="2"/>
      <c r="C466" s="2"/>
      <c r="D466" s="2"/>
      <c r="E466" s="2"/>
      <c r="F466" s="2"/>
      <c r="G466" s="2"/>
      <c r="H466" s="2"/>
      <c r="I466" s="2"/>
      <c r="J466" s="2"/>
      <c r="K466" s="2"/>
      <c r="L466" s="2"/>
      <c r="M466" s="88"/>
      <c r="N466" s="88"/>
      <c r="O466" s="88"/>
      <c r="P466" s="88"/>
      <c r="Q466" s="88"/>
      <c r="R466" s="88"/>
      <c r="S466" s="88"/>
      <c r="T466" s="88"/>
      <c r="U466" s="88"/>
      <c r="V466" s="88"/>
      <c r="W466" s="88"/>
      <c r="X466" s="88"/>
      <c r="Y466" s="88"/>
      <c r="Z466" s="88"/>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row>
    <row r="467" spans="1:50" x14ac:dyDescent="0.25">
      <c r="A467" s="2"/>
      <c r="B467" s="2"/>
      <c r="C467" s="2"/>
      <c r="D467" s="2"/>
      <c r="E467" s="2"/>
      <c r="F467" s="2"/>
      <c r="G467" s="2"/>
      <c r="H467" s="2"/>
      <c r="I467" s="2"/>
      <c r="J467" s="2"/>
      <c r="K467" s="2"/>
      <c r="L467" s="2"/>
      <c r="M467" s="88"/>
      <c r="N467" s="88"/>
      <c r="O467" s="88"/>
      <c r="P467" s="88"/>
      <c r="Q467" s="88"/>
      <c r="R467" s="88"/>
      <c r="S467" s="88"/>
      <c r="T467" s="88"/>
      <c r="U467" s="88"/>
      <c r="V467" s="88"/>
      <c r="W467" s="88"/>
      <c r="X467" s="88"/>
      <c r="Y467" s="88"/>
      <c r="Z467" s="88"/>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row>
    <row r="468" spans="1:50" x14ac:dyDescent="0.25">
      <c r="A468" s="2"/>
      <c r="B468" s="2"/>
      <c r="C468" s="2"/>
      <c r="D468" s="2"/>
      <c r="E468" s="2"/>
      <c r="F468" s="2"/>
      <c r="G468" s="2"/>
      <c r="H468" s="2"/>
      <c r="I468" s="2"/>
      <c r="J468" s="2"/>
      <c r="K468" s="2"/>
      <c r="L468" s="2"/>
      <c r="M468" s="88"/>
      <c r="N468" s="88"/>
      <c r="O468" s="88"/>
      <c r="P468" s="88"/>
      <c r="Q468" s="88"/>
      <c r="R468" s="88"/>
      <c r="S468" s="88"/>
      <c r="T468" s="88"/>
      <c r="U468" s="88"/>
      <c r="V468" s="88"/>
      <c r="W468" s="88"/>
      <c r="X468" s="88"/>
      <c r="Y468" s="88"/>
      <c r="Z468" s="88"/>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row>
    <row r="469" spans="1:50" x14ac:dyDescent="0.25">
      <c r="A469" s="2"/>
      <c r="B469" s="2"/>
      <c r="C469" s="2"/>
      <c r="D469" s="2"/>
      <c r="E469" s="2"/>
      <c r="F469" s="2"/>
      <c r="G469" s="2"/>
      <c r="H469" s="2"/>
      <c r="I469" s="2"/>
      <c r="J469" s="2"/>
      <c r="K469" s="2"/>
      <c r="L469" s="2"/>
      <c r="M469" s="88"/>
      <c r="N469" s="88"/>
      <c r="O469" s="88"/>
      <c r="P469" s="88"/>
      <c r="Q469" s="88"/>
      <c r="R469" s="88"/>
      <c r="S469" s="88"/>
      <c r="T469" s="88"/>
      <c r="U469" s="88"/>
      <c r="V469" s="88"/>
      <c r="W469" s="88"/>
      <c r="X469" s="88"/>
      <c r="Y469" s="88"/>
      <c r="Z469" s="88"/>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row>
    <row r="470" spans="1:50" x14ac:dyDescent="0.25">
      <c r="A470" s="2"/>
      <c r="B470" s="2"/>
      <c r="C470" s="2"/>
      <c r="D470" s="2"/>
      <c r="E470" s="2"/>
      <c r="F470" s="2"/>
      <c r="G470" s="2"/>
      <c r="H470" s="2"/>
      <c r="I470" s="2"/>
      <c r="J470" s="2"/>
      <c r="K470" s="2"/>
      <c r="L470" s="2"/>
      <c r="M470" s="88"/>
      <c r="N470" s="88"/>
      <c r="O470" s="88"/>
      <c r="P470" s="88"/>
      <c r="Q470" s="88"/>
      <c r="R470" s="88"/>
      <c r="S470" s="88"/>
      <c r="T470" s="88"/>
      <c r="U470" s="88"/>
      <c r="V470" s="88"/>
      <c r="W470" s="88"/>
      <c r="X470" s="88"/>
      <c r="Y470" s="88"/>
      <c r="Z470" s="88"/>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row>
    <row r="471" spans="1:50" x14ac:dyDescent="0.25">
      <c r="A471" s="2"/>
      <c r="B471" s="2"/>
      <c r="C471" s="2"/>
      <c r="D471" s="2"/>
      <c r="E471" s="2"/>
      <c r="F471" s="2"/>
      <c r="G471" s="2"/>
      <c r="H471" s="2"/>
      <c r="I471" s="2"/>
      <c r="J471" s="2"/>
      <c r="K471" s="2"/>
      <c r="L471" s="2"/>
      <c r="M471" s="88"/>
      <c r="N471" s="88"/>
      <c r="O471" s="88"/>
      <c r="P471" s="88"/>
      <c r="Q471" s="88"/>
      <c r="R471" s="88"/>
      <c r="S471" s="88"/>
      <c r="T471" s="88"/>
      <c r="U471" s="88"/>
      <c r="V471" s="88"/>
      <c r="W471" s="88"/>
      <c r="X471" s="88"/>
      <c r="Y471" s="88"/>
      <c r="Z471" s="88"/>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row>
    <row r="472" spans="1:50" x14ac:dyDescent="0.25">
      <c r="A472" s="2"/>
      <c r="B472" s="2"/>
      <c r="C472" s="2"/>
      <c r="D472" s="2"/>
      <c r="E472" s="2"/>
      <c r="F472" s="2"/>
      <c r="G472" s="2"/>
      <c r="H472" s="2"/>
      <c r="I472" s="2"/>
      <c r="J472" s="2"/>
      <c r="K472" s="2"/>
      <c r="L472" s="2"/>
      <c r="M472" s="88"/>
      <c r="N472" s="88"/>
      <c r="O472" s="88"/>
      <c r="P472" s="88"/>
      <c r="Q472" s="88"/>
      <c r="R472" s="88"/>
      <c r="S472" s="88"/>
      <c r="T472" s="88"/>
      <c r="U472" s="88"/>
      <c r="V472" s="88"/>
      <c r="W472" s="88"/>
      <c r="X472" s="88"/>
      <c r="Y472" s="88"/>
      <c r="Z472" s="88"/>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row>
    <row r="473" spans="1:50" x14ac:dyDescent="0.25">
      <c r="A473" s="2"/>
      <c r="B473" s="2"/>
      <c r="C473" s="2"/>
      <c r="D473" s="2"/>
      <c r="E473" s="2"/>
      <c r="F473" s="2"/>
      <c r="G473" s="2"/>
      <c r="H473" s="2"/>
      <c r="I473" s="2"/>
      <c r="J473" s="2"/>
      <c r="K473" s="2"/>
      <c r="L473" s="2"/>
      <c r="M473" s="88"/>
      <c r="N473" s="88"/>
      <c r="O473" s="88"/>
      <c r="P473" s="88"/>
      <c r="Q473" s="88"/>
      <c r="R473" s="88"/>
      <c r="S473" s="88"/>
      <c r="T473" s="88"/>
      <c r="U473" s="88"/>
      <c r="V473" s="88"/>
      <c r="W473" s="88"/>
      <c r="X473" s="88"/>
      <c r="Y473" s="88"/>
      <c r="Z473" s="88"/>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row>
    <row r="474" spans="1:50" x14ac:dyDescent="0.25">
      <c r="A474" s="2"/>
      <c r="B474" s="2"/>
      <c r="C474" s="2"/>
      <c r="D474" s="2"/>
      <c r="E474" s="2"/>
      <c r="F474" s="2"/>
      <c r="G474" s="2"/>
      <c r="H474" s="2"/>
      <c r="I474" s="2"/>
      <c r="J474" s="2"/>
      <c r="K474" s="2"/>
      <c r="L474" s="2"/>
      <c r="M474" s="88"/>
      <c r="N474" s="88"/>
      <c r="O474" s="88"/>
      <c r="P474" s="88"/>
      <c r="Q474" s="88"/>
      <c r="R474" s="88"/>
      <c r="S474" s="88"/>
      <c r="T474" s="88"/>
      <c r="U474" s="88"/>
      <c r="V474" s="88"/>
      <c r="W474" s="88"/>
      <c r="X474" s="88"/>
      <c r="Y474" s="88"/>
      <c r="Z474" s="88"/>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row>
    <row r="475" spans="1:50" x14ac:dyDescent="0.25">
      <c r="A475" s="2"/>
      <c r="B475" s="2"/>
      <c r="C475" s="2"/>
      <c r="D475" s="2"/>
      <c r="E475" s="2"/>
      <c r="F475" s="2"/>
      <c r="G475" s="2"/>
      <c r="H475" s="2"/>
      <c r="I475" s="2"/>
      <c r="J475" s="2"/>
      <c r="K475" s="2"/>
      <c r="L475" s="2"/>
      <c r="M475" s="88"/>
      <c r="N475" s="88"/>
      <c r="O475" s="88"/>
      <c r="P475" s="88"/>
      <c r="Q475" s="88"/>
      <c r="R475" s="88"/>
      <c r="S475" s="88"/>
      <c r="T475" s="88"/>
      <c r="U475" s="88"/>
      <c r="V475" s="88"/>
      <c r="W475" s="88"/>
      <c r="X475" s="88"/>
      <c r="Y475" s="88"/>
      <c r="Z475" s="88"/>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row>
    <row r="476" spans="1:50" x14ac:dyDescent="0.25">
      <c r="A476" s="2"/>
      <c r="B476" s="2"/>
      <c r="C476" s="2"/>
      <c r="D476" s="2"/>
      <c r="E476" s="2"/>
      <c r="F476" s="2"/>
      <c r="G476" s="2"/>
      <c r="H476" s="2"/>
      <c r="I476" s="2"/>
      <c r="J476" s="2"/>
      <c r="K476" s="2"/>
      <c r="L476" s="2"/>
      <c r="M476" s="88"/>
      <c r="N476" s="88"/>
      <c r="O476" s="88"/>
      <c r="P476" s="88"/>
      <c r="Q476" s="88"/>
      <c r="R476" s="88"/>
      <c r="S476" s="88"/>
      <c r="T476" s="88"/>
      <c r="U476" s="88"/>
      <c r="V476" s="88"/>
      <c r="W476" s="88"/>
      <c r="X476" s="88"/>
      <c r="Y476" s="88"/>
      <c r="Z476" s="88"/>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row>
    <row r="477" spans="1:50" x14ac:dyDescent="0.25">
      <c r="A477" s="2"/>
      <c r="B477" s="2"/>
      <c r="C477" s="2"/>
      <c r="D477" s="2"/>
      <c r="E477" s="2"/>
      <c r="F477" s="2"/>
      <c r="G477" s="2"/>
      <c r="H477" s="2"/>
      <c r="I477" s="2"/>
      <c r="J477" s="2"/>
      <c r="K477" s="2"/>
      <c r="L477" s="2"/>
      <c r="M477" s="88"/>
      <c r="N477" s="88"/>
      <c r="O477" s="88"/>
      <c r="P477" s="88"/>
      <c r="Q477" s="88"/>
      <c r="R477" s="88"/>
      <c r="S477" s="88"/>
      <c r="T477" s="88"/>
      <c r="U477" s="88"/>
      <c r="V477" s="88"/>
      <c r="W477" s="88"/>
      <c r="X477" s="88"/>
      <c r="Y477" s="88"/>
      <c r="Z477" s="88"/>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row>
    <row r="478" spans="1:50" x14ac:dyDescent="0.25">
      <c r="A478" s="2"/>
      <c r="B478" s="2"/>
      <c r="C478" s="2"/>
      <c r="D478" s="2"/>
      <c r="E478" s="2"/>
      <c r="F478" s="2"/>
      <c r="G478" s="2"/>
      <c r="H478" s="2"/>
      <c r="I478" s="2"/>
      <c r="J478" s="2"/>
      <c r="K478" s="2"/>
      <c r="L478" s="2"/>
      <c r="M478" s="88"/>
      <c r="N478" s="88"/>
      <c r="O478" s="88"/>
      <c r="P478" s="88"/>
      <c r="Q478" s="88"/>
      <c r="R478" s="88"/>
      <c r="S478" s="88"/>
      <c r="T478" s="88"/>
      <c r="U478" s="88"/>
      <c r="V478" s="88"/>
      <c r="W478" s="88"/>
      <c r="X478" s="88"/>
      <c r="Y478" s="88"/>
      <c r="Z478" s="88"/>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row>
    <row r="479" spans="1:50" x14ac:dyDescent="0.25">
      <c r="A479" s="2"/>
      <c r="B479" s="2"/>
      <c r="C479" s="2"/>
      <c r="D479" s="2"/>
      <c r="E479" s="2"/>
      <c r="F479" s="2"/>
      <c r="G479" s="2"/>
      <c r="H479" s="2"/>
      <c r="I479" s="2"/>
      <c r="J479" s="2"/>
      <c r="K479" s="2"/>
      <c r="L479" s="2"/>
      <c r="M479" s="88"/>
      <c r="N479" s="88"/>
      <c r="O479" s="88"/>
      <c r="P479" s="88"/>
      <c r="Q479" s="88"/>
      <c r="R479" s="88"/>
      <c r="S479" s="88"/>
      <c r="T479" s="88"/>
      <c r="U479" s="88"/>
      <c r="V479" s="88"/>
      <c r="W479" s="88"/>
      <c r="X479" s="88"/>
      <c r="Y479" s="88"/>
      <c r="Z479" s="88"/>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row>
    <row r="480" spans="1:50" x14ac:dyDescent="0.25">
      <c r="A480" s="2"/>
      <c r="B480" s="2"/>
      <c r="C480" s="2"/>
      <c r="D480" s="2"/>
      <c r="E480" s="2"/>
      <c r="F480" s="2"/>
      <c r="G480" s="2"/>
      <c r="H480" s="2"/>
      <c r="I480" s="2"/>
      <c r="J480" s="2"/>
      <c r="K480" s="2"/>
      <c r="L480" s="2"/>
      <c r="M480" s="88"/>
      <c r="N480" s="88"/>
      <c r="O480" s="88"/>
      <c r="P480" s="88"/>
      <c r="Q480" s="88"/>
      <c r="R480" s="88"/>
      <c r="S480" s="88"/>
      <c r="T480" s="88"/>
      <c r="U480" s="88"/>
      <c r="V480" s="88"/>
      <c r="W480" s="88"/>
      <c r="X480" s="88"/>
      <c r="Y480" s="88"/>
      <c r="Z480" s="88"/>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row>
    <row r="481" spans="1:50" x14ac:dyDescent="0.25">
      <c r="A481" s="2"/>
      <c r="B481" s="2"/>
      <c r="C481" s="2"/>
      <c r="D481" s="2"/>
      <c r="E481" s="2"/>
      <c r="F481" s="2"/>
      <c r="G481" s="2"/>
      <c r="H481" s="2"/>
      <c r="I481" s="2"/>
      <c r="J481" s="2"/>
      <c r="K481" s="2"/>
      <c r="L481" s="2"/>
      <c r="M481" s="88"/>
      <c r="N481" s="88"/>
      <c r="O481" s="88"/>
      <c r="P481" s="88"/>
      <c r="Q481" s="88"/>
      <c r="R481" s="88"/>
      <c r="S481" s="88"/>
      <c r="T481" s="88"/>
      <c r="U481" s="88"/>
      <c r="V481" s="88"/>
      <c r="W481" s="88"/>
      <c r="X481" s="88"/>
      <c r="Y481" s="88"/>
      <c r="Z481" s="88"/>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row>
    <row r="482" spans="1:50" x14ac:dyDescent="0.25">
      <c r="A482" s="2"/>
      <c r="B482" s="2"/>
      <c r="C482" s="2"/>
      <c r="D482" s="2"/>
      <c r="E482" s="2"/>
      <c r="F482" s="2"/>
      <c r="G482" s="2"/>
      <c r="H482" s="2"/>
      <c r="I482" s="2"/>
      <c r="J482" s="2"/>
      <c r="K482" s="2"/>
      <c r="L482" s="2"/>
      <c r="M482" s="88"/>
      <c r="N482" s="88"/>
      <c r="O482" s="88"/>
      <c r="P482" s="88"/>
      <c r="Q482" s="88"/>
      <c r="R482" s="88"/>
      <c r="S482" s="88"/>
      <c r="T482" s="88"/>
      <c r="U482" s="88"/>
      <c r="V482" s="88"/>
      <c r="W482" s="88"/>
      <c r="X482" s="88"/>
      <c r="Y482" s="88"/>
      <c r="Z482" s="88"/>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row>
    <row r="483" spans="1:50" x14ac:dyDescent="0.25">
      <c r="A483" s="2"/>
      <c r="B483" s="2"/>
      <c r="C483" s="2"/>
      <c r="D483" s="2"/>
      <c r="E483" s="2"/>
      <c r="F483" s="2"/>
      <c r="G483" s="2"/>
      <c r="H483" s="2"/>
      <c r="I483" s="2"/>
      <c r="J483" s="2"/>
      <c r="K483" s="2"/>
      <c r="L483" s="2"/>
      <c r="M483" s="88"/>
      <c r="N483" s="88"/>
      <c r="O483" s="88"/>
      <c r="P483" s="88"/>
      <c r="Q483" s="88"/>
      <c r="R483" s="88"/>
      <c r="S483" s="88"/>
      <c r="T483" s="88"/>
      <c r="U483" s="88"/>
      <c r="V483" s="88"/>
      <c r="W483" s="88"/>
      <c r="X483" s="88"/>
      <c r="Y483" s="88"/>
      <c r="Z483" s="88"/>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row>
    <row r="484" spans="1:50" x14ac:dyDescent="0.25">
      <c r="A484" s="2"/>
      <c r="B484" s="2"/>
      <c r="C484" s="2"/>
      <c r="D484" s="2"/>
      <c r="E484" s="2"/>
      <c r="F484" s="2"/>
      <c r="G484" s="2"/>
      <c r="H484" s="2"/>
      <c r="I484" s="2"/>
      <c r="J484" s="2"/>
      <c r="K484" s="2"/>
      <c r="L484" s="2"/>
      <c r="M484" s="88"/>
      <c r="N484" s="88"/>
      <c r="O484" s="88"/>
      <c r="P484" s="88"/>
      <c r="Q484" s="88"/>
      <c r="R484" s="88"/>
      <c r="S484" s="88"/>
      <c r="T484" s="88"/>
      <c r="U484" s="88"/>
      <c r="V484" s="88"/>
      <c r="W484" s="88"/>
      <c r="X484" s="88"/>
      <c r="Y484" s="88"/>
      <c r="Z484" s="88"/>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row>
    <row r="485" spans="1:50" x14ac:dyDescent="0.25">
      <c r="A485" s="2"/>
      <c r="B485" s="2"/>
      <c r="C485" s="2"/>
      <c r="D485" s="2"/>
      <c r="E485" s="2"/>
      <c r="F485" s="2"/>
      <c r="G485" s="2"/>
      <c r="H485" s="2"/>
      <c r="I485" s="2"/>
      <c r="J485" s="2"/>
      <c r="K485" s="2"/>
      <c r="L485" s="2"/>
      <c r="M485" s="88"/>
      <c r="N485" s="88"/>
      <c r="O485" s="88"/>
      <c r="P485" s="88"/>
      <c r="Q485" s="88"/>
      <c r="R485" s="88"/>
      <c r="S485" s="88"/>
      <c r="T485" s="88"/>
      <c r="U485" s="88"/>
      <c r="V485" s="88"/>
      <c r="W485" s="88"/>
      <c r="X485" s="88"/>
      <c r="Y485" s="88"/>
      <c r="Z485" s="88"/>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row>
    <row r="486" spans="1:50" x14ac:dyDescent="0.25">
      <c r="A486" s="2"/>
      <c r="B486" s="2"/>
      <c r="C486" s="2"/>
      <c r="D486" s="2"/>
      <c r="E486" s="2"/>
      <c r="F486" s="2"/>
      <c r="G486" s="2"/>
      <c r="H486" s="2"/>
      <c r="I486" s="2"/>
      <c r="J486" s="2"/>
      <c r="K486" s="2"/>
      <c r="L486" s="2"/>
      <c r="M486" s="88"/>
      <c r="N486" s="88"/>
      <c r="O486" s="88"/>
      <c r="P486" s="88"/>
      <c r="Q486" s="88"/>
      <c r="R486" s="88"/>
      <c r="S486" s="88"/>
      <c r="T486" s="88"/>
      <c r="U486" s="88"/>
      <c r="V486" s="88"/>
      <c r="W486" s="88"/>
      <c r="X486" s="88"/>
      <c r="Y486" s="88"/>
      <c r="Z486" s="88"/>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row>
    <row r="487" spans="1:50" x14ac:dyDescent="0.25">
      <c r="A487" s="2"/>
      <c r="B487" s="2"/>
      <c r="C487" s="2"/>
      <c r="D487" s="2"/>
      <c r="E487" s="2"/>
      <c r="F487" s="2"/>
      <c r="G487" s="2"/>
      <c r="H487" s="2"/>
      <c r="I487" s="2"/>
      <c r="J487" s="2"/>
      <c r="K487" s="2"/>
      <c r="L487" s="2"/>
      <c r="M487" s="88"/>
      <c r="N487" s="88"/>
      <c r="O487" s="88"/>
      <c r="P487" s="88"/>
      <c r="Q487" s="88"/>
      <c r="R487" s="88"/>
      <c r="S487" s="88"/>
      <c r="T487" s="88"/>
      <c r="U487" s="88"/>
      <c r="V487" s="88"/>
      <c r="W487" s="88"/>
      <c r="X487" s="88"/>
      <c r="Y487" s="88"/>
      <c r="Z487" s="88"/>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row>
    <row r="488" spans="1:50" x14ac:dyDescent="0.25">
      <c r="A488" s="2"/>
      <c r="B488" s="2"/>
      <c r="C488" s="2"/>
      <c r="D488" s="2"/>
      <c r="E488" s="2"/>
      <c r="F488" s="2"/>
      <c r="G488" s="2"/>
      <c r="H488" s="2"/>
      <c r="I488" s="2"/>
      <c r="J488" s="2"/>
      <c r="K488" s="2"/>
      <c r="L488" s="2"/>
      <c r="M488" s="88"/>
      <c r="N488" s="88"/>
      <c r="O488" s="88"/>
      <c r="P488" s="88"/>
      <c r="Q488" s="88"/>
      <c r="R488" s="88"/>
      <c r="S488" s="88"/>
      <c r="T488" s="88"/>
      <c r="U488" s="88"/>
      <c r="V488" s="88"/>
      <c r="W488" s="88"/>
      <c r="X488" s="88"/>
      <c r="Y488" s="88"/>
      <c r="Z488" s="88"/>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row>
    <row r="489" spans="1:50" x14ac:dyDescent="0.25">
      <c r="A489" s="2"/>
      <c r="B489" s="2"/>
      <c r="C489" s="2"/>
      <c r="D489" s="2"/>
      <c r="E489" s="2"/>
      <c r="F489" s="2"/>
      <c r="G489" s="2"/>
      <c r="H489" s="2"/>
      <c r="I489" s="2"/>
      <c r="J489" s="2"/>
      <c r="K489" s="2"/>
      <c r="L489" s="2"/>
      <c r="M489" s="88"/>
      <c r="N489" s="88"/>
      <c r="O489" s="88"/>
      <c r="P489" s="88"/>
      <c r="Q489" s="88"/>
      <c r="R489" s="88"/>
      <c r="S489" s="88"/>
      <c r="T489" s="88"/>
      <c r="U489" s="88"/>
      <c r="V489" s="88"/>
      <c r="W489" s="88"/>
      <c r="X489" s="88"/>
      <c r="Y489" s="88"/>
      <c r="Z489" s="88"/>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row>
    <row r="490" spans="1:50" x14ac:dyDescent="0.25">
      <c r="A490" s="2"/>
      <c r="B490" s="2"/>
      <c r="C490" s="2"/>
      <c r="D490" s="2"/>
      <c r="E490" s="2"/>
      <c r="F490" s="2"/>
      <c r="G490" s="2"/>
      <c r="H490" s="2"/>
      <c r="I490" s="2"/>
      <c r="J490" s="2"/>
      <c r="K490" s="2"/>
      <c r="L490" s="2"/>
      <c r="M490" s="88"/>
      <c r="N490" s="88"/>
      <c r="O490" s="88"/>
      <c r="P490" s="88"/>
      <c r="Q490" s="88"/>
      <c r="R490" s="88"/>
      <c r="S490" s="88"/>
      <c r="T490" s="88"/>
      <c r="U490" s="88"/>
      <c r="V490" s="88"/>
      <c r="W490" s="88"/>
      <c r="X490" s="88"/>
      <c r="Y490" s="88"/>
      <c r="Z490" s="88"/>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row>
    <row r="491" spans="1:50" x14ac:dyDescent="0.25">
      <c r="A491" s="2"/>
      <c r="B491" s="2"/>
      <c r="C491" s="2"/>
      <c r="D491" s="2"/>
      <c r="E491" s="2"/>
      <c r="F491" s="2"/>
      <c r="G491" s="2"/>
      <c r="H491" s="2"/>
      <c r="I491" s="2"/>
      <c r="J491" s="2"/>
      <c r="K491" s="2"/>
      <c r="L491" s="2"/>
      <c r="M491" s="88"/>
      <c r="N491" s="88"/>
      <c r="O491" s="88"/>
      <c r="P491" s="88"/>
      <c r="Q491" s="88"/>
      <c r="R491" s="88"/>
      <c r="S491" s="88"/>
      <c r="T491" s="88"/>
      <c r="U491" s="88"/>
      <c r="V491" s="88"/>
      <c r="W491" s="88"/>
      <c r="X491" s="88"/>
      <c r="Y491" s="88"/>
      <c r="Z491" s="88"/>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row>
    <row r="492" spans="1:50" x14ac:dyDescent="0.25">
      <c r="A492" s="2"/>
      <c r="B492" s="2"/>
      <c r="C492" s="2"/>
      <c r="D492" s="2"/>
      <c r="E492" s="2"/>
      <c r="F492" s="2"/>
      <c r="G492" s="2"/>
      <c r="H492" s="2"/>
      <c r="I492" s="2"/>
      <c r="J492" s="2"/>
      <c r="K492" s="2"/>
      <c r="L492" s="2"/>
      <c r="M492" s="88"/>
      <c r="N492" s="88"/>
      <c r="O492" s="88"/>
      <c r="P492" s="88"/>
      <c r="Q492" s="88"/>
      <c r="R492" s="88"/>
      <c r="S492" s="88"/>
      <c r="T492" s="88"/>
      <c r="U492" s="88"/>
      <c r="V492" s="88"/>
      <c r="W492" s="88"/>
      <c r="X492" s="88"/>
      <c r="Y492" s="88"/>
      <c r="Z492" s="88"/>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row>
    <row r="493" spans="1:50" x14ac:dyDescent="0.25">
      <c r="A493" s="2"/>
      <c r="B493" s="2"/>
      <c r="C493" s="2"/>
      <c r="D493" s="2"/>
      <c r="E493" s="2"/>
      <c r="F493" s="2"/>
      <c r="G493" s="2"/>
      <c r="H493" s="2"/>
      <c r="I493" s="2"/>
      <c r="J493" s="2"/>
      <c r="K493" s="2"/>
      <c r="L493" s="2"/>
      <c r="M493" s="88"/>
      <c r="N493" s="88"/>
      <c r="O493" s="88"/>
      <c r="P493" s="88"/>
      <c r="Q493" s="88"/>
      <c r="R493" s="88"/>
      <c r="S493" s="88"/>
      <c r="T493" s="88"/>
      <c r="U493" s="88"/>
      <c r="V493" s="88"/>
      <c r="W493" s="88"/>
      <c r="X493" s="88"/>
      <c r="Y493" s="88"/>
      <c r="Z493" s="88"/>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row>
    <row r="494" spans="1:50" x14ac:dyDescent="0.25">
      <c r="A494" s="2"/>
      <c r="B494" s="2"/>
      <c r="C494" s="2"/>
      <c r="D494" s="2"/>
      <c r="E494" s="2"/>
      <c r="F494" s="2"/>
      <c r="G494" s="2"/>
      <c r="H494" s="2"/>
      <c r="I494" s="2"/>
      <c r="J494" s="2"/>
      <c r="K494" s="2"/>
      <c r="L494" s="2"/>
      <c r="M494" s="88"/>
      <c r="N494" s="88"/>
      <c r="O494" s="88"/>
      <c r="P494" s="88"/>
      <c r="Q494" s="88"/>
      <c r="R494" s="88"/>
      <c r="S494" s="88"/>
      <c r="T494" s="88"/>
      <c r="U494" s="88"/>
      <c r="V494" s="88"/>
      <c r="W494" s="88"/>
      <c r="X494" s="88"/>
      <c r="Y494" s="88"/>
      <c r="Z494" s="88"/>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row>
    <row r="495" spans="1:50" x14ac:dyDescent="0.25">
      <c r="A495" s="2"/>
      <c r="B495" s="2"/>
      <c r="C495" s="2"/>
      <c r="D495" s="2"/>
      <c r="E495" s="2"/>
      <c r="F495" s="2"/>
      <c r="G495" s="2"/>
      <c r="H495" s="2"/>
      <c r="I495" s="2"/>
      <c r="J495" s="2"/>
      <c r="K495" s="2"/>
      <c r="L495" s="2"/>
      <c r="M495" s="88"/>
      <c r="N495" s="88"/>
      <c r="O495" s="88"/>
      <c r="P495" s="88"/>
      <c r="Q495" s="88"/>
      <c r="R495" s="88"/>
      <c r="S495" s="88"/>
      <c r="T495" s="88"/>
      <c r="U495" s="88"/>
      <c r="V495" s="88"/>
      <c r="W495" s="88"/>
      <c r="X495" s="88"/>
      <c r="Y495" s="88"/>
      <c r="Z495" s="88"/>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row>
    <row r="496" spans="1:50" x14ac:dyDescent="0.25">
      <c r="A496" s="2"/>
      <c r="B496" s="2"/>
      <c r="C496" s="2"/>
      <c r="D496" s="2"/>
      <c r="E496" s="2"/>
      <c r="F496" s="2"/>
      <c r="G496" s="2"/>
      <c r="H496" s="2"/>
      <c r="I496" s="2"/>
      <c r="J496" s="2"/>
      <c r="K496" s="2"/>
      <c r="L496" s="2"/>
      <c r="M496" s="88"/>
      <c r="N496" s="88"/>
      <c r="O496" s="88"/>
      <c r="P496" s="88"/>
      <c r="Q496" s="88"/>
      <c r="R496" s="88"/>
      <c r="S496" s="88"/>
      <c r="T496" s="88"/>
      <c r="U496" s="88"/>
      <c r="V496" s="88"/>
      <c r="W496" s="88"/>
      <c r="X496" s="88"/>
      <c r="Y496" s="88"/>
      <c r="Z496" s="88"/>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row>
    <row r="497" spans="1:50" x14ac:dyDescent="0.25">
      <c r="A497" s="2"/>
      <c r="B497" s="2"/>
      <c r="C497" s="2"/>
      <c r="D497" s="2"/>
      <c r="E497" s="2"/>
      <c r="F497" s="2"/>
      <c r="G497" s="2"/>
      <c r="H497" s="2"/>
      <c r="I497" s="2"/>
      <c r="J497" s="2"/>
      <c r="K497" s="2"/>
      <c r="L497" s="2"/>
      <c r="M497" s="88"/>
      <c r="N497" s="88"/>
      <c r="O497" s="88"/>
      <c r="P497" s="88"/>
      <c r="Q497" s="88"/>
      <c r="R497" s="88"/>
      <c r="S497" s="88"/>
      <c r="T497" s="88"/>
      <c r="U497" s="88"/>
      <c r="V497" s="88"/>
      <c r="W497" s="88"/>
      <c r="X497" s="88"/>
      <c r="Y497" s="88"/>
      <c r="Z497" s="88"/>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row>
    <row r="498" spans="1:50" x14ac:dyDescent="0.25">
      <c r="A498" s="2"/>
      <c r="B498" s="2"/>
      <c r="C498" s="2"/>
      <c r="D498" s="2"/>
      <c r="E498" s="2"/>
      <c r="F498" s="2"/>
      <c r="G498" s="2"/>
      <c r="H498" s="2"/>
      <c r="I498" s="2"/>
      <c r="J498" s="2"/>
      <c r="K498" s="2"/>
      <c r="L498" s="2"/>
      <c r="M498" s="88"/>
      <c r="N498" s="88"/>
      <c r="O498" s="88"/>
      <c r="P498" s="88"/>
      <c r="Q498" s="88"/>
      <c r="R498" s="88"/>
      <c r="S498" s="88"/>
      <c r="T498" s="88"/>
      <c r="U498" s="88"/>
      <c r="V498" s="88"/>
      <c r="W498" s="88"/>
      <c r="X498" s="88"/>
      <c r="Y498" s="88"/>
      <c r="Z498" s="88"/>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row>
    <row r="499" spans="1:50" x14ac:dyDescent="0.25">
      <c r="A499" s="2"/>
      <c r="B499" s="2"/>
      <c r="C499" s="2"/>
      <c r="D499" s="2"/>
      <c r="E499" s="2"/>
      <c r="F499" s="2"/>
      <c r="G499" s="2"/>
      <c r="H499" s="2"/>
      <c r="I499" s="2"/>
      <c r="J499" s="2"/>
      <c r="K499" s="2"/>
      <c r="L499" s="2"/>
      <c r="M499" s="88"/>
      <c r="N499" s="88"/>
      <c r="O499" s="88"/>
      <c r="P499" s="88"/>
      <c r="Q499" s="88"/>
      <c r="R499" s="88"/>
      <c r="S499" s="88"/>
      <c r="T499" s="88"/>
      <c r="U499" s="88"/>
      <c r="V499" s="88"/>
      <c r="W499" s="88"/>
      <c r="X499" s="88"/>
      <c r="Y499" s="88"/>
      <c r="Z499" s="88"/>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row>
    <row r="500" spans="1:50" x14ac:dyDescent="0.25">
      <c r="A500" s="2"/>
      <c r="B500" s="2"/>
      <c r="C500" s="2"/>
      <c r="D500" s="2"/>
      <c r="E500" s="2"/>
      <c r="F500" s="2"/>
      <c r="G500" s="2"/>
      <c r="H500" s="2"/>
      <c r="I500" s="2"/>
      <c r="J500" s="2"/>
      <c r="K500" s="2"/>
      <c r="L500" s="2"/>
      <c r="M500" s="88"/>
      <c r="N500" s="88"/>
      <c r="O500" s="88"/>
      <c r="P500" s="88"/>
      <c r="Q500" s="88"/>
      <c r="R500" s="88"/>
      <c r="S500" s="88"/>
      <c r="T500" s="88"/>
      <c r="U500" s="88"/>
      <c r="V500" s="88"/>
      <c r="W500" s="88"/>
      <c r="X500" s="88"/>
      <c r="Y500" s="88"/>
      <c r="Z500" s="88"/>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row>
    <row r="501" spans="1:50" x14ac:dyDescent="0.25">
      <c r="A501" s="2"/>
      <c r="B501" s="2"/>
      <c r="C501" s="2"/>
      <c r="D501" s="2"/>
      <c r="E501" s="2"/>
      <c r="F501" s="2"/>
      <c r="G501" s="2"/>
      <c r="H501" s="2"/>
      <c r="I501" s="2"/>
      <c r="J501" s="2"/>
      <c r="K501" s="2"/>
      <c r="L501" s="2"/>
      <c r="M501" s="88"/>
      <c r="N501" s="88"/>
      <c r="O501" s="88"/>
      <c r="P501" s="88"/>
      <c r="Q501" s="88"/>
      <c r="R501" s="88"/>
      <c r="S501" s="88"/>
      <c r="T501" s="88"/>
      <c r="U501" s="88"/>
      <c r="V501" s="88"/>
      <c r="W501" s="88"/>
      <c r="X501" s="88"/>
      <c r="Y501" s="88"/>
      <c r="Z501" s="88"/>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row>
    <row r="502" spans="1:50" x14ac:dyDescent="0.25">
      <c r="A502" s="2"/>
      <c r="B502" s="2"/>
      <c r="C502" s="2"/>
      <c r="D502" s="2"/>
      <c r="E502" s="2"/>
      <c r="F502" s="2"/>
      <c r="G502" s="2"/>
      <c r="H502" s="2"/>
      <c r="I502" s="2"/>
      <c r="J502" s="2"/>
      <c r="K502" s="2"/>
      <c r="L502" s="2"/>
      <c r="M502" s="88"/>
      <c r="N502" s="88"/>
      <c r="O502" s="88"/>
      <c r="P502" s="88"/>
      <c r="Q502" s="88"/>
      <c r="R502" s="88"/>
      <c r="S502" s="88"/>
      <c r="T502" s="88"/>
      <c r="U502" s="88"/>
      <c r="V502" s="88"/>
      <c r="W502" s="88"/>
      <c r="X502" s="88"/>
      <c r="Y502" s="88"/>
      <c r="Z502" s="88"/>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row>
    <row r="503" spans="1:50" x14ac:dyDescent="0.25">
      <c r="A503" s="2"/>
      <c r="B503" s="2"/>
      <c r="C503" s="2"/>
      <c r="D503" s="2"/>
      <c r="E503" s="2"/>
      <c r="F503" s="2"/>
      <c r="G503" s="2"/>
      <c r="H503" s="2"/>
      <c r="I503" s="2"/>
      <c r="J503" s="2"/>
      <c r="K503" s="2"/>
      <c r="L503" s="2"/>
      <c r="M503" s="88"/>
      <c r="N503" s="88"/>
      <c r="O503" s="88"/>
      <c r="P503" s="88"/>
      <c r="Q503" s="88"/>
      <c r="R503" s="88"/>
      <c r="S503" s="88"/>
      <c r="T503" s="88"/>
      <c r="U503" s="88"/>
      <c r="V503" s="88"/>
      <c r="W503" s="88"/>
      <c r="X503" s="88"/>
      <c r="Y503" s="88"/>
      <c r="Z503" s="88"/>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row>
    <row r="504" spans="1:50" x14ac:dyDescent="0.25">
      <c r="A504" s="2"/>
      <c r="B504" s="2"/>
      <c r="C504" s="2"/>
      <c r="D504" s="2"/>
      <c r="E504" s="2"/>
      <c r="F504" s="2"/>
      <c r="G504" s="2"/>
      <c r="H504" s="2"/>
      <c r="I504" s="2"/>
      <c r="J504" s="2"/>
      <c r="K504" s="2"/>
      <c r="L504" s="2"/>
      <c r="M504" s="88"/>
      <c r="N504" s="88"/>
      <c r="O504" s="88"/>
      <c r="P504" s="88"/>
      <c r="Q504" s="88"/>
      <c r="R504" s="88"/>
      <c r="S504" s="88"/>
      <c r="T504" s="88"/>
      <c r="U504" s="88"/>
      <c r="V504" s="88"/>
      <c r="W504" s="88"/>
      <c r="X504" s="88"/>
      <c r="Y504" s="88"/>
      <c r="Z504" s="88"/>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row>
    <row r="505" spans="1:50" x14ac:dyDescent="0.25">
      <c r="A505" s="2"/>
      <c r="B505" s="2"/>
      <c r="C505" s="2"/>
      <c r="D505" s="2"/>
      <c r="E505" s="2"/>
      <c r="F505" s="2"/>
      <c r="G505" s="2"/>
      <c r="H505" s="2"/>
      <c r="I505" s="2"/>
      <c r="J505" s="2"/>
      <c r="K505" s="2"/>
      <c r="L505" s="2"/>
      <c r="M505" s="88"/>
      <c r="N505" s="88"/>
      <c r="O505" s="88"/>
      <c r="P505" s="88"/>
      <c r="Q505" s="88"/>
      <c r="R505" s="88"/>
      <c r="S505" s="88"/>
      <c r="T505" s="88"/>
      <c r="U505" s="88"/>
      <c r="V505" s="88"/>
      <c r="W505" s="88"/>
      <c r="X505" s="88"/>
      <c r="Y505" s="88"/>
      <c r="Z505" s="88"/>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row>
    <row r="506" spans="1:50" x14ac:dyDescent="0.25">
      <c r="A506" s="2"/>
      <c r="B506" s="2"/>
      <c r="C506" s="2"/>
      <c r="D506" s="2"/>
      <c r="E506" s="2"/>
      <c r="F506" s="2"/>
      <c r="G506" s="2"/>
      <c r="H506" s="2"/>
      <c r="I506" s="2"/>
      <c r="J506" s="2"/>
      <c r="K506" s="2"/>
      <c r="L506" s="2"/>
      <c r="M506" s="88"/>
      <c r="N506" s="88"/>
      <c r="O506" s="88"/>
      <c r="P506" s="88"/>
      <c r="Q506" s="88"/>
      <c r="R506" s="88"/>
      <c r="S506" s="88"/>
      <c r="T506" s="88"/>
      <c r="U506" s="88"/>
      <c r="V506" s="88"/>
      <c r="W506" s="88"/>
      <c r="X506" s="88"/>
      <c r="Y506" s="88"/>
      <c r="Z506" s="88"/>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row>
    <row r="507" spans="1:50" x14ac:dyDescent="0.25">
      <c r="A507" s="2"/>
      <c r="B507" s="2"/>
      <c r="C507" s="2"/>
      <c r="D507" s="2"/>
      <c r="E507" s="2"/>
      <c r="F507" s="2"/>
      <c r="G507" s="2"/>
      <c r="H507" s="2"/>
      <c r="I507" s="2"/>
      <c r="J507" s="2"/>
      <c r="K507" s="2"/>
      <c r="L507" s="2"/>
      <c r="M507" s="88"/>
      <c r="N507" s="88"/>
      <c r="O507" s="88"/>
      <c r="P507" s="88"/>
      <c r="Q507" s="88"/>
      <c r="R507" s="88"/>
      <c r="S507" s="88"/>
      <c r="T507" s="88"/>
      <c r="U507" s="88"/>
      <c r="V507" s="88"/>
      <c r="W507" s="88"/>
      <c r="X507" s="88"/>
      <c r="Y507" s="88"/>
      <c r="Z507" s="88"/>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row>
    <row r="508" spans="1:50" x14ac:dyDescent="0.25">
      <c r="A508" s="2"/>
      <c r="B508" s="2"/>
      <c r="C508" s="2"/>
      <c r="D508" s="2"/>
      <c r="E508" s="2"/>
      <c r="F508" s="2"/>
      <c r="G508" s="2"/>
      <c r="H508" s="2"/>
      <c r="I508" s="2"/>
      <c r="J508" s="2"/>
      <c r="K508" s="2"/>
      <c r="L508" s="2"/>
      <c r="M508" s="88"/>
      <c r="N508" s="88"/>
      <c r="O508" s="88"/>
      <c r="P508" s="88"/>
      <c r="Q508" s="88"/>
      <c r="R508" s="88"/>
      <c r="S508" s="88"/>
      <c r="T508" s="88"/>
      <c r="U508" s="88"/>
      <c r="V508" s="88"/>
      <c r="W508" s="88"/>
      <c r="X508" s="88"/>
      <c r="Y508" s="88"/>
      <c r="Z508" s="88"/>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row>
    <row r="509" spans="1:50" x14ac:dyDescent="0.25">
      <c r="A509" s="2"/>
      <c r="B509" s="2"/>
      <c r="C509" s="2"/>
      <c r="D509" s="2"/>
      <c r="E509" s="2"/>
      <c r="F509" s="2"/>
      <c r="G509" s="2"/>
      <c r="H509" s="2"/>
      <c r="I509" s="2"/>
      <c r="J509" s="2"/>
      <c r="K509" s="2"/>
      <c r="L509" s="2"/>
      <c r="M509" s="88"/>
      <c r="N509" s="88"/>
      <c r="O509" s="88"/>
      <c r="P509" s="88"/>
      <c r="Q509" s="88"/>
      <c r="R509" s="88"/>
      <c r="S509" s="88"/>
      <c r="T509" s="88"/>
      <c r="U509" s="88"/>
      <c r="V509" s="88"/>
      <c r="W509" s="88"/>
      <c r="X509" s="88"/>
      <c r="Y509" s="88"/>
      <c r="Z509" s="88"/>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row>
    <row r="510" spans="1:50" x14ac:dyDescent="0.25">
      <c r="A510" s="2"/>
      <c r="B510" s="2"/>
      <c r="C510" s="2"/>
      <c r="D510" s="2"/>
      <c r="E510" s="2"/>
      <c r="F510" s="2"/>
      <c r="G510" s="2"/>
      <c r="H510" s="2"/>
      <c r="I510" s="2"/>
      <c r="J510" s="2"/>
      <c r="K510" s="2"/>
      <c r="L510" s="2"/>
      <c r="M510" s="88"/>
      <c r="N510" s="88"/>
      <c r="O510" s="88"/>
      <c r="P510" s="88"/>
      <c r="Q510" s="88"/>
      <c r="R510" s="88"/>
      <c r="S510" s="88"/>
      <c r="T510" s="88"/>
      <c r="U510" s="88"/>
      <c r="V510" s="88"/>
      <c r="W510" s="88"/>
      <c r="X510" s="88"/>
      <c r="Y510" s="88"/>
      <c r="Z510" s="88"/>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row>
    <row r="511" spans="1:50" x14ac:dyDescent="0.25">
      <c r="A511" s="2"/>
      <c r="B511" s="2"/>
      <c r="C511" s="2"/>
      <c r="D511" s="2"/>
      <c r="E511" s="2"/>
      <c r="F511" s="2"/>
      <c r="G511" s="2"/>
      <c r="H511" s="2"/>
      <c r="I511" s="2"/>
      <c r="J511" s="2"/>
      <c r="K511" s="2"/>
      <c r="L511" s="2"/>
      <c r="M511" s="88"/>
      <c r="N511" s="88"/>
      <c r="O511" s="88"/>
      <c r="P511" s="88"/>
      <c r="Q511" s="88"/>
      <c r="R511" s="88"/>
      <c r="S511" s="88"/>
      <c r="T511" s="88"/>
      <c r="U511" s="88"/>
      <c r="V511" s="88"/>
      <c r="W511" s="88"/>
      <c r="X511" s="88"/>
      <c r="Y511" s="88"/>
      <c r="Z511" s="88"/>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row>
    <row r="512" spans="1:50" x14ac:dyDescent="0.25">
      <c r="A512" s="2"/>
      <c r="B512" s="2"/>
      <c r="C512" s="2"/>
      <c r="D512" s="2"/>
      <c r="E512" s="2"/>
      <c r="F512" s="2"/>
      <c r="G512" s="2"/>
      <c r="H512" s="2"/>
      <c r="I512" s="2"/>
      <c r="J512" s="2"/>
      <c r="K512" s="2"/>
      <c r="L512" s="2"/>
      <c r="M512" s="88"/>
      <c r="N512" s="88"/>
      <c r="O512" s="88"/>
      <c r="P512" s="88"/>
      <c r="Q512" s="88"/>
      <c r="R512" s="88"/>
      <c r="S512" s="88"/>
      <c r="T512" s="88"/>
      <c r="U512" s="88"/>
      <c r="V512" s="88"/>
      <c r="W512" s="88"/>
      <c r="X512" s="88"/>
      <c r="Y512" s="88"/>
      <c r="Z512" s="88"/>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row>
    <row r="513" spans="1:50" x14ac:dyDescent="0.25">
      <c r="A513" s="2"/>
      <c r="B513" s="2"/>
      <c r="C513" s="2"/>
      <c r="D513" s="2"/>
      <c r="E513" s="2"/>
      <c r="F513" s="2"/>
      <c r="G513" s="2"/>
      <c r="H513" s="2"/>
      <c r="I513" s="2"/>
      <c r="J513" s="2"/>
      <c r="K513" s="2"/>
      <c r="L513" s="2"/>
      <c r="M513" s="88"/>
      <c r="N513" s="88"/>
      <c r="O513" s="88"/>
      <c r="P513" s="88"/>
      <c r="Q513" s="88"/>
      <c r="R513" s="88"/>
      <c r="S513" s="88"/>
      <c r="T513" s="88"/>
      <c r="U513" s="88"/>
      <c r="V513" s="88"/>
      <c r="W513" s="88"/>
      <c r="X513" s="88"/>
      <c r="Y513" s="88"/>
      <c r="Z513" s="88"/>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row>
    <row r="514" spans="1:50" x14ac:dyDescent="0.25">
      <c r="A514" s="2"/>
      <c r="B514" s="2"/>
      <c r="C514" s="2"/>
      <c r="D514" s="2"/>
      <c r="E514" s="2"/>
      <c r="F514" s="2"/>
      <c r="G514" s="2"/>
      <c r="H514" s="2"/>
      <c r="I514" s="2"/>
      <c r="J514" s="2"/>
      <c r="K514" s="2"/>
      <c r="L514" s="2"/>
      <c r="M514" s="88"/>
      <c r="N514" s="88"/>
      <c r="O514" s="88"/>
      <c r="P514" s="88"/>
      <c r="Q514" s="88"/>
      <c r="R514" s="88"/>
      <c r="S514" s="88"/>
      <c r="T514" s="88"/>
      <c r="U514" s="88"/>
      <c r="V514" s="88"/>
      <c r="W514" s="88"/>
      <c r="X514" s="88"/>
      <c r="Y514" s="88"/>
      <c r="Z514" s="88"/>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row>
    <row r="515" spans="1:50" x14ac:dyDescent="0.25">
      <c r="A515" s="2"/>
      <c r="B515" s="2"/>
      <c r="C515" s="2"/>
      <c r="D515" s="2"/>
      <c r="E515" s="2"/>
      <c r="F515" s="2"/>
      <c r="G515" s="2"/>
      <c r="H515" s="2"/>
      <c r="I515" s="2"/>
      <c r="J515" s="2"/>
      <c r="K515" s="2"/>
      <c r="L515" s="2"/>
      <c r="M515" s="88"/>
      <c r="N515" s="88"/>
      <c r="O515" s="88"/>
      <c r="P515" s="88"/>
      <c r="Q515" s="88"/>
      <c r="R515" s="88"/>
      <c r="S515" s="88"/>
      <c r="T515" s="88"/>
      <c r="U515" s="88"/>
      <c r="V515" s="88"/>
      <c r="W515" s="88"/>
      <c r="X515" s="88"/>
      <c r="Y515" s="88"/>
      <c r="Z515" s="88"/>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row>
    <row r="516" spans="1:50" x14ac:dyDescent="0.25">
      <c r="A516" s="2"/>
      <c r="B516" s="2"/>
      <c r="C516" s="2"/>
      <c r="D516" s="2"/>
      <c r="E516" s="2"/>
      <c r="F516" s="2"/>
      <c r="G516" s="2"/>
      <c r="H516" s="2"/>
      <c r="I516" s="2"/>
      <c r="J516" s="2"/>
      <c r="K516" s="2"/>
      <c r="L516" s="2"/>
      <c r="M516" s="88"/>
      <c r="N516" s="88"/>
      <c r="O516" s="88"/>
      <c r="P516" s="88"/>
      <c r="Q516" s="88"/>
      <c r="R516" s="88"/>
      <c r="S516" s="88"/>
      <c r="T516" s="88"/>
      <c r="U516" s="88"/>
      <c r="V516" s="88"/>
      <c r="W516" s="88"/>
      <c r="X516" s="88"/>
      <c r="Y516" s="88"/>
      <c r="Z516" s="88"/>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row>
    <row r="517" spans="1:50" x14ac:dyDescent="0.25">
      <c r="A517" s="2"/>
      <c r="B517" s="2"/>
      <c r="C517" s="2"/>
      <c r="D517" s="2"/>
      <c r="E517" s="2"/>
      <c r="F517" s="2"/>
      <c r="G517" s="2"/>
      <c r="H517" s="2"/>
      <c r="I517" s="2"/>
      <c r="J517" s="2"/>
      <c r="K517" s="2"/>
      <c r="L517" s="2"/>
      <c r="M517" s="88"/>
      <c r="N517" s="88"/>
      <c r="O517" s="88"/>
      <c r="P517" s="88"/>
      <c r="Q517" s="88"/>
      <c r="R517" s="88"/>
      <c r="S517" s="88"/>
      <c r="T517" s="88"/>
      <c r="U517" s="88"/>
      <c r="V517" s="88"/>
      <c r="W517" s="88"/>
      <c r="X517" s="88"/>
      <c r="Y517" s="88"/>
      <c r="Z517" s="88"/>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row>
    <row r="518" spans="1:50" x14ac:dyDescent="0.25">
      <c r="A518" s="2"/>
      <c r="B518" s="2"/>
      <c r="C518" s="2"/>
      <c r="D518" s="2"/>
      <c r="E518" s="2"/>
      <c r="F518" s="2"/>
      <c r="G518" s="2"/>
      <c r="H518" s="2"/>
      <c r="I518" s="2"/>
      <c r="J518" s="2"/>
      <c r="K518" s="2"/>
      <c r="L518" s="2"/>
      <c r="M518" s="88"/>
      <c r="N518" s="88"/>
      <c r="O518" s="88"/>
      <c r="P518" s="88"/>
      <c r="Q518" s="88"/>
      <c r="R518" s="88"/>
      <c r="S518" s="88"/>
      <c r="T518" s="88"/>
      <c r="U518" s="88"/>
      <c r="V518" s="88"/>
      <c r="W518" s="88"/>
      <c r="X518" s="88"/>
      <c r="Y518" s="88"/>
      <c r="Z518" s="88"/>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row>
    <row r="519" spans="1:50" x14ac:dyDescent="0.25">
      <c r="A519" s="2"/>
      <c r="B519" s="2"/>
      <c r="C519" s="2"/>
      <c r="D519" s="2"/>
      <c r="E519" s="2"/>
      <c r="F519" s="2"/>
      <c r="G519" s="2"/>
      <c r="H519" s="2"/>
      <c r="I519" s="2"/>
      <c r="J519" s="2"/>
      <c r="K519" s="2"/>
      <c r="L519" s="2"/>
      <c r="M519" s="88"/>
      <c r="N519" s="88"/>
      <c r="O519" s="88"/>
      <c r="P519" s="88"/>
      <c r="Q519" s="88"/>
      <c r="R519" s="88"/>
      <c r="S519" s="88"/>
      <c r="T519" s="88"/>
      <c r="U519" s="88"/>
      <c r="V519" s="88"/>
      <c r="W519" s="88"/>
      <c r="X519" s="88"/>
      <c r="Y519" s="88"/>
      <c r="Z519" s="88"/>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row>
    <row r="520" spans="1:50" x14ac:dyDescent="0.25">
      <c r="A520" s="2"/>
      <c r="B520" s="2"/>
      <c r="C520" s="2"/>
      <c r="D520" s="2"/>
      <c r="E520" s="2"/>
      <c r="F520" s="2"/>
      <c r="G520" s="2"/>
      <c r="H520" s="2"/>
      <c r="I520" s="2"/>
      <c r="J520" s="2"/>
      <c r="K520" s="2"/>
      <c r="L520" s="2"/>
      <c r="M520" s="88"/>
      <c r="N520" s="88"/>
      <c r="O520" s="88"/>
      <c r="P520" s="88"/>
      <c r="Q520" s="88"/>
      <c r="R520" s="88"/>
      <c r="S520" s="88"/>
      <c r="T520" s="88"/>
      <c r="U520" s="88"/>
      <c r="V520" s="88"/>
      <c r="W520" s="88"/>
      <c r="X520" s="88"/>
      <c r="Y520" s="88"/>
      <c r="Z520" s="88"/>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row>
    <row r="521" spans="1:50" x14ac:dyDescent="0.25">
      <c r="A521" s="2"/>
      <c r="B521" s="2"/>
      <c r="C521" s="2"/>
      <c r="D521" s="2"/>
      <c r="E521" s="2"/>
      <c r="F521" s="2"/>
      <c r="G521" s="2"/>
      <c r="H521" s="2"/>
      <c r="I521" s="2"/>
      <c r="J521" s="2"/>
      <c r="K521" s="2"/>
      <c r="L521" s="2"/>
      <c r="M521" s="88"/>
      <c r="N521" s="88"/>
      <c r="O521" s="88"/>
      <c r="P521" s="88"/>
      <c r="Q521" s="88"/>
      <c r="R521" s="88"/>
      <c r="S521" s="88"/>
      <c r="T521" s="88"/>
      <c r="U521" s="88"/>
      <c r="V521" s="88"/>
      <c r="W521" s="88"/>
      <c r="X521" s="88"/>
      <c r="Y521" s="88"/>
      <c r="Z521" s="88"/>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row>
    <row r="522" spans="1:50" x14ac:dyDescent="0.25">
      <c r="A522" s="2"/>
      <c r="B522" s="2"/>
      <c r="C522" s="2"/>
      <c r="D522" s="2"/>
      <c r="E522" s="2"/>
      <c r="F522" s="2"/>
      <c r="G522" s="2"/>
      <c r="H522" s="2"/>
      <c r="I522" s="2"/>
      <c r="J522" s="2"/>
      <c r="K522" s="2"/>
      <c r="L522" s="2"/>
      <c r="M522" s="88"/>
      <c r="N522" s="88"/>
      <c r="O522" s="88"/>
      <c r="P522" s="88"/>
      <c r="Q522" s="88"/>
      <c r="R522" s="88"/>
      <c r="S522" s="88"/>
      <c r="T522" s="88"/>
      <c r="U522" s="88"/>
      <c r="V522" s="88"/>
      <c r="W522" s="88"/>
      <c r="X522" s="88"/>
      <c r="Y522" s="88"/>
      <c r="Z522" s="88"/>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row>
    <row r="523" spans="1:50" x14ac:dyDescent="0.25">
      <c r="A523" s="2"/>
      <c r="B523" s="2"/>
      <c r="C523" s="2"/>
      <c r="D523" s="2"/>
      <c r="E523" s="2"/>
      <c r="F523" s="2"/>
      <c r="G523" s="2"/>
      <c r="H523" s="2"/>
      <c r="I523" s="2"/>
      <c r="J523" s="2"/>
      <c r="K523" s="2"/>
      <c r="L523" s="2"/>
      <c r="M523" s="88"/>
      <c r="N523" s="88"/>
      <c r="O523" s="88"/>
      <c r="P523" s="88"/>
      <c r="Q523" s="88"/>
      <c r="R523" s="88"/>
      <c r="S523" s="88"/>
      <c r="T523" s="88"/>
      <c r="U523" s="88"/>
      <c r="V523" s="88"/>
      <c r="W523" s="88"/>
      <c r="X523" s="88"/>
      <c r="Y523" s="88"/>
      <c r="Z523" s="88"/>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row>
    <row r="524" spans="1:50" x14ac:dyDescent="0.25">
      <c r="A524" s="2"/>
      <c r="B524" s="2"/>
      <c r="C524" s="2"/>
      <c r="D524" s="2"/>
      <c r="E524" s="2"/>
      <c r="F524" s="2"/>
      <c r="G524" s="2"/>
      <c r="H524" s="2"/>
      <c r="I524" s="2"/>
      <c r="J524" s="2"/>
      <c r="K524" s="2"/>
      <c r="L524" s="2"/>
      <c r="M524" s="88"/>
      <c r="N524" s="88"/>
      <c r="O524" s="88"/>
      <c r="P524" s="88"/>
      <c r="Q524" s="88"/>
      <c r="R524" s="88"/>
      <c r="S524" s="88"/>
      <c r="T524" s="88"/>
      <c r="U524" s="88"/>
      <c r="V524" s="88"/>
      <c r="W524" s="88"/>
      <c r="X524" s="88"/>
      <c r="Y524" s="88"/>
      <c r="Z524" s="88"/>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row>
    <row r="525" spans="1:50" x14ac:dyDescent="0.25">
      <c r="A525" s="2"/>
      <c r="B525" s="2"/>
      <c r="C525" s="2"/>
      <c r="D525" s="2"/>
      <c r="E525" s="2"/>
      <c r="F525" s="2"/>
      <c r="G525" s="2"/>
      <c r="H525" s="2"/>
      <c r="I525" s="2"/>
      <c r="J525" s="2"/>
      <c r="K525" s="2"/>
      <c r="L525" s="2"/>
      <c r="M525" s="88"/>
      <c r="N525" s="88"/>
      <c r="O525" s="88"/>
      <c r="P525" s="88"/>
      <c r="Q525" s="88"/>
      <c r="R525" s="88"/>
      <c r="S525" s="88"/>
      <c r="T525" s="88"/>
      <c r="U525" s="88"/>
      <c r="V525" s="88"/>
      <c r="W525" s="88"/>
      <c r="X525" s="88"/>
      <c r="Y525" s="88"/>
      <c r="Z525" s="88"/>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row>
    <row r="526" spans="1:50" x14ac:dyDescent="0.25">
      <c r="A526" s="2"/>
      <c r="B526" s="2"/>
      <c r="C526" s="2"/>
      <c r="D526" s="2"/>
      <c r="E526" s="2"/>
      <c r="F526" s="2"/>
      <c r="G526" s="2"/>
      <c r="H526" s="2"/>
      <c r="I526" s="2"/>
      <c r="J526" s="2"/>
      <c r="K526" s="2"/>
      <c r="L526" s="2"/>
      <c r="M526" s="88"/>
      <c r="N526" s="88"/>
      <c r="O526" s="88"/>
      <c r="P526" s="88"/>
      <c r="Q526" s="88"/>
      <c r="R526" s="88"/>
      <c r="S526" s="88"/>
      <c r="T526" s="88"/>
      <c r="U526" s="88"/>
      <c r="V526" s="88"/>
      <c r="W526" s="88"/>
      <c r="X526" s="88"/>
      <c r="Y526" s="88"/>
      <c r="Z526" s="88"/>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row>
    <row r="527" spans="1:50" x14ac:dyDescent="0.25">
      <c r="A527" s="2"/>
      <c r="B527" s="2"/>
      <c r="C527" s="2"/>
      <c r="D527" s="2"/>
      <c r="E527" s="2"/>
      <c r="F527" s="2"/>
      <c r="G527" s="2"/>
      <c r="H527" s="2"/>
      <c r="I527" s="2"/>
      <c r="J527" s="2"/>
      <c r="K527" s="2"/>
      <c r="L527" s="2"/>
      <c r="M527" s="88"/>
      <c r="N527" s="88"/>
      <c r="O527" s="88"/>
      <c r="P527" s="88"/>
      <c r="Q527" s="88"/>
      <c r="R527" s="88"/>
      <c r="S527" s="88"/>
      <c r="T527" s="88"/>
      <c r="U527" s="88"/>
      <c r="V527" s="88"/>
      <c r="W527" s="88"/>
      <c r="X527" s="88"/>
      <c r="Y527" s="88"/>
      <c r="Z527" s="88"/>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row>
    <row r="528" spans="1:50" x14ac:dyDescent="0.25">
      <c r="A528" s="2"/>
      <c r="B528" s="2"/>
      <c r="C528" s="2"/>
      <c r="D528" s="2"/>
      <c r="E528" s="2"/>
      <c r="F528" s="2"/>
      <c r="G528" s="2"/>
      <c r="H528" s="2"/>
      <c r="I528" s="2"/>
      <c r="J528" s="2"/>
      <c r="K528" s="2"/>
      <c r="L528" s="2"/>
      <c r="M528" s="88"/>
      <c r="N528" s="88"/>
      <c r="O528" s="88"/>
      <c r="P528" s="88"/>
      <c r="Q528" s="88"/>
      <c r="R528" s="88"/>
      <c r="S528" s="88"/>
      <c r="T528" s="88"/>
      <c r="U528" s="88"/>
      <c r="V528" s="88"/>
      <c r="W528" s="88"/>
      <c r="X528" s="88"/>
      <c r="Y528" s="88"/>
      <c r="Z528" s="88"/>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row>
    <row r="529" spans="1:50" x14ac:dyDescent="0.25">
      <c r="A529" s="2"/>
      <c r="B529" s="2"/>
      <c r="C529" s="2"/>
      <c r="D529" s="2"/>
      <c r="E529" s="2"/>
      <c r="F529" s="2"/>
      <c r="G529" s="2"/>
      <c r="H529" s="2"/>
      <c r="I529" s="2"/>
      <c r="J529" s="2"/>
      <c r="K529" s="2"/>
      <c r="L529" s="2"/>
      <c r="M529" s="88"/>
      <c r="N529" s="88"/>
      <c r="O529" s="88"/>
      <c r="P529" s="88"/>
      <c r="Q529" s="88"/>
      <c r="R529" s="88"/>
      <c r="S529" s="88"/>
      <c r="T529" s="88"/>
      <c r="U529" s="88"/>
      <c r="V529" s="88"/>
      <c r="W529" s="88"/>
      <c r="X529" s="88"/>
      <c r="Y529" s="88"/>
      <c r="Z529" s="88"/>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row>
    <row r="530" spans="1:50" x14ac:dyDescent="0.25">
      <c r="A530" s="2"/>
      <c r="B530" s="2"/>
      <c r="C530" s="2"/>
      <c r="D530" s="2"/>
      <c r="E530" s="2"/>
      <c r="F530" s="2"/>
      <c r="G530" s="2"/>
      <c r="H530" s="2"/>
      <c r="I530" s="2"/>
      <c r="J530" s="2"/>
      <c r="K530" s="2"/>
      <c r="L530" s="2"/>
      <c r="M530" s="88"/>
      <c r="N530" s="88"/>
      <c r="O530" s="88"/>
      <c r="P530" s="88"/>
      <c r="Q530" s="88"/>
      <c r="R530" s="88"/>
      <c r="S530" s="88"/>
      <c r="T530" s="88"/>
      <c r="U530" s="88"/>
      <c r="V530" s="88"/>
      <c r="W530" s="88"/>
      <c r="X530" s="88"/>
      <c r="Y530" s="88"/>
      <c r="Z530" s="88"/>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row>
    <row r="531" spans="1:50" x14ac:dyDescent="0.25">
      <c r="A531" s="2"/>
      <c r="B531" s="2"/>
      <c r="C531" s="2"/>
      <c r="D531" s="2"/>
      <c r="E531" s="2"/>
      <c r="F531" s="2"/>
      <c r="G531" s="2"/>
      <c r="H531" s="2"/>
      <c r="I531" s="2"/>
      <c r="J531" s="2"/>
      <c r="K531" s="2"/>
      <c r="L531" s="2"/>
      <c r="M531" s="88"/>
      <c r="N531" s="88"/>
      <c r="O531" s="88"/>
      <c r="P531" s="88"/>
      <c r="Q531" s="88"/>
      <c r="R531" s="88"/>
      <c r="S531" s="88"/>
      <c r="T531" s="88"/>
      <c r="U531" s="88"/>
      <c r="V531" s="88"/>
      <c r="W531" s="88"/>
      <c r="X531" s="88"/>
      <c r="Y531" s="88"/>
      <c r="Z531" s="88"/>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row>
    <row r="532" spans="1:50" x14ac:dyDescent="0.25">
      <c r="A532" s="2"/>
      <c r="B532" s="2"/>
      <c r="C532" s="2"/>
      <c r="D532" s="2"/>
      <c r="E532" s="2"/>
      <c r="F532" s="2"/>
      <c r="G532" s="2"/>
      <c r="H532" s="2"/>
      <c r="I532" s="2"/>
      <c r="J532" s="2"/>
      <c r="K532" s="2"/>
      <c r="L532" s="2"/>
      <c r="M532" s="88"/>
      <c r="N532" s="88"/>
      <c r="O532" s="88"/>
      <c r="P532" s="88"/>
      <c r="Q532" s="88"/>
      <c r="R532" s="88"/>
      <c r="S532" s="88"/>
      <c r="T532" s="88"/>
      <c r="U532" s="88"/>
      <c r="V532" s="88"/>
      <c r="W532" s="88"/>
      <c r="X532" s="88"/>
      <c r="Y532" s="88"/>
      <c r="Z532" s="88"/>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row>
    <row r="533" spans="1:50" x14ac:dyDescent="0.25">
      <c r="A533" s="2"/>
      <c r="B533" s="2"/>
      <c r="C533" s="2"/>
      <c r="D533" s="2"/>
      <c r="E533" s="2"/>
      <c r="F533" s="2"/>
      <c r="G533" s="2"/>
      <c r="H533" s="2"/>
      <c r="I533" s="2"/>
      <c r="J533" s="2"/>
      <c r="K533" s="2"/>
      <c r="L533" s="2"/>
      <c r="M533" s="88"/>
      <c r="N533" s="88"/>
      <c r="O533" s="88"/>
      <c r="P533" s="88"/>
      <c r="Q533" s="88"/>
      <c r="R533" s="88"/>
      <c r="S533" s="88"/>
      <c r="T533" s="88"/>
      <c r="U533" s="88"/>
      <c r="V533" s="88"/>
      <c r="W533" s="88"/>
      <c r="X533" s="88"/>
      <c r="Y533" s="88"/>
      <c r="Z533" s="88"/>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row>
    <row r="534" spans="1:50" x14ac:dyDescent="0.25">
      <c r="A534" s="2"/>
      <c r="B534" s="2"/>
      <c r="C534" s="2"/>
      <c r="D534" s="2"/>
      <c r="E534" s="2"/>
      <c r="F534" s="2"/>
      <c r="G534" s="2"/>
      <c r="H534" s="2"/>
      <c r="I534" s="2"/>
      <c r="J534" s="2"/>
      <c r="K534" s="2"/>
      <c r="L534" s="2"/>
      <c r="M534" s="88"/>
      <c r="N534" s="88"/>
      <c r="O534" s="88"/>
      <c r="P534" s="88"/>
      <c r="Q534" s="88"/>
      <c r="R534" s="88"/>
      <c r="S534" s="88"/>
      <c r="T534" s="88"/>
      <c r="U534" s="88"/>
      <c r="V534" s="88"/>
      <c r="W534" s="88"/>
      <c r="X534" s="88"/>
      <c r="Y534" s="88"/>
      <c r="Z534" s="88"/>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row>
    <row r="535" spans="1:50" x14ac:dyDescent="0.25">
      <c r="A535" s="2"/>
      <c r="B535" s="2"/>
      <c r="C535" s="2"/>
      <c r="D535" s="2"/>
      <c r="E535" s="2"/>
      <c r="F535" s="2"/>
      <c r="G535" s="2"/>
      <c r="H535" s="2"/>
      <c r="I535" s="2"/>
      <c r="J535" s="2"/>
      <c r="K535" s="2"/>
      <c r="L535" s="2"/>
      <c r="M535" s="88"/>
      <c r="N535" s="88"/>
      <c r="O535" s="88"/>
      <c r="P535" s="88"/>
      <c r="Q535" s="88"/>
      <c r="R535" s="88"/>
      <c r="S535" s="88"/>
      <c r="T535" s="88"/>
      <c r="U535" s="88"/>
      <c r="V535" s="88"/>
      <c r="W535" s="88"/>
      <c r="X535" s="88"/>
      <c r="Y535" s="88"/>
      <c r="Z535" s="88"/>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row>
    <row r="536" spans="1:50" x14ac:dyDescent="0.25">
      <c r="A536" s="2"/>
      <c r="B536" s="2"/>
      <c r="C536" s="2"/>
      <c r="D536" s="2"/>
      <c r="E536" s="2"/>
      <c r="F536" s="2"/>
      <c r="G536" s="2"/>
      <c r="H536" s="2"/>
      <c r="I536" s="2"/>
      <c r="J536" s="2"/>
      <c r="K536" s="2"/>
      <c r="L536" s="2"/>
      <c r="M536" s="88"/>
      <c r="N536" s="88"/>
      <c r="O536" s="88"/>
      <c r="P536" s="88"/>
      <c r="Q536" s="88"/>
      <c r="R536" s="88"/>
      <c r="S536" s="88"/>
      <c r="T536" s="88"/>
      <c r="U536" s="88"/>
      <c r="V536" s="88"/>
      <c r="W536" s="88"/>
      <c r="X536" s="88"/>
      <c r="Y536" s="88"/>
      <c r="Z536" s="88"/>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row>
    <row r="537" spans="1:50" x14ac:dyDescent="0.25">
      <c r="A537" s="2"/>
      <c r="B537" s="2"/>
      <c r="C537" s="2"/>
      <c r="D537" s="2"/>
      <c r="E537" s="2"/>
      <c r="F537" s="2"/>
      <c r="G537" s="2"/>
      <c r="H537" s="2"/>
      <c r="I537" s="2"/>
      <c r="J537" s="2"/>
      <c r="K537" s="2"/>
      <c r="L537" s="2"/>
      <c r="M537" s="88"/>
      <c r="N537" s="88"/>
      <c r="O537" s="88"/>
      <c r="P537" s="88"/>
      <c r="Q537" s="88"/>
      <c r="R537" s="88"/>
      <c r="S537" s="88"/>
      <c r="T537" s="88"/>
      <c r="U537" s="88"/>
      <c r="V537" s="88"/>
      <c r="W537" s="88"/>
      <c r="X537" s="88"/>
      <c r="Y537" s="88"/>
      <c r="Z537" s="88"/>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row>
    <row r="538" spans="1:50" x14ac:dyDescent="0.25">
      <c r="A538" s="2"/>
      <c r="B538" s="2"/>
      <c r="C538" s="2"/>
      <c r="D538" s="2"/>
      <c r="E538" s="2"/>
      <c r="F538" s="2"/>
      <c r="G538" s="2"/>
      <c r="H538" s="2"/>
      <c r="I538" s="2"/>
      <c r="J538" s="2"/>
      <c r="K538" s="2"/>
      <c r="L538" s="2"/>
      <c r="M538" s="88"/>
      <c r="N538" s="88"/>
      <c r="O538" s="88"/>
      <c r="P538" s="88"/>
      <c r="Q538" s="88"/>
      <c r="R538" s="88"/>
      <c r="S538" s="88"/>
      <c r="T538" s="88"/>
      <c r="U538" s="88"/>
      <c r="V538" s="88"/>
      <c r="W538" s="88"/>
      <c r="X538" s="88"/>
      <c r="Y538" s="88"/>
      <c r="Z538" s="88"/>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row>
    <row r="539" spans="1:50" x14ac:dyDescent="0.25">
      <c r="A539" s="2"/>
      <c r="B539" s="2"/>
      <c r="C539" s="2"/>
      <c r="D539" s="2"/>
      <c r="E539" s="2"/>
      <c r="F539" s="2"/>
      <c r="G539" s="2"/>
      <c r="H539" s="2"/>
      <c r="I539" s="2"/>
      <c r="J539" s="2"/>
      <c r="K539" s="2"/>
      <c r="L539" s="2"/>
      <c r="M539" s="88"/>
      <c r="N539" s="88"/>
      <c r="O539" s="88"/>
      <c r="P539" s="88"/>
      <c r="Q539" s="88"/>
      <c r="R539" s="88"/>
      <c r="S539" s="88"/>
      <c r="T539" s="88"/>
      <c r="U539" s="88"/>
      <c r="V539" s="88"/>
      <c r="W539" s="88"/>
      <c r="X539" s="88"/>
      <c r="Y539" s="88"/>
      <c r="Z539" s="88"/>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row>
    <row r="540" spans="1:50" x14ac:dyDescent="0.25">
      <c r="A540" s="2"/>
      <c r="B540" s="2"/>
      <c r="C540" s="2"/>
      <c r="D540" s="2"/>
      <c r="E540" s="2"/>
      <c r="F540" s="2"/>
      <c r="G540" s="2"/>
      <c r="H540" s="2"/>
      <c r="I540" s="2"/>
      <c r="J540" s="2"/>
      <c r="K540" s="2"/>
      <c r="L540" s="2"/>
      <c r="M540" s="88"/>
      <c r="N540" s="88"/>
      <c r="O540" s="88"/>
      <c r="P540" s="88"/>
      <c r="Q540" s="88"/>
      <c r="R540" s="88"/>
      <c r="S540" s="88"/>
      <c r="T540" s="88"/>
      <c r="U540" s="88"/>
      <c r="V540" s="88"/>
      <c r="W540" s="88"/>
      <c r="X540" s="88"/>
      <c r="Y540" s="88"/>
      <c r="Z540" s="88"/>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row>
    <row r="541" spans="1:50" x14ac:dyDescent="0.25">
      <c r="A541" s="2"/>
      <c r="B541" s="2"/>
      <c r="C541" s="2"/>
      <c r="D541" s="2"/>
      <c r="E541" s="2"/>
      <c r="F541" s="2"/>
      <c r="G541" s="2"/>
      <c r="H541" s="2"/>
      <c r="I541" s="2"/>
      <c r="J541" s="2"/>
      <c r="K541" s="2"/>
      <c r="L541" s="2"/>
      <c r="M541" s="88"/>
      <c r="N541" s="88"/>
      <c r="O541" s="88"/>
      <c r="P541" s="88"/>
      <c r="Q541" s="88"/>
      <c r="R541" s="88"/>
      <c r="S541" s="88"/>
      <c r="T541" s="88"/>
      <c r="U541" s="88"/>
      <c r="V541" s="88"/>
      <c r="W541" s="88"/>
      <c r="X541" s="88"/>
      <c r="Y541" s="88"/>
      <c r="Z541" s="88"/>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row>
    <row r="542" spans="1:50" x14ac:dyDescent="0.25">
      <c r="A542" s="2"/>
      <c r="B542" s="2"/>
      <c r="C542" s="2"/>
      <c r="D542" s="2"/>
      <c r="E542" s="2"/>
      <c r="F542" s="2"/>
      <c r="G542" s="2"/>
      <c r="H542" s="2"/>
      <c r="I542" s="2"/>
      <c r="J542" s="2"/>
      <c r="K542" s="2"/>
      <c r="L542" s="2"/>
      <c r="M542" s="88"/>
      <c r="N542" s="88"/>
      <c r="O542" s="88"/>
      <c r="P542" s="88"/>
      <c r="Q542" s="88"/>
      <c r="R542" s="88"/>
      <c r="S542" s="88"/>
      <c r="T542" s="88"/>
      <c r="U542" s="88"/>
      <c r="V542" s="88"/>
      <c r="W542" s="88"/>
      <c r="X542" s="88"/>
      <c r="Y542" s="88"/>
      <c r="Z542" s="88"/>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row>
    <row r="543" spans="1:50" x14ac:dyDescent="0.25">
      <c r="A543" s="2"/>
      <c r="B543" s="2"/>
      <c r="C543" s="2"/>
      <c r="D543" s="2"/>
      <c r="E543" s="2"/>
      <c r="F543" s="2"/>
      <c r="G543" s="2"/>
      <c r="H543" s="2"/>
      <c r="I543" s="2"/>
      <c r="J543" s="2"/>
      <c r="K543" s="2"/>
      <c r="L543" s="2"/>
      <c r="M543" s="88"/>
      <c r="N543" s="88"/>
      <c r="O543" s="88"/>
      <c r="P543" s="88"/>
      <c r="Q543" s="88"/>
      <c r="R543" s="88"/>
      <c r="S543" s="88"/>
      <c r="T543" s="88"/>
      <c r="U543" s="88"/>
      <c r="V543" s="88"/>
      <c r="W543" s="88"/>
      <c r="X543" s="88"/>
      <c r="Y543" s="88"/>
      <c r="Z543" s="88"/>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row>
    <row r="544" spans="1:50" x14ac:dyDescent="0.25">
      <c r="A544" s="2"/>
      <c r="B544" s="2"/>
      <c r="C544" s="2"/>
      <c r="D544" s="2"/>
      <c r="E544" s="2"/>
      <c r="F544" s="2"/>
      <c r="G544" s="2"/>
      <c r="H544" s="2"/>
      <c r="I544" s="2"/>
      <c r="J544" s="2"/>
      <c r="K544" s="2"/>
      <c r="L544" s="2"/>
      <c r="M544" s="88"/>
      <c r="N544" s="88"/>
      <c r="O544" s="88"/>
      <c r="P544" s="88"/>
      <c r="Q544" s="88"/>
      <c r="R544" s="88"/>
      <c r="S544" s="88"/>
      <c r="T544" s="88"/>
      <c r="U544" s="88"/>
      <c r="V544" s="88"/>
      <c r="W544" s="88"/>
      <c r="X544" s="88"/>
      <c r="Y544" s="88"/>
      <c r="Z544" s="88"/>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row>
    <row r="545" spans="1:50" x14ac:dyDescent="0.25">
      <c r="A545" s="2"/>
      <c r="B545" s="2"/>
      <c r="C545" s="2"/>
      <c r="D545" s="2"/>
      <c r="E545" s="2"/>
      <c r="F545" s="2"/>
      <c r="G545" s="2"/>
      <c r="H545" s="2"/>
      <c r="I545" s="2"/>
      <c r="J545" s="2"/>
      <c r="K545" s="2"/>
      <c r="L545" s="2"/>
      <c r="M545" s="88"/>
      <c r="N545" s="88"/>
      <c r="O545" s="88"/>
      <c r="P545" s="88"/>
      <c r="Q545" s="88"/>
      <c r="R545" s="88"/>
      <c r="S545" s="88"/>
      <c r="T545" s="88"/>
      <c r="U545" s="88"/>
      <c r="V545" s="88"/>
      <c r="W545" s="88"/>
      <c r="X545" s="88"/>
      <c r="Y545" s="88"/>
      <c r="Z545" s="88"/>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row>
    <row r="546" spans="1:50" x14ac:dyDescent="0.25">
      <c r="A546" s="2"/>
      <c r="B546" s="2"/>
      <c r="C546" s="2"/>
      <c r="D546" s="2"/>
      <c r="E546" s="2"/>
      <c r="F546" s="2"/>
      <c r="G546" s="2"/>
      <c r="H546" s="2"/>
      <c r="I546" s="2"/>
      <c r="J546" s="2"/>
      <c r="K546" s="2"/>
      <c r="L546" s="2"/>
      <c r="M546" s="88"/>
      <c r="N546" s="88"/>
      <c r="O546" s="88"/>
      <c r="P546" s="88"/>
      <c r="Q546" s="88"/>
      <c r="R546" s="88"/>
      <c r="S546" s="88"/>
      <c r="T546" s="88"/>
      <c r="U546" s="88"/>
      <c r="V546" s="88"/>
      <c r="W546" s="88"/>
      <c r="X546" s="88"/>
      <c r="Y546" s="88"/>
      <c r="Z546" s="88"/>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row>
    <row r="547" spans="1:50" x14ac:dyDescent="0.25">
      <c r="A547" s="2"/>
      <c r="B547" s="2"/>
      <c r="C547" s="2"/>
      <c r="D547" s="2"/>
      <c r="E547" s="2"/>
      <c r="F547" s="2"/>
      <c r="G547" s="2"/>
      <c r="H547" s="2"/>
      <c r="I547" s="2"/>
      <c r="J547" s="2"/>
      <c r="K547" s="2"/>
      <c r="L547" s="2"/>
      <c r="M547" s="88"/>
      <c r="N547" s="88"/>
      <c r="O547" s="88"/>
      <c r="P547" s="88"/>
      <c r="Q547" s="88"/>
      <c r="R547" s="88"/>
      <c r="S547" s="88"/>
      <c r="T547" s="88"/>
      <c r="U547" s="88"/>
      <c r="V547" s="88"/>
      <c r="W547" s="88"/>
      <c r="X547" s="88"/>
      <c r="Y547" s="88"/>
      <c r="Z547" s="88"/>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row>
    <row r="548" spans="1:50" x14ac:dyDescent="0.25">
      <c r="A548" s="2"/>
      <c r="B548" s="2"/>
      <c r="C548" s="2"/>
      <c r="D548" s="2"/>
      <c r="E548" s="2"/>
      <c r="F548" s="2"/>
      <c r="G548" s="2"/>
      <c r="H548" s="2"/>
      <c r="I548" s="2"/>
      <c r="J548" s="2"/>
      <c r="K548" s="2"/>
      <c r="L548" s="2"/>
      <c r="M548" s="88"/>
      <c r="N548" s="88"/>
      <c r="O548" s="88"/>
      <c r="P548" s="88"/>
      <c r="Q548" s="88"/>
      <c r="R548" s="88"/>
      <c r="S548" s="88"/>
      <c r="T548" s="88"/>
      <c r="U548" s="88"/>
      <c r="V548" s="88"/>
      <c r="W548" s="88"/>
      <c r="X548" s="88"/>
      <c r="Y548" s="88"/>
      <c r="Z548" s="88"/>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row>
    <row r="549" spans="1:50" x14ac:dyDescent="0.25">
      <c r="A549" s="2"/>
      <c r="B549" s="2"/>
      <c r="C549" s="2"/>
      <c r="D549" s="2"/>
      <c r="E549" s="2"/>
      <c r="F549" s="2"/>
      <c r="G549" s="2"/>
      <c r="H549" s="2"/>
      <c r="I549" s="2"/>
      <c r="J549" s="2"/>
      <c r="K549" s="2"/>
      <c r="L549" s="2"/>
      <c r="M549" s="88"/>
      <c r="N549" s="88"/>
      <c r="O549" s="88"/>
      <c r="P549" s="88"/>
      <c r="Q549" s="88"/>
      <c r="R549" s="88"/>
      <c r="S549" s="88"/>
      <c r="T549" s="88"/>
      <c r="U549" s="88"/>
      <c r="V549" s="88"/>
      <c r="W549" s="88"/>
      <c r="X549" s="88"/>
      <c r="Y549" s="88"/>
      <c r="Z549" s="88"/>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row>
    <row r="550" spans="1:50" x14ac:dyDescent="0.25">
      <c r="A550" s="2"/>
      <c r="B550" s="2"/>
      <c r="C550" s="2"/>
      <c r="D550" s="2"/>
      <c r="E550" s="2"/>
      <c r="F550" s="2"/>
      <c r="G550" s="2"/>
      <c r="H550" s="2"/>
      <c r="I550" s="2"/>
      <c r="J550" s="2"/>
      <c r="K550" s="2"/>
      <c r="L550" s="2"/>
      <c r="M550" s="88"/>
      <c r="N550" s="88"/>
      <c r="O550" s="88"/>
      <c r="P550" s="88"/>
      <c r="Q550" s="88"/>
      <c r="R550" s="88"/>
      <c r="S550" s="88"/>
      <c r="T550" s="88"/>
      <c r="U550" s="88"/>
      <c r="V550" s="88"/>
      <c r="W550" s="88"/>
      <c r="X550" s="88"/>
      <c r="Y550" s="88"/>
      <c r="Z550" s="88"/>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row>
    <row r="551" spans="1:50" x14ac:dyDescent="0.25">
      <c r="A551" s="2"/>
      <c r="B551" s="2"/>
      <c r="C551" s="2"/>
      <c r="D551" s="2"/>
      <c r="E551" s="2"/>
      <c r="F551" s="2"/>
      <c r="G551" s="2"/>
      <c r="H551" s="2"/>
      <c r="I551" s="2"/>
      <c r="J551" s="2"/>
      <c r="K551" s="2"/>
      <c r="L551" s="2"/>
      <c r="M551" s="88"/>
      <c r="N551" s="88"/>
      <c r="O551" s="88"/>
      <c r="P551" s="88"/>
      <c r="Q551" s="88"/>
      <c r="R551" s="88"/>
      <c r="S551" s="88"/>
      <c r="T551" s="88"/>
      <c r="U551" s="88"/>
      <c r="V551" s="88"/>
      <c r="W551" s="88"/>
      <c r="X551" s="88"/>
      <c r="Y551" s="88"/>
      <c r="Z551" s="88"/>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row>
    <row r="552" spans="1:50" x14ac:dyDescent="0.25">
      <c r="A552" s="2"/>
      <c r="B552" s="2"/>
      <c r="C552" s="2"/>
      <c r="D552" s="2"/>
      <c r="E552" s="2"/>
      <c r="F552" s="2"/>
      <c r="G552" s="2"/>
      <c r="H552" s="2"/>
      <c r="I552" s="2"/>
      <c r="J552" s="2"/>
      <c r="K552" s="2"/>
      <c r="L552" s="2"/>
      <c r="M552" s="88"/>
      <c r="N552" s="88"/>
      <c r="O552" s="88"/>
      <c r="P552" s="88"/>
      <c r="Q552" s="88"/>
      <c r="R552" s="88"/>
      <c r="S552" s="88"/>
      <c r="T552" s="88"/>
      <c r="U552" s="88"/>
      <c r="V552" s="88"/>
      <c r="W552" s="88"/>
      <c r="X552" s="88"/>
      <c r="Y552" s="88"/>
      <c r="Z552" s="88"/>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row>
    <row r="553" spans="1:50" x14ac:dyDescent="0.25">
      <c r="A553" s="2"/>
      <c r="B553" s="2"/>
      <c r="C553" s="2"/>
      <c r="D553" s="2"/>
      <c r="E553" s="2"/>
      <c r="F553" s="2"/>
      <c r="G553" s="2"/>
      <c r="H553" s="2"/>
      <c r="I553" s="2"/>
      <c r="J553" s="2"/>
      <c r="K553" s="2"/>
      <c r="L553" s="2"/>
      <c r="M553" s="88"/>
      <c r="N553" s="88"/>
      <c r="O553" s="88"/>
      <c r="P553" s="88"/>
      <c r="Q553" s="88"/>
      <c r="R553" s="88"/>
      <c r="S553" s="88"/>
      <c r="T553" s="88"/>
      <c r="U553" s="88"/>
      <c r="V553" s="88"/>
      <c r="W553" s="88"/>
      <c r="X553" s="88"/>
      <c r="Y553" s="88"/>
      <c r="Z553" s="88"/>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row>
    <row r="554" spans="1:50" x14ac:dyDescent="0.25">
      <c r="A554" s="2"/>
      <c r="B554" s="2"/>
      <c r="C554" s="2"/>
      <c r="D554" s="2"/>
      <c r="E554" s="2"/>
      <c r="F554" s="2"/>
      <c r="G554" s="2"/>
      <c r="H554" s="2"/>
      <c r="I554" s="2"/>
      <c r="J554" s="2"/>
      <c r="K554" s="2"/>
      <c r="L554" s="2"/>
      <c r="M554" s="88"/>
      <c r="N554" s="88"/>
      <c r="O554" s="88"/>
      <c r="P554" s="88"/>
      <c r="Q554" s="88"/>
      <c r="R554" s="88"/>
      <c r="S554" s="88"/>
      <c r="T554" s="88"/>
      <c r="U554" s="88"/>
      <c r="V554" s="88"/>
      <c r="W554" s="88"/>
      <c r="X554" s="88"/>
      <c r="Y554" s="88"/>
      <c r="Z554" s="88"/>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row>
    <row r="555" spans="1:50" x14ac:dyDescent="0.25">
      <c r="A555" s="2"/>
      <c r="B555" s="2"/>
      <c r="C555" s="2"/>
      <c r="D555" s="2"/>
      <c r="E555" s="2"/>
      <c r="F555" s="2"/>
      <c r="G555" s="2"/>
      <c r="H555" s="2"/>
      <c r="I555" s="2"/>
      <c r="J555" s="2"/>
      <c r="K555" s="2"/>
      <c r="L555" s="2"/>
      <c r="M555" s="88"/>
      <c r="N555" s="88"/>
      <c r="O555" s="88"/>
      <c r="P555" s="88"/>
      <c r="Q555" s="88"/>
      <c r="R555" s="88"/>
      <c r="S555" s="88"/>
      <c r="T555" s="88"/>
      <c r="U555" s="88"/>
      <c r="V555" s="88"/>
      <c r="W555" s="88"/>
      <c r="X555" s="88"/>
      <c r="Y555" s="88"/>
      <c r="Z555" s="88"/>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row>
    <row r="556" spans="1:50" x14ac:dyDescent="0.25">
      <c r="A556" s="2"/>
      <c r="B556" s="2"/>
      <c r="C556" s="2"/>
      <c r="D556" s="2"/>
      <c r="E556" s="2"/>
      <c r="F556" s="2"/>
      <c r="G556" s="2"/>
      <c r="H556" s="2"/>
      <c r="I556" s="2"/>
      <c r="J556" s="2"/>
      <c r="K556" s="2"/>
      <c r="L556" s="2"/>
      <c r="M556" s="88"/>
      <c r="N556" s="88"/>
      <c r="O556" s="88"/>
      <c r="P556" s="88"/>
      <c r="Q556" s="88"/>
      <c r="R556" s="88"/>
      <c r="S556" s="88"/>
      <c r="T556" s="88"/>
      <c r="U556" s="88"/>
      <c r="V556" s="88"/>
      <c r="W556" s="88"/>
      <c r="X556" s="88"/>
      <c r="Y556" s="88"/>
      <c r="Z556" s="88"/>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row>
    <row r="557" spans="1:50" x14ac:dyDescent="0.25">
      <c r="A557" s="2"/>
      <c r="B557" s="2"/>
      <c r="C557" s="2"/>
      <c r="D557" s="2"/>
      <c r="E557" s="2"/>
      <c r="F557" s="2"/>
      <c r="G557" s="2"/>
      <c r="H557" s="2"/>
      <c r="I557" s="2"/>
      <c r="J557" s="2"/>
      <c r="K557" s="2"/>
      <c r="L557" s="2"/>
      <c r="M557" s="88"/>
      <c r="N557" s="88"/>
      <c r="O557" s="88"/>
      <c r="P557" s="88"/>
      <c r="Q557" s="88"/>
      <c r="R557" s="88"/>
      <c r="S557" s="88"/>
      <c r="T557" s="88"/>
      <c r="U557" s="88"/>
      <c r="V557" s="88"/>
      <c r="W557" s="88"/>
      <c r="X557" s="88"/>
      <c r="Y557" s="88"/>
      <c r="Z557" s="88"/>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row>
    <row r="558" spans="1:50" x14ac:dyDescent="0.25">
      <c r="A558" s="2"/>
      <c r="B558" s="2"/>
      <c r="C558" s="2"/>
      <c r="D558" s="2"/>
      <c r="E558" s="2"/>
      <c r="F558" s="2"/>
      <c r="G558" s="2"/>
      <c r="H558" s="2"/>
      <c r="I558" s="2"/>
      <c r="J558" s="2"/>
      <c r="K558" s="2"/>
      <c r="L558" s="2"/>
      <c r="M558" s="88"/>
      <c r="N558" s="88"/>
      <c r="O558" s="88"/>
      <c r="P558" s="88"/>
      <c r="Q558" s="88"/>
      <c r="R558" s="88"/>
      <c r="S558" s="88"/>
      <c r="T558" s="88"/>
      <c r="U558" s="88"/>
      <c r="V558" s="88"/>
      <c r="W558" s="88"/>
      <c r="X558" s="88"/>
      <c r="Y558" s="88"/>
      <c r="Z558" s="88"/>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row>
    <row r="559" spans="1:50" x14ac:dyDescent="0.25">
      <c r="A559" s="2"/>
      <c r="B559" s="2"/>
      <c r="C559" s="2"/>
      <c r="D559" s="2"/>
      <c r="E559" s="2"/>
      <c r="F559" s="2"/>
      <c r="G559" s="2"/>
      <c r="H559" s="2"/>
      <c r="I559" s="2"/>
      <c r="J559" s="2"/>
      <c r="K559" s="2"/>
      <c r="L559" s="2"/>
      <c r="M559" s="88"/>
      <c r="N559" s="88"/>
      <c r="O559" s="88"/>
      <c r="P559" s="88"/>
      <c r="Q559" s="88"/>
      <c r="R559" s="88"/>
      <c r="S559" s="88"/>
      <c r="T559" s="88"/>
      <c r="U559" s="88"/>
      <c r="V559" s="88"/>
      <c r="W559" s="88"/>
      <c r="X559" s="88"/>
      <c r="Y559" s="88"/>
      <c r="Z559" s="88"/>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row>
    <row r="560" spans="1:50" x14ac:dyDescent="0.25">
      <c r="A560" s="2"/>
      <c r="B560" s="2"/>
      <c r="C560" s="2"/>
      <c r="D560" s="2"/>
      <c r="E560" s="2"/>
      <c r="F560" s="2"/>
      <c r="G560" s="2"/>
      <c r="H560" s="2"/>
      <c r="I560" s="2"/>
      <c r="J560" s="2"/>
      <c r="K560" s="2"/>
      <c r="L560" s="2"/>
      <c r="M560" s="88"/>
      <c r="N560" s="88"/>
      <c r="O560" s="88"/>
      <c r="P560" s="88"/>
      <c r="Q560" s="88"/>
      <c r="R560" s="88"/>
      <c r="S560" s="88"/>
      <c r="T560" s="88"/>
      <c r="U560" s="88"/>
      <c r="V560" s="88"/>
      <c r="W560" s="88"/>
      <c r="X560" s="88"/>
      <c r="Y560" s="88"/>
      <c r="Z560" s="88"/>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row>
    <row r="561" spans="1:50" x14ac:dyDescent="0.25">
      <c r="A561" s="2"/>
      <c r="B561" s="2"/>
      <c r="C561" s="2"/>
      <c r="D561" s="2"/>
      <c r="E561" s="2"/>
      <c r="F561" s="2"/>
      <c r="G561" s="2"/>
      <c r="H561" s="2"/>
      <c r="I561" s="2"/>
      <c r="J561" s="2"/>
      <c r="K561" s="2"/>
      <c r="L561" s="2"/>
      <c r="M561" s="88"/>
      <c r="N561" s="88"/>
      <c r="O561" s="88"/>
      <c r="P561" s="88"/>
      <c r="Q561" s="88"/>
      <c r="R561" s="88"/>
      <c r="S561" s="88"/>
      <c r="T561" s="88"/>
      <c r="U561" s="88"/>
      <c r="V561" s="88"/>
      <c r="W561" s="88"/>
      <c r="X561" s="88"/>
      <c r="Y561" s="88"/>
      <c r="Z561" s="88"/>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row>
    <row r="562" spans="1:50" x14ac:dyDescent="0.25">
      <c r="A562" s="2"/>
      <c r="B562" s="2"/>
      <c r="C562" s="2"/>
      <c r="D562" s="2"/>
      <c r="E562" s="2"/>
      <c r="F562" s="2"/>
      <c r="G562" s="2"/>
      <c r="H562" s="2"/>
      <c r="I562" s="2"/>
      <c r="J562" s="2"/>
      <c r="K562" s="2"/>
      <c r="L562" s="2"/>
      <c r="M562" s="88"/>
      <c r="N562" s="88"/>
      <c r="O562" s="88"/>
      <c r="P562" s="88"/>
      <c r="Q562" s="88"/>
      <c r="R562" s="88"/>
      <c r="S562" s="88"/>
      <c r="T562" s="88"/>
      <c r="U562" s="88"/>
      <c r="V562" s="88"/>
      <c r="W562" s="88"/>
      <c r="X562" s="88"/>
      <c r="Y562" s="88"/>
      <c r="Z562" s="88"/>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row>
    <row r="563" spans="1:50" x14ac:dyDescent="0.25">
      <c r="A563" s="2"/>
      <c r="B563" s="2"/>
      <c r="C563" s="2"/>
      <c r="D563" s="2"/>
      <c r="E563" s="2"/>
      <c r="F563" s="2"/>
      <c r="G563" s="2"/>
      <c r="H563" s="2"/>
      <c r="I563" s="2"/>
      <c r="J563" s="2"/>
      <c r="K563" s="2"/>
      <c r="L563" s="2"/>
      <c r="M563" s="88"/>
      <c r="N563" s="88"/>
      <c r="O563" s="88"/>
      <c r="P563" s="88"/>
      <c r="Q563" s="88"/>
      <c r="R563" s="88"/>
      <c r="S563" s="88"/>
      <c r="T563" s="88"/>
      <c r="U563" s="88"/>
      <c r="V563" s="88"/>
      <c r="W563" s="88"/>
      <c r="X563" s="88"/>
      <c r="Y563" s="88"/>
      <c r="Z563" s="88"/>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row>
    <row r="564" spans="1:50" x14ac:dyDescent="0.25">
      <c r="A564" s="2"/>
      <c r="B564" s="2"/>
      <c r="C564" s="2"/>
      <c r="D564" s="2"/>
      <c r="E564" s="2"/>
      <c r="F564" s="2"/>
      <c r="G564" s="2"/>
      <c r="H564" s="2"/>
      <c r="I564" s="2"/>
      <c r="J564" s="2"/>
      <c r="K564" s="2"/>
      <c r="L564" s="2"/>
      <c r="M564" s="88"/>
      <c r="N564" s="88"/>
      <c r="O564" s="88"/>
      <c r="P564" s="88"/>
      <c r="Q564" s="88"/>
      <c r="R564" s="88"/>
      <c r="S564" s="88"/>
      <c r="T564" s="88"/>
      <c r="U564" s="88"/>
      <c r="V564" s="88"/>
      <c r="W564" s="88"/>
      <c r="X564" s="88"/>
      <c r="Y564" s="88"/>
      <c r="Z564" s="88"/>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row>
    <row r="565" spans="1:50" x14ac:dyDescent="0.25">
      <c r="A565" s="2"/>
      <c r="B565" s="2"/>
      <c r="C565" s="2"/>
      <c r="D565" s="2"/>
      <c r="E565" s="2"/>
      <c r="F565" s="2"/>
      <c r="G565" s="2"/>
      <c r="H565" s="2"/>
      <c r="I565" s="2"/>
      <c r="J565" s="2"/>
      <c r="K565" s="2"/>
      <c r="L565" s="2"/>
      <c r="M565" s="88"/>
      <c r="N565" s="88"/>
      <c r="O565" s="88"/>
      <c r="P565" s="88"/>
      <c r="Q565" s="88"/>
      <c r="R565" s="88"/>
      <c r="S565" s="88"/>
      <c r="T565" s="88"/>
      <c r="U565" s="88"/>
      <c r="V565" s="88"/>
      <c r="W565" s="88"/>
      <c r="X565" s="88"/>
      <c r="Y565" s="88"/>
      <c r="Z565" s="88"/>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row>
    <row r="566" spans="1:50" x14ac:dyDescent="0.25">
      <c r="A566" s="2"/>
      <c r="B566" s="2"/>
      <c r="C566" s="2"/>
      <c r="D566" s="2"/>
      <c r="E566" s="2"/>
      <c r="F566" s="2"/>
      <c r="G566" s="2"/>
      <c r="H566" s="2"/>
      <c r="I566" s="2"/>
      <c r="J566" s="2"/>
      <c r="K566" s="2"/>
      <c r="L566" s="2"/>
      <c r="M566" s="88"/>
      <c r="N566" s="88"/>
      <c r="O566" s="88"/>
      <c r="P566" s="88"/>
      <c r="Q566" s="88"/>
      <c r="R566" s="88"/>
      <c r="S566" s="88"/>
      <c r="T566" s="88"/>
      <c r="U566" s="88"/>
      <c r="V566" s="88"/>
      <c r="W566" s="88"/>
      <c r="X566" s="88"/>
      <c r="Y566" s="88"/>
      <c r="Z566" s="88"/>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row>
    <row r="567" spans="1:50" x14ac:dyDescent="0.25">
      <c r="A567" s="2"/>
      <c r="B567" s="2"/>
      <c r="C567" s="2"/>
      <c r="D567" s="2"/>
      <c r="E567" s="2"/>
      <c r="F567" s="2"/>
      <c r="G567" s="2"/>
      <c r="H567" s="2"/>
      <c r="I567" s="2"/>
      <c r="J567" s="2"/>
      <c r="K567" s="2"/>
      <c r="L567" s="2"/>
      <c r="M567" s="88"/>
      <c r="N567" s="88"/>
      <c r="O567" s="88"/>
      <c r="P567" s="88"/>
      <c r="Q567" s="88"/>
      <c r="R567" s="88"/>
      <c r="S567" s="88"/>
      <c r="T567" s="88"/>
      <c r="U567" s="88"/>
      <c r="V567" s="88"/>
      <c r="W567" s="88"/>
      <c r="X567" s="88"/>
      <c r="Y567" s="88"/>
      <c r="Z567" s="88"/>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row>
    <row r="568" spans="1:50" x14ac:dyDescent="0.25">
      <c r="A568" s="2"/>
      <c r="B568" s="2"/>
      <c r="C568" s="2"/>
      <c r="D568" s="2"/>
      <c r="E568" s="2"/>
      <c r="F568" s="2"/>
      <c r="G568" s="2"/>
      <c r="H568" s="2"/>
      <c r="I568" s="2"/>
      <c r="J568" s="2"/>
      <c r="K568" s="2"/>
      <c r="L568" s="2"/>
      <c r="M568" s="88"/>
      <c r="N568" s="88"/>
      <c r="O568" s="88"/>
      <c r="P568" s="88"/>
      <c r="Q568" s="88"/>
      <c r="R568" s="88"/>
      <c r="S568" s="88"/>
      <c r="T568" s="88"/>
      <c r="U568" s="88"/>
      <c r="V568" s="88"/>
      <c r="W568" s="88"/>
      <c r="X568" s="88"/>
      <c r="Y568" s="88"/>
      <c r="Z568" s="88"/>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row>
    <row r="569" spans="1:50" x14ac:dyDescent="0.25">
      <c r="A569" s="2"/>
      <c r="B569" s="2"/>
      <c r="C569" s="2"/>
      <c r="D569" s="2"/>
      <c r="E569" s="2"/>
      <c r="F569" s="2"/>
      <c r="G569" s="2"/>
      <c r="H569" s="2"/>
      <c r="I569" s="2"/>
      <c r="J569" s="2"/>
      <c r="K569" s="2"/>
      <c r="L569" s="2"/>
      <c r="M569" s="88"/>
      <c r="N569" s="88"/>
      <c r="O569" s="88"/>
      <c r="P569" s="88"/>
      <c r="Q569" s="88"/>
      <c r="R569" s="88"/>
      <c r="S569" s="88"/>
      <c r="T569" s="88"/>
      <c r="U569" s="88"/>
      <c r="V569" s="88"/>
      <c r="W569" s="88"/>
      <c r="X569" s="88"/>
      <c r="Y569" s="88"/>
      <c r="Z569" s="88"/>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row>
    <row r="570" spans="1:50" x14ac:dyDescent="0.25">
      <c r="A570" s="2"/>
      <c r="B570" s="2"/>
      <c r="C570" s="2"/>
      <c r="D570" s="2"/>
      <c r="E570" s="2"/>
      <c r="F570" s="2"/>
      <c r="G570" s="2"/>
      <c r="H570" s="2"/>
      <c r="I570" s="2"/>
      <c r="J570" s="2"/>
      <c r="K570" s="2"/>
      <c r="L570" s="2"/>
      <c r="M570" s="88"/>
      <c r="N570" s="88"/>
      <c r="O570" s="88"/>
      <c r="P570" s="88"/>
      <c r="Q570" s="88"/>
      <c r="R570" s="88"/>
      <c r="S570" s="88"/>
      <c r="T570" s="88"/>
      <c r="U570" s="88"/>
      <c r="V570" s="88"/>
      <c r="W570" s="88"/>
      <c r="X570" s="88"/>
      <c r="Y570" s="88"/>
      <c r="Z570" s="88"/>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row>
    <row r="571" spans="1:50" x14ac:dyDescent="0.25">
      <c r="A571" s="2"/>
      <c r="B571" s="2"/>
      <c r="C571" s="2"/>
      <c r="D571" s="2"/>
      <c r="E571" s="2"/>
      <c r="F571" s="2"/>
      <c r="G571" s="2"/>
      <c r="H571" s="2"/>
      <c r="I571" s="2"/>
      <c r="J571" s="2"/>
      <c r="K571" s="2"/>
      <c r="L571" s="2"/>
      <c r="M571" s="88"/>
      <c r="N571" s="88"/>
      <c r="O571" s="88"/>
      <c r="P571" s="88"/>
      <c r="Q571" s="88"/>
      <c r="R571" s="88"/>
      <c r="S571" s="88"/>
      <c r="T571" s="88"/>
      <c r="U571" s="88"/>
      <c r="V571" s="88"/>
      <c r="W571" s="88"/>
      <c r="X571" s="88"/>
      <c r="Y571" s="88"/>
      <c r="Z571" s="88"/>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row>
    <row r="572" spans="1:50" x14ac:dyDescent="0.25">
      <c r="A572" s="2"/>
      <c r="B572" s="2"/>
      <c r="C572" s="2"/>
      <c r="D572" s="2"/>
      <c r="E572" s="2"/>
      <c r="F572" s="2"/>
      <c r="G572" s="2"/>
      <c r="H572" s="2"/>
      <c r="I572" s="2"/>
      <c r="J572" s="2"/>
      <c r="K572" s="2"/>
      <c r="L572" s="2"/>
      <c r="M572" s="88"/>
      <c r="N572" s="88"/>
      <c r="O572" s="88"/>
      <c r="P572" s="88"/>
      <c r="Q572" s="88"/>
      <c r="R572" s="88"/>
      <c r="S572" s="88"/>
      <c r="T572" s="88"/>
      <c r="U572" s="88"/>
      <c r="V572" s="88"/>
      <c r="W572" s="88"/>
      <c r="X572" s="88"/>
      <c r="Y572" s="88"/>
      <c r="Z572" s="88"/>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row>
    <row r="573" spans="1:50" x14ac:dyDescent="0.25">
      <c r="A573" s="2"/>
      <c r="B573" s="2"/>
      <c r="C573" s="2"/>
      <c r="D573" s="2"/>
      <c r="E573" s="2"/>
      <c r="F573" s="2"/>
      <c r="G573" s="2"/>
      <c r="H573" s="2"/>
      <c r="I573" s="2"/>
      <c r="J573" s="2"/>
      <c r="K573" s="2"/>
      <c r="L573" s="2"/>
      <c r="M573" s="88"/>
      <c r="N573" s="88"/>
      <c r="O573" s="88"/>
      <c r="P573" s="88"/>
      <c r="Q573" s="88"/>
      <c r="R573" s="88"/>
      <c r="S573" s="88"/>
      <c r="T573" s="88"/>
      <c r="U573" s="88"/>
      <c r="V573" s="88"/>
      <c r="W573" s="88"/>
      <c r="X573" s="88"/>
      <c r="Y573" s="88"/>
      <c r="Z573" s="88"/>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row>
    <row r="574" spans="1:50" x14ac:dyDescent="0.25">
      <c r="A574" s="2"/>
      <c r="B574" s="2"/>
      <c r="C574" s="2"/>
      <c r="D574" s="2"/>
      <c r="E574" s="2"/>
      <c r="F574" s="2"/>
      <c r="G574" s="2"/>
      <c r="H574" s="2"/>
      <c r="I574" s="2"/>
      <c r="J574" s="2"/>
      <c r="K574" s="2"/>
      <c r="L574" s="2"/>
      <c r="M574" s="88"/>
      <c r="N574" s="88"/>
      <c r="O574" s="88"/>
      <c r="P574" s="88"/>
      <c r="Q574" s="88"/>
      <c r="R574" s="88"/>
      <c r="S574" s="88"/>
      <c r="T574" s="88"/>
      <c r="U574" s="88"/>
      <c r="V574" s="88"/>
      <c r="W574" s="88"/>
      <c r="X574" s="88"/>
      <c r="Y574" s="88"/>
      <c r="Z574" s="88"/>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row>
    <row r="575" spans="1:50" x14ac:dyDescent="0.25">
      <c r="A575" s="2"/>
      <c r="B575" s="2"/>
      <c r="C575" s="2"/>
      <c r="D575" s="2"/>
      <c r="E575" s="2"/>
      <c r="F575" s="2"/>
      <c r="G575" s="2"/>
      <c r="H575" s="2"/>
      <c r="I575" s="2"/>
      <c r="J575" s="2"/>
      <c r="K575" s="2"/>
      <c r="L575" s="2"/>
      <c r="M575" s="88"/>
      <c r="N575" s="88"/>
      <c r="O575" s="88"/>
      <c r="P575" s="88"/>
      <c r="Q575" s="88"/>
      <c r="R575" s="88"/>
      <c r="S575" s="88"/>
      <c r="T575" s="88"/>
      <c r="U575" s="88"/>
      <c r="V575" s="88"/>
      <c r="W575" s="88"/>
      <c r="X575" s="88"/>
      <c r="Y575" s="88"/>
      <c r="Z575" s="88"/>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row>
    <row r="576" spans="1:50" x14ac:dyDescent="0.25">
      <c r="A576" s="2"/>
      <c r="B576" s="2"/>
      <c r="C576" s="2"/>
      <c r="D576" s="2"/>
      <c r="E576" s="2"/>
      <c r="F576" s="2"/>
      <c r="G576" s="2"/>
      <c r="H576" s="2"/>
      <c r="I576" s="2"/>
      <c r="J576" s="2"/>
      <c r="K576" s="2"/>
      <c r="L576" s="2"/>
      <c r="M576" s="88"/>
      <c r="N576" s="88"/>
      <c r="O576" s="88"/>
      <c r="P576" s="88"/>
      <c r="Q576" s="88"/>
      <c r="R576" s="88"/>
      <c r="S576" s="88"/>
      <c r="T576" s="88"/>
      <c r="U576" s="88"/>
      <c r="V576" s="88"/>
      <c r="W576" s="88"/>
      <c r="X576" s="88"/>
      <c r="Y576" s="88"/>
      <c r="Z576" s="88"/>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row>
    <row r="577" spans="1:50" x14ac:dyDescent="0.25">
      <c r="A577" s="2"/>
      <c r="B577" s="2"/>
      <c r="C577" s="2"/>
      <c r="D577" s="2"/>
      <c r="E577" s="2"/>
      <c r="F577" s="2"/>
      <c r="G577" s="2"/>
      <c r="H577" s="2"/>
      <c r="I577" s="2"/>
      <c r="J577" s="2"/>
      <c r="K577" s="2"/>
      <c r="L577" s="2"/>
      <c r="M577" s="88"/>
      <c r="N577" s="88"/>
      <c r="O577" s="88"/>
      <c r="P577" s="88"/>
      <c r="Q577" s="88"/>
      <c r="R577" s="88"/>
      <c r="S577" s="88"/>
      <c r="T577" s="88"/>
      <c r="U577" s="88"/>
      <c r="V577" s="88"/>
      <c r="W577" s="88"/>
      <c r="X577" s="88"/>
      <c r="Y577" s="88"/>
      <c r="Z577" s="88"/>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row>
    <row r="578" spans="1:50" x14ac:dyDescent="0.25">
      <c r="A578" s="2"/>
      <c r="B578" s="2"/>
      <c r="C578" s="2"/>
      <c r="D578" s="2"/>
      <c r="E578" s="2"/>
      <c r="F578" s="2"/>
      <c r="G578" s="2"/>
      <c r="H578" s="2"/>
      <c r="I578" s="2"/>
      <c r="J578" s="2"/>
      <c r="K578" s="2"/>
      <c r="L578" s="2"/>
      <c r="M578" s="88"/>
      <c r="N578" s="88"/>
      <c r="O578" s="88"/>
      <c r="P578" s="88"/>
      <c r="Q578" s="88"/>
      <c r="R578" s="88"/>
      <c r="S578" s="88"/>
      <c r="T578" s="88"/>
      <c r="U578" s="88"/>
      <c r="V578" s="88"/>
      <c r="W578" s="88"/>
      <c r="X578" s="88"/>
      <c r="Y578" s="88"/>
      <c r="Z578" s="88"/>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row>
    <row r="579" spans="1:50" x14ac:dyDescent="0.25">
      <c r="A579" s="2"/>
      <c r="B579" s="2"/>
      <c r="C579" s="2"/>
      <c r="D579" s="2"/>
      <c r="E579" s="2"/>
      <c r="F579" s="2"/>
      <c r="G579" s="2"/>
      <c r="H579" s="2"/>
      <c r="I579" s="2"/>
      <c r="J579" s="2"/>
      <c r="K579" s="2"/>
      <c r="L579" s="2"/>
      <c r="M579" s="88"/>
      <c r="N579" s="88"/>
      <c r="O579" s="88"/>
      <c r="P579" s="88"/>
      <c r="Q579" s="88"/>
      <c r="R579" s="88"/>
      <c r="S579" s="88"/>
      <c r="T579" s="88"/>
      <c r="U579" s="88"/>
      <c r="V579" s="88"/>
      <c r="W579" s="88"/>
      <c r="X579" s="88"/>
      <c r="Y579" s="88"/>
      <c r="Z579" s="88"/>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row>
    <row r="580" spans="1:50" x14ac:dyDescent="0.25">
      <c r="A580" s="2"/>
      <c r="B580" s="2"/>
      <c r="C580" s="2"/>
      <c r="D580" s="2"/>
      <c r="E580" s="2"/>
      <c r="F580" s="2"/>
      <c r="G580" s="2"/>
      <c r="H580" s="2"/>
      <c r="I580" s="2"/>
      <c r="J580" s="2"/>
      <c r="K580" s="2"/>
      <c r="L580" s="2"/>
      <c r="M580" s="88"/>
      <c r="N580" s="88"/>
      <c r="O580" s="88"/>
      <c r="P580" s="88"/>
      <c r="Q580" s="88"/>
      <c r="R580" s="88"/>
      <c r="S580" s="88"/>
      <c r="T580" s="88"/>
      <c r="U580" s="88"/>
      <c r="V580" s="88"/>
      <c r="W580" s="88"/>
      <c r="X580" s="88"/>
      <c r="Y580" s="88"/>
      <c r="Z580" s="88"/>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row>
    <row r="581" spans="1:50" x14ac:dyDescent="0.25">
      <c r="A581" s="2"/>
      <c r="B581" s="2"/>
      <c r="C581" s="2"/>
      <c r="D581" s="2"/>
      <c r="E581" s="2"/>
      <c r="F581" s="2"/>
      <c r="G581" s="2"/>
      <c r="H581" s="2"/>
      <c r="I581" s="2"/>
      <c r="J581" s="2"/>
      <c r="K581" s="2"/>
      <c r="L581" s="2"/>
      <c r="M581" s="88"/>
      <c r="N581" s="88"/>
      <c r="O581" s="88"/>
      <c r="P581" s="88"/>
      <c r="Q581" s="88"/>
      <c r="R581" s="88"/>
      <c r="S581" s="88"/>
      <c r="T581" s="88"/>
      <c r="U581" s="88"/>
      <c r="V581" s="88"/>
      <c r="W581" s="88"/>
      <c r="X581" s="88"/>
      <c r="Y581" s="88"/>
      <c r="Z581" s="88"/>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row>
    <row r="582" spans="1:50" x14ac:dyDescent="0.25">
      <c r="A582" s="2"/>
      <c r="B582" s="2"/>
      <c r="C582" s="2"/>
      <c r="D582" s="2"/>
      <c r="E582" s="2"/>
      <c r="F582" s="2"/>
      <c r="G582" s="2"/>
      <c r="H582" s="2"/>
      <c r="I582" s="2"/>
      <c r="J582" s="2"/>
      <c r="K582" s="2"/>
      <c r="L582" s="2"/>
      <c r="M582" s="88"/>
      <c r="N582" s="88"/>
      <c r="O582" s="88"/>
      <c r="P582" s="88"/>
      <c r="Q582" s="88"/>
      <c r="R582" s="88"/>
      <c r="S582" s="88"/>
      <c r="T582" s="88"/>
      <c r="U582" s="88"/>
      <c r="V582" s="88"/>
      <c r="W582" s="88"/>
      <c r="X582" s="88"/>
      <c r="Y582" s="88"/>
      <c r="Z582" s="88"/>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row>
    <row r="583" spans="1:50" x14ac:dyDescent="0.25">
      <c r="A583" s="2"/>
      <c r="B583" s="2"/>
      <c r="C583" s="2"/>
      <c r="D583" s="2"/>
      <c r="E583" s="2"/>
      <c r="F583" s="2"/>
      <c r="G583" s="2"/>
      <c r="H583" s="2"/>
      <c r="I583" s="2"/>
      <c r="J583" s="2"/>
      <c r="K583" s="2"/>
      <c r="L583" s="2"/>
      <c r="M583" s="88"/>
      <c r="N583" s="88"/>
      <c r="O583" s="88"/>
      <c r="P583" s="88"/>
      <c r="Q583" s="88"/>
      <c r="R583" s="88"/>
      <c r="S583" s="88"/>
      <c r="T583" s="88"/>
      <c r="U583" s="88"/>
      <c r="V583" s="88"/>
      <c r="W583" s="88"/>
      <c r="X583" s="88"/>
      <c r="Y583" s="88"/>
      <c r="Z583" s="88"/>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row>
    <row r="584" spans="1:50" x14ac:dyDescent="0.25">
      <c r="A584" s="2"/>
      <c r="B584" s="2"/>
      <c r="C584" s="2"/>
      <c r="D584" s="2"/>
      <c r="E584" s="2"/>
      <c r="F584" s="2"/>
      <c r="G584" s="2"/>
      <c r="H584" s="2"/>
      <c r="I584" s="2"/>
      <c r="J584" s="2"/>
      <c r="K584" s="2"/>
      <c r="L584" s="2"/>
      <c r="M584" s="88"/>
      <c r="N584" s="88"/>
      <c r="O584" s="88"/>
      <c r="P584" s="88"/>
      <c r="Q584" s="88"/>
      <c r="R584" s="88"/>
      <c r="S584" s="88"/>
      <c r="T584" s="88"/>
      <c r="U584" s="88"/>
      <c r="V584" s="88"/>
      <c r="W584" s="88"/>
      <c r="X584" s="88"/>
      <c r="Y584" s="88"/>
      <c r="Z584" s="88"/>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row>
    <row r="585" spans="1:50" x14ac:dyDescent="0.25">
      <c r="A585" s="2"/>
      <c r="B585" s="2"/>
      <c r="C585" s="2"/>
      <c r="D585" s="2"/>
      <c r="E585" s="2"/>
      <c r="F585" s="2"/>
      <c r="G585" s="2"/>
      <c r="H585" s="2"/>
      <c r="I585" s="2"/>
      <c r="J585" s="2"/>
      <c r="K585" s="2"/>
      <c r="L585" s="2"/>
      <c r="M585" s="88"/>
      <c r="N585" s="88"/>
      <c r="O585" s="88"/>
      <c r="P585" s="88"/>
      <c r="Q585" s="88"/>
      <c r="R585" s="88"/>
      <c r="S585" s="88"/>
      <c r="T585" s="88"/>
      <c r="U585" s="88"/>
      <c r="V585" s="88"/>
      <c r="W585" s="88"/>
      <c r="X585" s="88"/>
      <c r="Y585" s="88"/>
      <c r="Z585" s="88"/>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row>
    <row r="586" spans="1:50" x14ac:dyDescent="0.25">
      <c r="A586" s="2"/>
      <c r="B586" s="2"/>
      <c r="C586" s="2"/>
      <c r="D586" s="2"/>
      <c r="E586" s="2"/>
      <c r="F586" s="2"/>
      <c r="G586" s="2"/>
      <c r="H586" s="2"/>
      <c r="I586" s="2"/>
      <c r="J586" s="2"/>
      <c r="K586" s="2"/>
      <c r="L586" s="2"/>
      <c r="M586" s="88"/>
      <c r="N586" s="88"/>
      <c r="O586" s="88"/>
      <c r="P586" s="88"/>
      <c r="Q586" s="88"/>
      <c r="R586" s="88"/>
      <c r="S586" s="88"/>
      <c r="T586" s="88"/>
      <c r="U586" s="88"/>
      <c r="V586" s="88"/>
      <c r="W586" s="88"/>
      <c r="X586" s="88"/>
      <c r="Y586" s="88"/>
      <c r="Z586" s="88"/>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row>
    <row r="587" spans="1:50" x14ac:dyDescent="0.25">
      <c r="A587" s="2"/>
      <c r="B587" s="2"/>
      <c r="C587" s="2"/>
      <c r="D587" s="2"/>
      <c r="E587" s="2"/>
      <c r="F587" s="2"/>
      <c r="G587" s="2"/>
      <c r="H587" s="2"/>
      <c r="I587" s="2"/>
      <c r="J587" s="2"/>
      <c r="K587" s="2"/>
      <c r="L587" s="2"/>
      <c r="M587" s="88"/>
      <c r="N587" s="88"/>
      <c r="O587" s="88"/>
      <c r="P587" s="88"/>
      <c r="Q587" s="88"/>
      <c r="R587" s="88"/>
      <c r="S587" s="88"/>
      <c r="T587" s="88"/>
      <c r="U587" s="88"/>
      <c r="V587" s="88"/>
      <c r="W587" s="88"/>
      <c r="X587" s="88"/>
      <c r="Y587" s="88"/>
      <c r="Z587" s="88"/>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row>
    <row r="588" spans="1:50" x14ac:dyDescent="0.25">
      <c r="A588" s="2"/>
      <c r="B588" s="2"/>
      <c r="C588" s="2"/>
      <c r="D588" s="2"/>
      <c r="E588" s="2"/>
      <c r="F588" s="2"/>
      <c r="G588" s="2"/>
      <c r="H588" s="2"/>
      <c r="I588" s="2"/>
      <c r="J588" s="2"/>
      <c r="K588" s="2"/>
      <c r="L588" s="2"/>
      <c r="M588" s="88"/>
      <c r="N588" s="88"/>
      <c r="O588" s="88"/>
      <c r="P588" s="88"/>
      <c r="Q588" s="88"/>
      <c r="R588" s="88"/>
      <c r="S588" s="88"/>
      <c r="T588" s="88"/>
      <c r="U588" s="88"/>
      <c r="V588" s="88"/>
      <c r="W588" s="88"/>
      <c r="X588" s="88"/>
      <c r="Y588" s="88"/>
      <c r="Z588" s="88"/>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row>
    <row r="589" spans="1:50" x14ac:dyDescent="0.25">
      <c r="A589" s="2"/>
      <c r="B589" s="2"/>
      <c r="C589" s="2"/>
      <c r="D589" s="2"/>
      <c r="E589" s="2"/>
      <c r="F589" s="2"/>
      <c r="G589" s="2"/>
      <c r="H589" s="2"/>
      <c r="I589" s="2"/>
      <c r="J589" s="2"/>
      <c r="K589" s="2"/>
      <c r="L589" s="2"/>
      <c r="M589" s="88"/>
      <c r="N589" s="88"/>
      <c r="O589" s="88"/>
      <c r="P589" s="88"/>
      <c r="Q589" s="88"/>
      <c r="R589" s="88"/>
      <c r="S589" s="88"/>
      <c r="T589" s="88"/>
      <c r="U589" s="88"/>
      <c r="V589" s="88"/>
      <c r="W589" s="88"/>
      <c r="X589" s="88"/>
      <c r="Y589" s="88"/>
      <c r="Z589" s="88"/>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row>
    <row r="590" spans="1:50" x14ac:dyDescent="0.25">
      <c r="A590" s="2"/>
      <c r="B590" s="2"/>
      <c r="C590" s="2"/>
      <c r="D590" s="2"/>
      <c r="E590" s="2"/>
      <c r="F590" s="2"/>
      <c r="G590" s="2"/>
      <c r="H590" s="2"/>
      <c r="I590" s="2"/>
      <c r="J590" s="2"/>
      <c r="K590" s="2"/>
      <c r="L590" s="2"/>
      <c r="M590" s="88"/>
      <c r="N590" s="88"/>
      <c r="O590" s="88"/>
      <c r="P590" s="88"/>
      <c r="Q590" s="88"/>
      <c r="R590" s="88"/>
      <c r="S590" s="88"/>
      <c r="T590" s="88"/>
      <c r="U590" s="88"/>
      <c r="V590" s="88"/>
      <c r="W590" s="88"/>
      <c r="X590" s="88"/>
      <c r="Y590" s="88"/>
      <c r="Z590" s="88"/>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row>
    <row r="591" spans="1:50" x14ac:dyDescent="0.25">
      <c r="A591" s="2"/>
      <c r="B591" s="2"/>
      <c r="C591" s="2"/>
      <c r="D591" s="2"/>
      <c r="E591" s="2"/>
      <c r="F591" s="2"/>
      <c r="G591" s="2"/>
      <c r="H591" s="2"/>
      <c r="I591" s="2"/>
      <c r="J591" s="2"/>
      <c r="K591" s="2"/>
      <c r="L591" s="2"/>
      <c r="M591" s="88"/>
      <c r="N591" s="88"/>
      <c r="O591" s="88"/>
      <c r="P591" s="88"/>
      <c r="Q591" s="88"/>
      <c r="R591" s="88"/>
      <c r="S591" s="88"/>
      <c r="T591" s="88"/>
      <c r="U591" s="88"/>
      <c r="V591" s="88"/>
      <c r="W591" s="88"/>
      <c r="X591" s="88"/>
      <c r="Y591" s="88"/>
      <c r="Z591" s="88"/>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row>
    <row r="592" spans="1:50" x14ac:dyDescent="0.25">
      <c r="A592" s="2"/>
      <c r="B592" s="2"/>
      <c r="C592" s="2"/>
      <c r="D592" s="2"/>
      <c r="E592" s="2"/>
      <c r="F592" s="2"/>
      <c r="G592" s="2"/>
      <c r="H592" s="2"/>
      <c r="I592" s="2"/>
      <c r="J592" s="2"/>
      <c r="K592" s="2"/>
      <c r="L592" s="2"/>
      <c r="M592" s="88"/>
      <c r="N592" s="88"/>
      <c r="O592" s="88"/>
      <c r="P592" s="88"/>
      <c r="Q592" s="88"/>
      <c r="R592" s="88"/>
      <c r="S592" s="88"/>
      <c r="T592" s="88"/>
      <c r="U592" s="88"/>
      <c r="V592" s="88"/>
      <c r="W592" s="88"/>
      <c r="X592" s="88"/>
      <c r="Y592" s="88"/>
      <c r="Z592" s="88"/>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row>
    <row r="593" spans="1:50" x14ac:dyDescent="0.25">
      <c r="A593" s="2"/>
      <c r="B593" s="2"/>
      <c r="C593" s="2"/>
      <c r="D593" s="2"/>
      <c r="E593" s="2"/>
      <c r="F593" s="2"/>
      <c r="G593" s="2"/>
      <c r="H593" s="2"/>
      <c r="I593" s="2"/>
      <c r="J593" s="2"/>
      <c r="K593" s="2"/>
      <c r="L593" s="2"/>
      <c r="M593" s="88"/>
      <c r="N593" s="88"/>
      <c r="O593" s="88"/>
      <c r="P593" s="88"/>
      <c r="Q593" s="88"/>
      <c r="R593" s="88"/>
      <c r="S593" s="88"/>
      <c r="T593" s="88"/>
      <c r="U593" s="88"/>
      <c r="V593" s="88"/>
      <c r="W593" s="88"/>
      <c r="X593" s="88"/>
      <c r="Y593" s="88"/>
      <c r="Z593" s="88"/>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row>
    <row r="594" spans="1:50" x14ac:dyDescent="0.25">
      <c r="A594" s="2"/>
      <c r="B594" s="2"/>
      <c r="C594" s="2"/>
      <c r="D594" s="2"/>
      <c r="E594" s="2"/>
      <c r="F594" s="2"/>
      <c r="G594" s="2"/>
      <c r="H594" s="2"/>
      <c r="I594" s="2"/>
      <c r="J594" s="2"/>
      <c r="K594" s="2"/>
      <c r="L594" s="2"/>
      <c r="M594" s="88"/>
      <c r="N594" s="88"/>
      <c r="O594" s="88"/>
      <c r="P594" s="88"/>
      <c r="Q594" s="88"/>
      <c r="R594" s="88"/>
      <c r="S594" s="88"/>
      <c r="T594" s="88"/>
      <c r="U594" s="88"/>
      <c r="V594" s="88"/>
      <c r="W594" s="88"/>
      <c r="X594" s="88"/>
      <c r="Y594" s="88"/>
      <c r="Z594" s="88"/>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row>
    <row r="595" spans="1:50" x14ac:dyDescent="0.25">
      <c r="A595" s="2"/>
      <c r="B595" s="2"/>
      <c r="C595" s="2"/>
      <c r="D595" s="2"/>
      <c r="E595" s="2"/>
      <c r="F595" s="2"/>
      <c r="G595" s="2"/>
      <c r="H595" s="2"/>
      <c r="I595" s="2"/>
      <c r="J595" s="2"/>
      <c r="K595" s="2"/>
      <c r="L595" s="2"/>
      <c r="M595" s="88"/>
      <c r="N595" s="88"/>
      <c r="O595" s="88"/>
      <c r="P595" s="88"/>
      <c r="Q595" s="88"/>
      <c r="R595" s="88"/>
      <c r="S595" s="88"/>
      <c r="T595" s="88"/>
      <c r="U595" s="88"/>
      <c r="V595" s="88"/>
      <c r="W595" s="88"/>
      <c r="X595" s="88"/>
      <c r="Y595" s="88"/>
      <c r="Z595" s="88"/>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row>
    <row r="596" spans="1:50" x14ac:dyDescent="0.25">
      <c r="A596" s="2"/>
      <c r="B596" s="2"/>
      <c r="C596" s="2"/>
      <c r="D596" s="2"/>
      <c r="E596" s="2"/>
      <c r="F596" s="2"/>
      <c r="G596" s="2"/>
      <c r="H596" s="2"/>
      <c r="I596" s="2"/>
      <c r="J596" s="2"/>
      <c r="K596" s="2"/>
      <c r="L596" s="2"/>
      <c r="M596" s="88"/>
      <c r="N596" s="88"/>
      <c r="O596" s="88"/>
      <c r="P596" s="88"/>
      <c r="Q596" s="88"/>
      <c r="R596" s="88"/>
      <c r="S596" s="88"/>
      <c r="T596" s="88"/>
      <c r="U596" s="88"/>
      <c r="V596" s="88"/>
      <c r="W596" s="88"/>
      <c r="X596" s="88"/>
      <c r="Y596" s="88"/>
      <c r="Z596" s="88"/>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row>
    <row r="597" spans="1:50" x14ac:dyDescent="0.25">
      <c r="A597" s="2"/>
      <c r="B597" s="2"/>
      <c r="C597" s="2"/>
      <c r="D597" s="2"/>
      <c r="E597" s="2"/>
      <c r="F597" s="2"/>
      <c r="G597" s="2"/>
      <c r="H597" s="2"/>
      <c r="I597" s="2"/>
      <c r="J597" s="2"/>
      <c r="K597" s="2"/>
      <c r="L597" s="2"/>
      <c r="M597" s="88"/>
      <c r="N597" s="88"/>
      <c r="O597" s="88"/>
      <c r="P597" s="88"/>
      <c r="Q597" s="88"/>
      <c r="R597" s="88"/>
      <c r="S597" s="88"/>
      <c r="T597" s="88"/>
      <c r="U597" s="88"/>
      <c r="V597" s="88"/>
      <c r="W597" s="88"/>
      <c r="X597" s="88"/>
      <c r="Y597" s="88"/>
      <c r="Z597" s="88"/>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row>
    <row r="598" spans="1:50" x14ac:dyDescent="0.25">
      <c r="A598" s="2"/>
      <c r="B598" s="2"/>
      <c r="C598" s="2"/>
      <c r="D598" s="2"/>
      <c r="E598" s="2"/>
      <c r="F598" s="2"/>
      <c r="G598" s="2"/>
      <c r="H598" s="2"/>
      <c r="I598" s="2"/>
      <c r="J598" s="2"/>
      <c r="K598" s="2"/>
      <c r="L598" s="2"/>
      <c r="M598" s="88"/>
      <c r="N598" s="88"/>
      <c r="O598" s="88"/>
      <c r="P598" s="88"/>
      <c r="Q598" s="88"/>
      <c r="R598" s="88"/>
      <c r="S598" s="88"/>
      <c r="T598" s="88"/>
      <c r="U598" s="88"/>
      <c r="V598" s="88"/>
      <c r="W598" s="88"/>
      <c r="X598" s="88"/>
      <c r="Y598" s="88"/>
      <c r="Z598" s="88"/>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row>
    <row r="599" spans="1:50" x14ac:dyDescent="0.25">
      <c r="A599" s="2"/>
      <c r="B599" s="2"/>
      <c r="C599" s="2"/>
      <c r="D599" s="2"/>
      <c r="E599" s="2"/>
      <c r="F599" s="2"/>
      <c r="G599" s="2"/>
      <c r="H599" s="2"/>
      <c r="I599" s="2"/>
      <c r="J599" s="2"/>
      <c r="K599" s="2"/>
      <c r="L599" s="2"/>
      <c r="M599" s="88"/>
      <c r="N599" s="88"/>
      <c r="O599" s="88"/>
      <c r="P599" s="88"/>
      <c r="Q599" s="88"/>
      <c r="R599" s="88"/>
      <c r="S599" s="88"/>
      <c r="T599" s="88"/>
      <c r="U599" s="88"/>
      <c r="V599" s="88"/>
      <c r="W599" s="88"/>
      <c r="X599" s="88"/>
      <c r="Y599" s="88"/>
      <c r="Z599" s="88"/>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row>
    <row r="600" spans="1:50" x14ac:dyDescent="0.25">
      <c r="A600" s="2"/>
      <c r="B600" s="2"/>
      <c r="C600" s="2"/>
      <c r="D600" s="2"/>
      <c r="E600" s="2"/>
      <c r="F600" s="2"/>
      <c r="G600" s="2"/>
      <c r="H600" s="2"/>
      <c r="I600" s="2"/>
      <c r="J600" s="2"/>
      <c r="K600" s="2"/>
      <c r="L600" s="2"/>
      <c r="M600" s="88"/>
      <c r="N600" s="88"/>
      <c r="O600" s="88"/>
      <c r="P600" s="88"/>
      <c r="Q600" s="88"/>
      <c r="R600" s="88"/>
      <c r="S600" s="88"/>
      <c r="T600" s="88"/>
      <c r="U600" s="88"/>
      <c r="V600" s="88"/>
      <c r="W600" s="88"/>
      <c r="X600" s="88"/>
      <c r="Y600" s="88"/>
      <c r="Z600" s="88"/>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row>
    <row r="601" spans="1:50" x14ac:dyDescent="0.25">
      <c r="A601" s="2"/>
      <c r="B601" s="2"/>
      <c r="C601" s="2"/>
      <c r="D601" s="2"/>
      <c r="E601" s="2"/>
      <c r="F601" s="2"/>
      <c r="G601" s="2"/>
      <c r="H601" s="2"/>
      <c r="I601" s="2"/>
      <c r="J601" s="2"/>
      <c r="K601" s="2"/>
      <c r="L601" s="2"/>
      <c r="M601" s="88"/>
      <c r="N601" s="88"/>
      <c r="O601" s="88"/>
      <c r="P601" s="88"/>
      <c r="Q601" s="88"/>
      <c r="R601" s="88"/>
      <c r="S601" s="88"/>
      <c r="T601" s="88"/>
      <c r="U601" s="88"/>
      <c r="V601" s="88"/>
      <c r="W601" s="88"/>
      <c r="X601" s="88"/>
      <c r="Y601" s="88"/>
      <c r="Z601" s="88"/>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row>
    <row r="602" spans="1:50" x14ac:dyDescent="0.25">
      <c r="A602" s="2"/>
      <c r="B602" s="2"/>
      <c r="C602" s="2"/>
      <c r="D602" s="2"/>
      <c r="E602" s="2"/>
      <c r="F602" s="2"/>
      <c r="G602" s="2"/>
      <c r="H602" s="2"/>
      <c r="I602" s="2"/>
      <c r="J602" s="2"/>
      <c r="K602" s="2"/>
      <c r="L602" s="2"/>
      <c r="M602" s="88"/>
      <c r="N602" s="88"/>
      <c r="O602" s="88"/>
      <c r="P602" s="88"/>
      <c r="Q602" s="88"/>
      <c r="R602" s="88"/>
      <c r="S602" s="88"/>
      <c r="T602" s="88"/>
      <c r="U602" s="88"/>
      <c r="V602" s="88"/>
      <c r="W602" s="88"/>
      <c r="X602" s="88"/>
      <c r="Y602" s="88"/>
      <c r="Z602" s="88"/>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row>
    <row r="603" spans="1:50" x14ac:dyDescent="0.25">
      <c r="A603" s="2"/>
      <c r="B603" s="2"/>
      <c r="C603" s="2"/>
      <c r="D603" s="2"/>
      <c r="E603" s="2"/>
      <c r="F603" s="2"/>
      <c r="G603" s="2"/>
      <c r="H603" s="2"/>
      <c r="I603" s="2"/>
      <c r="J603" s="2"/>
      <c r="K603" s="2"/>
      <c r="L603" s="2"/>
      <c r="M603" s="88"/>
      <c r="N603" s="88"/>
      <c r="O603" s="88"/>
      <c r="P603" s="88"/>
      <c r="Q603" s="88"/>
      <c r="R603" s="88"/>
      <c r="S603" s="88"/>
      <c r="T603" s="88"/>
      <c r="U603" s="88"/>
      <c r="V603" s="88"/>
      <c r="W603" s="88"/>
      <c r="X603" s="88"/>
      <c r="Y603" s="88"/>
      <c r="Z603" s="88"/>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row>
    <row r="604" spans="1:50" x14ac:dyDescent="0.25">
      <c r="A604" s="2"/>
      <c r="B604" s="2"/>
      <c r="C604" s="2"/>
      <c r="D604" s="2"/>
      <c r="E604" s="2"/>
      <c r="F604" s="2"/>
      <c r="G604" s="2"/>
      <c r="H604" s="2"/>
      <c r="I604" s="2"/>
      <c r="J604" s="2"/>
      <c r="K604" s="2"/>
      <c r="L604" s="2"/>
      <c r="M604" s="88"/>
      <c r="N604" s="88"/>
      <c r="O604" s="88"/>
      <c r="P604" s="88"/>
      <c r="Q604" s="88"/>
      <c r="R604" s="88"/>
      <c r="S604" s="88"/>
      <c r="T604" s="88"/>
      <c r="U604" s="88"/>
      <c r="V604" s="88"/>
      <c r="W604" s="88"/>
      <c r="X604" s="88"/>
      <c r="Y604" s="88"/>
      <c r="Z604" s="88"/>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row>
    <row r="605" spans="1:50" x14ac:dyDescent="0.25">
      <c r="A605" s="2"/>
      <c r="B605" s="2"/>
      <c r="C605" s="2"/>
      <c r="D605" s="2"/>
      <c r="E605" s="2"/>
      <c r="F605" s="2"/>
      <c r="G605" s="2"/>
      <c r="H605" s="2"/>
      <c r="I605" s="2"/>
      <c r="J605" s="2"/>
      <c r="K605" s="2"/>
      <c r="L605" s="2"/>
      <c r="M605" s="88"/>
      <c r="N605" s="88"/>
      <c r="O605" s="88"/>
      <c r="P605" s="88"/>
      <c r="Q605" s="88"/>
      <c r="R605" s="88"/>
      <c r="S605" s="88"/>
      <c r="T605" s="88"/>
      <c r="U605" s="88"/>
      <c r="V605" s="88"/>
      <c r="W605" s="88"/>
      <c r="X605" s="88"/>
      <c r="Y605" s="88"/>
      <c r="Z605" s="88"/>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row>
    <row r="606" spans="1:50" x14ac:dyDescent="0.25">
      <c r="A606" s="2"/>
      <c r="B606" s="2"/>
      <c r="C606" s="2"/>
      <c r="D606" s="2"/>
      <c r="E606" s="2"/>
      <c r="F606" s="2"/>
      <c r="G606" s="2"/>
      <c r="H606" s="2"/>
      <c r="I606" s="2"/>
      <c r="J606" s="2"/>
      <c r="K606" s="2"/>
      <c r="L606" s="2"/>
      <c r="M606" s="88"/>
      <c r="N606" s="88"/>
      <c r="O606" s="88"/>
      <c r="P606" s="88"/>
      <c r="Q606" s="88"/>
      <c r="R606" s="88"/>
      <c r="S606" s="88"/>
      <c r="T606" s="88"/>
      <c r="U606" s="88"/>
      <c r="V606" s="88"/>
      <c r="W606" s="88"/>
      <c r="X606" s="88"/>
      <c r="Y606" s="88"/>
      <c r="Z606" s="88"/>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row>
    <row r="607" spans="1:50" x14ac:dyDescent="0.25">
      <c r="A607" s="2"/>
      <c r="B607" s="2"/>
      <c r="C607" s="2"/>
      <c r="D607" s="2"/>
      <c r="E607" s="2"/>
      <c r="F607" s="2"/>
      <c r="G607" s="2"/>
      <c r="H607" s="2"/>
      <c r="I607" s="2"/>
      <c r="J607" s="2"/>
      <c r="K607" s="2"/>
      <c r="L607" s="2"/>
      <c r="M607" s="88"/>
      <c r="N607" s="88"/>
      <c r="O607" s="88"/>
      <c r="P607" s="88"/>
      <c r="Q607" s="88"/>
      <c r="R607" s="88"/>
      <c r="S607" s="88"/>
      <c r="T607" s="88"/>
      <c r="U607" s="88"/>
      <c r="V607" s="88"/>
      <c r="W607" s="88"/>
      <c r="X607" s="88"/>
      <c r="Y607" s="88"/>
      <c r="Z607" s="88"/>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row>
    <row r="608" spans="1:50" x14ac:dyDescent="0.25">
      <c r="A608" s="2"/>
      <c r="B608" s="2"/>
      <c r="C608" s="2"/>
      <c r="D608" s="2"/>
      <c r="E608" s="2"/>
      <c r="F608" s="2"/>
      <c r="G608" s="2"/>
      <c r="H608" s="2"/>
      <c r="I608" s="2"/>
      <c r="J608" s="2"/>
      <c r="K608" s="2"/>
      <c r="L608" s="2"/>
      <c r="M608" s="88"/>
      <c r="N608" s="88"/>
      <c r="O608" s="88"/>
      <c r="P608" s="88"/>
      <c r="Q608" s="88"/>
      <c r="R608" s="88"/>
      <c r="S608" s="88"/>
      <c r="T608" s="88"/>
      <c r="U608" s="88"/>
      <c r="V608" s="88"/>
      <c r="W608" s="88"/>
      <c r="X608" s="88"/>
      <c r="Y608" s="88"/>
      <c r="Z608" s="88"/>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row>
    <row r="609" spans="1:50" x14ac:dyDescent="0.25">
      <c r="A609" s="2"/>
      <c r="B609" s="2"/>
      <c r="C609" s="2"/>
      <c r="D609" s="2"/>
      <c r="E609" s="2"/>
      <c r="F609" s="2"/>
      <c r="G609" s="2"/>
      <c r="H609" s="2"/>
      <c r="I609" s="2"/>
      <c r="J609" s="2"/>
      <c r="K609" s="2"/>
      <c r="L609" s="2"/>
      <c r="M609" s="88"/>
      <c r="N609" s="88"/>
      <c r="O609" s="88"/>
      <c r="P609" s="88"/>
      <c r="Q609" s="88"/>
      <c r="R609" s="88"/>
      <c r="S609" s="88"/>
      <c r="T609" s="88"/>
      <c r="U609" s="88"/>
      <c r="V609" s="88"/>
      <c r="W609" s="88"/>
      <c r="X609" s="88"/>
      <c r="Y609" s="88"/>
      <c r="Z609" s="88"/>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row>
    <row r="610" spans="1:50" x14ac:dyDescent="0.25">
      <c r="A610" s="2"/>
      <c r="B610" s="2"/>
      <c r="C610" s="2"/>
      <c r="D610" s="2"/>
      <c r="E610" s="2"/>
      <c r="F610" s="2"/>
      <c r="G610" s="2"/>
      <c r="H610" s="2"/>
      <c r="I610" s="2"/>
      <c r="J610" s="2"/>
      <c r="K610" s="2"/>
      <c r="L610" s="2"/>
      <c r="M610" s="88"/>
      <c r="N610" s="88"/>
      <c r="O610" s="88"/>
      <c r="P610" s="88"/>
      <c r="Q610" s="88"/>
      <c r="R610" s="88"/>
      <c r="S610" s="88"/>
      <c r="T610" s="88"/>
      <c r="U610" s="88"/>
      <c r="V610" s="88"/>
      <c r="W610" s="88"/>
      <c r="X610" s="88"/>
      <c r="Y610" s="88"/>
      <c r="Z610" s="88"/>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row>
    <row r="611" spans="1:50" x14ac:dyDescent="0.25">
      <c r="A611" s="2"/>
      <c r="B611" s="2"/>
      <c r="C611" s="2"/>
      <c r="D611" s="2"/>
      <c r="E611" s="2"/>
      <c r="F611" s="2"/>
      <c r="G611" s="2"/>
      <c r="H611" s="2"/>
      <c r="I611" s="2"/>
      <c r="J611" s="2"/>
      <c r="K611" s="2"/>
      <c r="L611" s="2"/>
      <c r="M611" s="88"/>
      <c r="N611" s="88"/>
      <c r="O611" s="88"/>
      <c r="P611" s="88"/>
      <c r="Q611" s="88"/>
      <c r="R611" s="88"/>
      <c r="S611" s="88"/>
      <c r="T611" s="88"/>
      <c r="U611" s="88"/>
      <c r="V611" s="88"/>
      <c r="W611" s="88"/>
      <c r="X611" s="88"/>
      <c r="Y611" s="88"/>
      <c r="Z611" s="88"/>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row>
    <row r="612" spans="1:50" x14ac:dyDescent="0.25">
      <c r="A612" s="2"/>
      <c r="B612" s="2"/>
      <c r="C612" s="2"/>
      <c r="D612" s="2"/>
      <c r="E612" s="2"/>
      <c r="F612" s="2"/>
      <c r="G612" s="2"/>
      <c r="H612" s="2"/>
      <c r="I612" s="2"/>
      <c r="J612" s="2"/>
      <c r="K612" s="2"/>
      <c r="L612" s="2"/>
      <c r="M612" s="88"/>
      <c r="N612" s="88"/>
      <c r="O612" s="88"/>
      <c r="P612" s="88"/>
      <c r="Q612" s="88"/>
      <c r="R612" s="88"/>
      <c r="S612" s="88"/>
      <c r="T612" s="88"/>
      <c r="U612" s="88"/>
      <c r="V612" s="88"/>
      <c r="W612" s="88"/>
      <c r="X612" s="88"/>
      <c r="Y612" s="88"/>
      <c r="Z612" s="88"/>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row>
    <row r="613" spans="1:50" x14ac:dyDescent="0.25">
      <c r="A613" s="2"/>
      <c r="B613" s="2"/>
      <c r="C613" s="2"/>
      <c r="D613" s="2"/>
      <c r="E613" s="2"/>
      <c r="F613" s="2"/>
      <c r="G613" s="2"/>
      <c r="H613" s="2"/>
      <c r="I613" s="2"/>
      <c r="J613" s="2"/>
      <c r="K613" s="2"/>
      <c r="L613" s="2"/>
      <c r="M613" s="88"/>
      <c r="N613" s="88"/>
      <c r="O613" s="88"/>
      <c r="P613" s="88"/>
      <c r="Q613" s="88"/>
      <c r="R613" s="88"/>
      <c r="S613" s="88"/>
      <c r="T613" s="88"/>
      <c r="U613" s="88"/>
      <c r="V613" s="88"/>
      <c r="W613" s="88"/>
      <c r="X613" s="88"/>
      <c r="Y613" s="88"/>
      <c r="Z613" s="88"/>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row>
    <row r="614" spans="1:50" x14ac:dyDescent="0.25">
      <c r="A614" s="2"/>
      <c r="B614" s="2"/>
      <c r="C614" s="2"/>
      <c r="D614" s="2"/>
      <c r="E614" s="2"/>
      <c r="F614" s="2"/>
      <c r="G614" s="2"/>
      <c r="H614" s="2"/>
      <c r="I614" s="2"/>
      <c r="J614" s="2"/>
      <c r="K614" s="2"/>
      <c r="L614" s="2"/>
      <c r="M614" s="88"/>
      <c r="N614" s="88"/>
      <c r="O614" s="88"/>
      <c r="P614" s="88"/>
      <c r="Q614" s="88"/>
      <c r="R614" s="88"/>
      <c r="S614" s="88"/>
      <c r="T614" s="88"/>
      <c r="U614" s="88"/>
      <c r="V614" s="88"/>
      <c r="W614" s="88"/>
      <c r="X614" s="88"/>
      <c r="Y614" s="88"/>
      <c r="Z614" s="88"/>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row>
    <row r="615" spans="1:50" x14ac:dyDescent="0.25">
      <c r="A615" s="2"/>
      <c r="B615" s="2"/>
      <c r="C615" s="2"/>
      <c r="D615" s="2"/>
      <c r="E615" s="2"/>
      <c r="F615" s="2"/>
      <c r="G615" s="2"/>
      <c r="H615" s="2"/>
      <c r="I615" s="2"/>
      <c r="J615" s="2"/>
      <c r="K615" s="2"/>
      <c r="L615" s="2"/>
      <c r="M615" s="88"/>
      <c r="N615" s="88"/>
      <c r="O615" s="88"/>
      <c r="P615" s="88"/>
      <c r="Q615" s="88"/>
      <c r="R615" s="88"/>
      <c r="S615" s="88"/>
      <c r="T615" s="88"/>
      <c r="U615" s="88"/>
      <c r="V615" s="88"/>
      <c r="W615" s="88"/>
      <c r="X615" s="88"/>
      <c r="Y615" s="88"/>
      <c r="Z615" s="88"/>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row>
    <row r="616" spans="1:50" x14ac:dyDescent="0.25">
      <c r="A616" s="2"/>
      <c r="B616" s="2"/>
      <c r="C616" s="2"/>
      <c r="D616" s="2"/>
      <c r="E616" s="2"/>
      <c r="F616" s="2"/>
      <c r="G616" s="2"/>
      <c r="H616" s="2"/>
      <c r="I616" s="2"/>
      <c r="J616" s="2"/>
      <c r="K616" s="2"/>
      <c r="L616" s="2"/>
      <c r="M616" s="88"/>
      <c r="N616" s="88"/>
      <c r="O616" s="88"/>
      <c r="P616" s="88"/>
      <c r="Q616" s="88"/>
      <c r="R616" s="88"/>
      <c r="S616" s="88"/>
      <c r="T616" s="88"/>
      <c r="U616" s="88"/>
      <c r="V616" s="88"/>
      <c r="W616" s="88"/>
      <c r="X616" s="88"/>
      <c r="Y616" s="88"/>
      <c r="Z616" s="88"/>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row>
    <row r="617" spans="1:50" x14ac:dyDescent="0.25">
      <c r="A617" s="2"/>
      <c r="B617" s="2"/>
      <c r="C617" s="2"/>
      <c r="D617" s="2"/>
      <c r="E617" s="2"/>
      <c r="F617" s="2"/>
      <c r="G617" s="2"/>
      <c r="H617" s="2"/>
      <c r="I617" s="2"/>
      <c r="J617" s="2"/>
      <c r="K617" s="2"/>
      <c r="L617" s="2"/>
      <c r="M617" s="88"/>
      <c r="N617" s="88"/>
      <c r="O617" s="88"/>
      <c r="P617" s="88"/>
      <c r="Q617" s="88"/>
      <c r="R617" s="88"/>
      <c r="S617" s="88"/>
      <c r="T617" s="88"/>
      <c r="U617" s="88"/>
      <c r="V617" s="88"/>
      <c r="W617" s="88"/>
      <c r="X617" s="88"/>
      <c r="Y617" s="88"/>
      <c r="Z617" s="88"/>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row>
    <row r="618" spans="1:50" x14ac:dyDescent="0.25">
      <c r="A618" s="2"/>
      <c r="B618" s="2"/>
      <c r="C618" s="2"/>
      <c r="D618" s="2"/>
      <c r="E618" s="2"/>
      <c r="F618" s="2"/>
      <c r="G618" s="2"/>
      <c r="H618" s="2"/>
      <c r="I618" s="2"/>
      <c r="J618" s="2"/>
      <c r="K618" s="2"/>
      <c r="L618" s="2"/>
      <c r="M618" s="88"/>
      <c r="N618" s="88"/>
      <c r="O618" s="88"/>
      <c r="P618" s="88"/>
      <c r="Q618" s="88"/>
      <c r="R618" s="88"/>
      <c r="S618" s="88"/>
      <c r="T618" s="88"/>
      <c r="U618" s="88"/>
      <c r="V618" s="88"/>
      <c r="W618" s="88"/>
      <c r="X618" s="88"/>
      <c r="Y618" s="88"/>
      <c r="Z618" s="88"/>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row>
    <row r="619" spans="1:50" x14ac:dyDescent="0.25">
      <c r="A619" s="2"/>
      <c r="B619" s="2"/>
      <c r="C619" s="2"/>
      <c r="D619" s="2"/>
      <c r="E619" s="2"/>
      <c r="F619" s="2"/>
      <c r="G619" s="2"/>
      <c r="H619" s="2"/>
      <c r="I619" s="2"/>
      <c r="J619" s="2"/>
      <c r="K619" s="2"/>
      <c r="L619" s="2"/>
      <c r="M619" s="88"/>
      <c r="N619" s="88"/>
      <c r="O619" s="88"/>
      <c r="P619" s="88"/>
      <c r="Q619" s="88"/>
      <c r="R619" s="88"/>
      <c r="S619" s="88"/>
      <c r="T619" s="88"/>
      <c r="U619" s="88"/>
      <c r="V619" s="88"/>
      <c r="W619" s="88"/>
      <c r="X619" s="88"/>
      <c r="Y619" s="88"/>
      <c r="Z619" s="88"/>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row>
    <row r="620" spans="1:50" x14ac:dyDescent="0.25">
      <c r="A620" s="2"/>
      <c r="B620" s="2"/>
      <c r="C620" s="2"/>
      <c r="D620" s="2"/>
      <c r="E620" s="2"/>
      <c r="F620" s="2"/>
      <c r="G620" s="2"/>
      <c r="H620" s="2"/>
      <c r="I620" s="2"/>
      <c r="J620" s="2"/>
      <c r="K620" s="2"/>
      <c r="L620" s="2"/>
      <c r="M620" s="88"/>
      <c r="N620" s="88"/>
      <c r="O620" s="88"/>
      <c r="P620" s="88"/>
      <c r="Q620" s="88"/>
      <c r="R620" s="88"/>
      <c r="S620" s="88"/>
      <c r="T620" s="88"/>
      <c r="U620" s="88"/>
      <c r="V620" s="88"/>
      <c r="W620" s="88"/>
      <c r="X620" s="88"/>
      <c r="Y620" s="88"/>
      <c r="Z620" s="88"/>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row>
    <row r="621" spans="1:50" x14ac:dyDescent="0.25">
      <c r="A621" s="2"/>
      <c r="B621" s="2"/>
      <c r="C621" s="2"/>
      <c r="D621" s="2"/>
      <c r="E621" s="2"/>
      <c r="F621" s="2"/>
      <c r="G621" s="2"/>
      <c r="H621" s="2"/>
      <c r="I621" s="2"/>
      <c r="J621" s="2"/>
      <c r="K621" s="2"/>
      <c r="L621" s="2"/>
      <c r="M621" s="88"/>
      <c r="N621" s="88"/>
      <c r="O621" s="88"/>
      <c r="P621" s="88"/>
      <c r="Q621" s="88"/>
      <c r="R621" s="88"/>
      <c r="S621" s="88"/>
      <c r="T621" s="88"/>
      <c r="U621" s="88"/>
      <c r="V621" s="88"/>
      <c r="W621" s="88"/>
      <c r="X621" s="88"/>
      <c r="Y621" s="88"/>
      <c r="Z621" s="88"/>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row>
    <row r="622" spans="1:50" x14ac:dyDescent="0.25">
      <c r="A622" s="2"/>
      <c r="B622" s="2"/>
      <c r="C622" s="2"/>
      <c r="D622" s="2"/>
      <c r="E622" s="2"/>
      <c r="F622" s="2"/>
      <c r="G622" s="2"/>
      <c r="H622" s="2"/>
      <c r="I622" s="2"/>
      <c r="J622" s="2"/>
      <c r="K622" s="2"/>
      <c r="L622" s="2"/>
      <c r="M622" s="88"/>
      <c r="N622" s="88"/>
      <c r="O622" s="88"/>
      <c r="P622" s="88"/>
      <c r="Q622" s="88"/>
      <c r="R622" s="88"/>
      <c r="S622" s="88"/>
      <c r="T622" s="88"/>
      <c r="U622" s="88"/>
      <c r="V622" s="88"/>
      <c r="W622" s="88"/>
      <c r="X622" s="88"/>
      <c r="Y622" s="88"/>
      <c r="Z622" s="88"/>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row>
    <row r="623" spans="1:50" x14ac:dyDescent="0.25">
      <c r="A623" s="2"/>
      <c r="B623" s="2"/>
      <c r="C623" s="2"/>
      <c r="D623" s="2"/>
      <c r="E623" s="2"/>
      <c r="F623" s="2"/>
      <c r="G623" s="2"/>
      <c r="H623" s="2"/>
      <c r="I623" s="2"/>
      <c r="J623" s="2"/>
      <c r="K623" s="2"/>
      <c r="L623" s="2"/>
      <c r="M623" s="88"/>
      <c r="N623" s="88"/>
      <c r="O623" s="88"/>
      <c r="P623" s="88"/>
      <c r="Q623" s="88"/>
      <c r="R623" s="88"/>
      <c r="S623" s="88"/>
      <c r="T623" s="88"/>
      <c r="U623" s="88"/>
      <c r="V623" s="88"/>
      <c r="W623" s="88"/>
      <c r="X623" s="88"/>
      <c r="Y623" s="88"/>
      <c r="Z623" s="88"/>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row>
    <row r="624" spans="1:50" x14ac:dyDescent="0.25">
      <c r="A624" s="2"/>
      <c r="B624" s="2"/>
      <c r="C624" s="2"/>
      <c r="D624" s="2"/>
      <c r="E624" s="2"/>
      <c r="F624" s="2"/>
      <c r="G624" s="2"/>
      <c r="H624" s="2"/>
      <c r="I624" s="2"/>
      <c r="J624" s="2"/>
      <c r="K624" s="2"/>
      <c r="L624" s="2"/>
      <c r="M624" s="88"/>
      <c r="N624" s="88"/>
      <c r="O624" s="88"/>
      <c r="P624" s="88"/>
      <c r="Q624" s="88"/>
      <c r="R624" s="88"/>
      <c r="S624" s="88"/>
      <c r="T624" s="88"/>
      <c r="U624" s="88"/>
      <c r="V624" s="88"/>
      <c r="W624" s="88"/>
      <c r="X624" s="88"/>
      <c r="Y624" s="88"/>
      <c r="Z624" s="88"/>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row>
    <row r="625" spans="1:50" x14ac:dyDescent="0.25">
      <c r="A625" s="2"/>
      <c r="B625" s="2"/>
      <c r="C625" s="2"/>
      <c r="D625" s="2"/>
      <c r="E625" s="2"/>
      <c r="F625" s="2"/>
      <c r="G625" s="2"/>
      <c r="H625" s="2"/>
      <c r="I625" s="2"/>
      <c r="J625" s="2"/>
      <c r="K625" s="2"/>
      <c r="L625" s="2"/>
      <c r="M625" s="88"/>
      <c r="N625" s="88"/>
      <c r="O625" s="88"/>
      <c r="P625" s="88"/>
      <c r="Q625" s="88"/>
      <c r="R625" s="88"/>
      <c r="S625" s="88"/>
      <c r="T625" s="88"/>
      <c r="U625" s="88"/>
      <c r="V625" s="88"/>
      <c r="W625" s="88"/>
      <c r="X625" s="88"/>
      <c r="Y625" s="88"/>
      <c r="Z625" s="88"/>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row>
    <row r="626" spans="1:50" x14ac:dyDescent="0.25">
      <c r="A626" s="2"/>
      <c r="B626" s="2"/>
      <c r="C626" s="2"/>
      <c r="D626" s="2"/>
      <c r="E626" s="2"/>
      <c r="F626" s="2"/>
      <c r="G626" s="2"/>
      <c r="H626" s="2"/>
      <c r="I626" s="2"/>
      <c r="J626" s="2"/>
      <c r="K626" s="2"/>
      <c r="L626" s="2"/>
      <c r="M626" s="88"/>
      <c r="N626" s="88"/>
      <c r="O626" s="88"/>
      <c r="P626" s="88"/>
      <c r="Q626" s="88"/>
      <c r="R626" s="88"/>
      <c r="S626" s="88"/>
      <c r="T626" s="88"/>
      <c r="U626" s="88"/>
      <c r="V626" s="88"/>
      <c r="W626" s="88"/>
      <c r="X626" s="88"/>
      <c r="Y626" s="88"/>
      <c r="Z626" s="88"/>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row>
    <row r="627" spans="1:50" x14ac:dyDescent="0.25">
      <c r="A627" s="2"/>
      <c r="B627" s="2"/>
      <c r="C627" s="2"/>
      <c r="D627" s="2"/>
      <c r="E627" s="2"/>
      <c r="F627" s="2"/>
      <c r="G627" s="2"/>
      <c r="H627" s="2"/>
      <c r="I627" s="2"/>
      <c r="J627" s="2"/>
      <c r="K627" s="2"/>
      <c r="L627" s="2"/>
      <c r="M627" s="88"/>
      <c r="N627" s="88"/>
      <c r="O627" s="88"/>
      <c r="P627" s="88"/>
      <c r="Q627" s="88"/>
      <c r="R627" s="88"/>
      <c r="S627" s="88"/>
      <c r="T627" s="88"/>
      <c r="U627" s="88"/>
      <c r="V627" s="88"/>
      <c r="W627" s="88"/>
      <c r="X627" s="88"/>
      <c r="Y627" s="88"/>
      <c r="Z627" s="88"/>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row>
    <row r="628" spans="1:50" x14ac:dyDescent="0.25">
      <c r="A628" s="2"/>
      <c r="B628" s="2"/>
      <c r="C628" s="2"/>
      <c r="D628" s="2"/>
      <c r="E628" s="2"/>
      <c r="F628" s="2"/>
      <c r="G628" s="2"/>
      <c r="H628" s="2"/>
      <c r="I628" s="2"/>
      <c r="J628" s="2"/>
      <c r="K628" s="2"/>
      <c r="L628" s="2"/>
      <c r="M628" s="88"/>
      <c r="N628" s="88"/>
      <c r="O628" s="88"/>
      <c r="P628" s="88"/>
      <c r="Q628" s="88"/>
      <c r="R628" s="88"/>
      <c r="S628" s="88"/>
      <c r="T628" s="88"/>
      <c r="U628" s="88"/>
      <c r="V628" s="88"/>
      <c r="W628" s="88"/>
      <c r="X628" s="88"/>
      <c r="Y628" s="88"/>
      <c r="Z628" s="88"/>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row>
    <row r="629" spans="1:50" x14ac:dyDescent="0.25">
      <c r="A629" s="2"/>
      <c r="B629" s="2"/>
      <c r="C629" s="2"/>
      <c r="D629" s="2"/>
      <c r="E629" s="2"/>
      <c r="F629" s="2"/>
      <c r="G629" s="2"/>
      <c r="H629" s="2"/>
      <c r="I629" s="2"/>
      <c r="J629" s="2"/>
      <c r="K629" s="2"/>
      <c r="L629" s="2"/>
      <c r="M629" s="88"/>
      <c r="N629" s="88"/>
      <c r="O629" s="88"/>
      <c r="P629" s="88"/>
      <c r="Q629" s="88"/>
      <c r="R629" s="88"/>
      <c r="S629" s="88"/>
      <c r="T629" s="88"/>
      <c r="U629" s="88"/>
      <c r="V629" s="88"/>
      <c r="W629" s="88"/>
      <c r="X629" s="88"/>
      <c r="Y629" s="88"/>
      <c r="Z629" s="88"/>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row>
    <row r="630" spans="1:50" x14ac:dyDescent="0.25">
      <c r="A630" s="2"/>
      <c r="B630" s="2"/>
      <c r="C630" s="2"/>
      <c r="D630" s="2"/>
      <c r="E630" s="2"/>
      <c r="F630" s="2"/>
      <c r="G630" s="2"/>
      <c r="H630" s="2"/>
      <c r="I630" s="2"/>
      <c r="J630" s="2"/>
      <c r="K630" s="2"/>
      <c r="L630" s="2"/>
      <c r="M630" s="88"/>
      <c r="N630" s="88"/>
      <c r="O630" s="88"/>
      <c r="P630" s="88"/>
      <c r="Q630" s="88"/>
      <c r="R630" s="88"/>
      <c r="S630" s="88"/>
      <c r="T630" s="88"/>
      <c r="U630" s="88"/>
      <c r="V630" s="88"/>
      <c r="W630" s="88"/>
      <c r="X630" s="88"/>
      <c r="Y630" s="88"/>
      <c r="Z630" s="88"/>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row>
    <row r="631" spans="1:50" x14ac:dyDescent="0.25">
      <c r="A631" s="2"/>
      <c r="B631" s="2"/>
      <c r="C631" s="2"/>
      <c r="D631" s="2"/>
      <c r="E631" s="2"/>
      <c r="F631" s="2"/>
      <c r="G631" s="2"/>
      <c r="H631" s="2"/>
      <c r="I631" s="2"/>
      <c r="J631" s="2"/>
      <c r="K631" s="2"/>
      <c r="L631" s="2"/>
      <c r="M631" s="88"/>
      <c r="N631" s="88"/>
      <c r="O631" s="88"/>
      <c r="P631" s="88"/>
      <c r="Q631" s="88"/>
      <c r="R631" s="88"/>
      <c r="S631" s="88"/>
      <c r="T631" s="88"/>
      <c r="U631" s="88"/>
      <c r="V631" s="88"/>
      <c r="W631" s="88"/>
      <c r="X631" s="88"/>
      <c r="Y631" s="88"/>
      <c r="Z631" s="88"/>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row>
    <row r="632" spans="1:50" x14ac:dyDescent="0.25">
      <c r="A632" s="2"/>
      <c r="B632" s="2"/>
      <c r="C632" s="2"/>
      <c r="D632" s="2"/>
      <c r="E632" s="2"/>
      <c r="F632" s="2"/>
      <c r="G632" s="2"/>
      <c r="H632" s="2"/>
      <c r="I632" s="2"/>
      <c r="J632" s="2"/>
      <c r="K632" s="2"/>
      <c r="L632" s="2"/>
      <c r="M632" s="88"/>
      <c r="N632" s="88"/>
      <c r="O632" s="88"/>
      <c r="P632" s="88"/>
      <c r="Q632" s="88"/>
      <c r="R632" s="88"/>
      <c r="S632" s="88"/>
      <c r="T632" s="88"/>
      <c r="U632" s="88"/>
      <c r="V632" s="88"/>
      <c r="W632" s="88"/>
      <c r="X632" s="88"/>
      <c r="Y632" s="88"/>
      <c r="Z632" s="88"/>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row>
    <row r="633" spans="1:50" x14ac:dyDescent="0.25">
      <c r="A633" s="2"/>
      <c r="B633" s="2"/>
      <c r="C633" s="2"/>
      <c r="D633" s="2"/>
      <c r="E633" s="2"/>
      <c r="F633" s="2"/>
      <c r="G633" s="2"/>
      <c r="H633" s="2"/>
      <c r="I633" s="2"/>
      <c r="J633" s="2"/>
      <c r="K633" s="2"/>
      <c r="L633" s="2"/>
      <c r="M633" s="88"/>
      <c r="N633" s="88"/>
      <c r="O633" s="88"/>
      <c r="P633" s="88"/>
      <c r="Q633" s="88"/>
      <c r="R633" s="88"/>
      <c r="S633" s="88"/>
      <c r="T633" s="88"/>
      <c r="U633" s="88"/>
      <c r="V633" s="88"/>
      <c r="W633" s="88"/>
      <c r="X633" s="88"/>
      <c r="Y633" s="88"/>
      <c r="Z633" s="88"/>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row>
    <row r="634" spans="1:50" x14ac:dyDescent="0.25">
      <c r="A634" s="2"/>
      <c r="B634" s="2"/>
      <c r="C634" s="2"/>
      <c r="D634" s="2"/>
      <c r="E634" s="2"/>
      <c r="F634" s="2"/>
      <c r="G634" s="2"/>
      <c r="H634" s="2"/>
      <c r="I634" s="2"/>
      <c r="J634" s="2"/>
      <c r="K634" s="2"/>
      <c r="L634" s="2"/>
      <c r="M634" s="88"/>
      <c r="N634" s="88"/>
      <c r="O634" s="88"/>
      <c r="P634" s="88"/>
      <c r="Q634" s="88"/>
      <c r="R634" s="88"/>
      <c r="S634" s="88"/>
      <c r="T634" s="88"/>
      <c r="U634" s="88"/>
      <c r="V634" s="88"/>
      <c r="W634" s="88"/>
      <c r="X634" s="88"/>
      <c r="Y634" s="88"/>
      <c r="Z634" s="88"/>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row>
    <row r="635" spans="1:50" x14ac:dyDescent="0.25">
      <c r="A635" s="2"/>
      <c r="B635" s="2"/>
      <c r="C635" s="2"/>
      <c r="D635" s="2"/>
      <c r="E635" s="2"/>
      <c r="F635" s="2"/>
      <c r="G635" s="2"/>
      <c r="H635" s="2"/>
      <c r="I635" s="2"/>
      <c r="J635" s="2"/>
      <c r="K635" s="2"/>
      <c r="L635" s="2"/>
      <c r="M635" s="88"/>
      <c r="N635" s="88"/>
      <c r="O635" s="88"/>
      <c r="P635" s="88"/>
      <c r="Q635" s="88"/>
      <c r="R635" s="88"/>
      <c r="S635" s="88"/>
      <c r="T635" s="88"/>
      <c r="U635" s="88"/>
      <c r="V635" s="88"/>
      <c r="W635" s="88"/>
      <c r="X635" s="88"/>
      <c r="Y635" s="88"/>
      <c r="Z635" s="88"/>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row>
    <row r="636" spans="1:50" x14ac:dyDescent="0.25">
      <c r="A636" s="2"/>
      <c r="B636" s="2"/>
      <c r="C636" s="2"/>
      <c r="D636" s="2"/>
      <c r="E636" s="2"/>
      <c r="F636" s="2"/>
      <c r="G636" s="2"/>
      <c r="H636" s="2"/>
      <c r="I636" s="2"/>
      <c r="J636" s="2"/>
      <c r="K636" s="2"/>
      <c r="L636" s="2"/>
      <c r="M636" s="88"/>
      <c r="N636" s="88"/>
      <c r="O636" s="88"/>
      <c r="P636" s="88"/>
      <c r="Q636" s="88"/>
      <c r="R636" s="88"/>
      <c r="S636" s="88"/>
      <c r="T636" s="88"/>
      <c r="U636" s="88"/>
      <c r="V636" s="88"/>
      <c r="W636" s="88"/>
      <c r="X636" s="88"/>
      <c r="Y636" s="88"/>
      <c r="Z636" s="88"/>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row>
    <row r="637" spans="1:50" x14ac:dyDescent="0.25">
      <c r="A637" s="2"/>
      <c r="B637" s="2"/>
      <c r="C637" s="2"/>
      <c r="D637" s="2"/>
      <c r="E637" s="2"/>
      <c r="F637" s="2"/>
      <c r="G637" s="2"/>
      <c r="H637" s="2"/>
      <c r="I637" s="2"/>
      <c r="J637" s="2"/>
      <c r="K637" s="2"/>
      <c r="L637" s="2"/>
      <c r="M637" s="88"/>
      <c r="N637" s="88"/>
      <c r="O637" s="88"/>
      <c r="P637" s="88"/>
      <c r="Q637" s="88"/>
      <c r="R637" s="88"/>
      <c r="S637" s="88"/>
      <c r="T637" s="88"/>
      <c r="U637" s="88"/>
      <c r="V637" s="88"/>
      <c r="W637" s="88"/>
      <c r="X637" s="88"/>
      <c r="Y637" s="88"/>
      <c r="Z637" s="88"/>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row>
    <row r="638" spans="1:50" x14ac:dyDescent="0.25">
      <c r="A638" s="2"/>
      <c r="B638" s="2"/>
      <c r="C638" s="2"/>
      <c r="D638" s="2"/>
      <c r="E638" s="2"/>
      <c r="F638" s="2"/>
      <c r="G638" s="2"/>
      <c r="H638" s="2"/>
      <c r="I638" s="2"/>
      <c r="J638" s="2"/>
      <c r="K638" s="2"/>
      <c r="L638" s="2"/>
      <c r="M638" s="88"/>
      <c r="N638" s="88"/>
      <c r="O638" s="88"/>
      <c r="P638" s="88"/>
      <c r="Q638" s="88"/>
      <c r="R638" s="88"/>
      <c r="S638" s="88"/>
      <c r="T638" s="88"/>
      <c r="U638" s="88"/>
      <c r="V638" s="88"/>
      <c r="W638" s="88"/>
      <c r="X638" s="88"/>
      <c r="Y638" s="88"/>
      <c r="Z638" s="88"/>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row>
    <row r="639" spans="1:50" x14ac:dyDescent="0.25">
      <c r="A639" s="2"/>
      <c r="B639" s="2"/>
      <c r="C639" s="2"/>
      <c r="D639" s="2"/>
      <c r="E639" s="2"/>
      <c r="F639" s="2"/>
      <c r="G639" s="2"/>
      <c r="H639" s="2"/>
      <c r="I639" s="2"/>
      <c r="J639" s="2"/>
      <c r="K639" s="2"/>
      <c r="L639" s="2"/>
      <c r="M639" s="88"/>
      <c r="N639" s="88"/>
      <c r="O639" s="88"/>
      <c r="P639" s="88"/>
      <c r="Q639" s="88"/>
      <c r="R639" s="88"/>
      <c r="S639" s="88"/>
      <c r="T639" s="88"/>
      <c r="U639" s="88"/>
      <c r="V639" s="88"/>
      <c r="W639" s="88"/>
      <c r="X639" s="88"/>
      <c r="Y639" s="88"/>
      <c r="Z639" s="88"/>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row>
    <row r="640" spans="1:50" x14ac:dyDescent="0.25">
      <c r="A640" s="2"/>
      <c r="B640" s="2"/>
      <c r="C640" s="2"/>
      <c r="D640" s="2"/>
      <c r="E640" s="2"/>
      <c r="F640" s="2"/>
      <c r="G640" s="2"/>
      <c r="H640" s="2"/>
      <c r="I640" s="2"/>
      <c r="J640" s="2"/>
      <c r="K640" s="2"/>
      <c r="L640" s="2"/>
      <c r="M640" s="88"/>
      <c r="N640" s="88"/>
      <c r="O640" s="88"/>
      <c r="P640" s="88"/>
      <c r="Q640" s="88"/>
      <c r="R640" s="88"/>
      <c r="S640" s="88"/>
      <c r="T640" s="88"/>
      <c r="U640" s="88"/>
      <c r="V640" s="88"/>
      <c r="W640" s="88"/>
      <c r="X640" s="88"/>
      <c r="Y640" s="88"/>
      <c r="Z640" s="88"/>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row>
    <row r="641" spans="1:50" x14ac:dyDescent="0.25">
      <c r="A641" s="2"/>
      <c r="B641" s="2"/>
      <c r="C641" s="2"/>
      <c r="D641" s="2"/>
      <c r="E641" s="2"/>
      <c r="F641" s="2"/>
      <c r="G641" s="2"/>
      <c r="H641" s="2"/>
      <c r="I641" s="2"/>
      <c r="J641" s="2"/>
      <c r="K641" s="2"/>
      <c r="L641" s="2"/>
      <c r="M641" s="88"/>
      <c r="N641" s="88"/>
      <c r="O641" s="88"/>
      <c r="P641" s="88"/>
      <c r="Q641" s="88"/>
      <c r="R641" s="88"/>
      <c r="S641" s="88"/>
      <c r="T641" s="88"/>
      <c r="U641" s="88"/>
      <c r="V641" s="88"/>
      <c r="W641" s="88"/>
      <c r="X641" s="88"/>
      <c r="Y641" s="88"/>
      <c r="Z641" s="88"/>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row>
    <row r="642" spans="1:50" x14ac:dyDescent="0.25">
      <c r="A642" s="2"/>
      <c r="B642" s="2"/>
      <c r="C642" s="2"/>
      <c r="D642" s="2"/>
      <c r="E642" s="2"/>
      <c r="F642" s="2"/>
      <c r="G642" s="2"/>
      <c r="H642" s="2"/>
      <c r="I642" s="2"/>
      <c r="J642" s="2"/>
      <c r="K642" s="2"/>
      <c r="L642" s="2"/>
      <c r="M642" s="88"/>
      <c r="N642" s="88"/>
      <c r="O642" s="88"/>
      <c r="P642" s="88"/>
      <c r="Q642" s="88"/>
      <c r="R642" s="88"/>
      <c r="S642" s="88"/>
      <c r="T642" s="88"/>
      <c r="U642" s="88"/>
      <c r="V642" s="88"/>
      <c r="W642" s="88"/>
      <c r="X642" s="88"/>
      <c r="Y642" s="88"/>
      <c r="Z642" s="88"/>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row>
    <row r="643" spans="1:50" x14ac:dyDescent="0.25">
      <c r="A643" s="2"/>
      <c r="B643" s="2"/>
      <c r="C643" s="2"/>
      <c r="D643" s="2"/>
      <c r="E643" s="2"/>
      <c r="F643" s="2"/>
      <c r="G643" s="2"/>
      <c r="H643" s="2"/>
      <c r="I643" s="2"/>
      <c r="J643" s="2"/>
      <c r="K643" s="2"/>
      <c r="L643" s="2"/>
      <c r="M643" s="88"/>
      <c r="N643" s="88"/>
      <c r="O643" s="88"/>
      <c r="P643" s="88"/>
      <c r="Q643" s="88"/>
      <c r="R643" s="88"/>
      <c r="S643" s="88"/>
      <c r="T643" s="88"/>
      <c r="U643" s="88"/>
      <c r="V643" s="88"/>
      <c r="W643" s="88"/>
      <c r="X643" s="88"/>
      <c r="Y643" s="88"/>
      <c r="Z643" s="88"/>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row>
    <row r="644" spans="1:50" x14ac:dyDescent="0.25">
      <c r="A644" s="2"/>
      <c r="B644" s="2"/>
      <c r="C644" s="2"/>
      <c r="D644" s="2"/>
      <c r="E644" s="2"/>
      <c r="F644" s="2"/>
      <c r="G644" s="2"/>
      <c r="H644" s="2"/>
      <c r="I644" s="2"/>
      <c r="J644" s="2"/>
      <c r="K644" s="2"/>
      <c r="L644" s="2"/>
      <c r="M644" s="88"/>
      <c r="N644" s="88"/>
      <c r="O644" s="88"/>
      <c r="P644" s="88"/>
      <c r="Q644" s="88"/>
      <c r="R644" s="88"/>
      <c r="S644" s="88"/>
      <c r="T644" s="88"/>
      <c r="U644" s="88"/>
      <c r="V644" s="88"/>
      <c r="W644" s="88"/>
      <c r="X644" s="88"/>
      <c r="Y644" s="88"/>
      <c r="Z644" s="88"/>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row>
    <row r="645" spans="1:50" x14ac:dyDescent="0.25">
      <c r="A645" s="2"/>
      <c r="B645" s="2"/>
      <c r="C645" s="2"/>
      <c r="D645" s="2"/>
      <c r="E645" s="2"/>
      <c r="F645" s="2"/>
      <c r="G645" s="2"/>
      <c r="H645" s="2"/>
      <c r="I645" s="2"/>
      <c r="J645" s="2"/>
      <c r="K645" s="2"/>
      <c r="L645" s="2"/>
      <c r="M645" s="88"/>
      <c r="N645" s="88"/>
      <c r="O645" s="88"/>
      <c r="P645" s="88"/>
      <c r="Q645" s="88"/>
      <c r="R645" s="88"/>
      <c r="S645" s="88"/>
      <c r="T645" s="88"/>
      <c r="U645" s="88"/>
      <c r="V645" s="88"/>
      <c r="W645" s="88"/>
      <c r="X645" s="88"/>
      <c r="Y645" s="88"/>
      <c r="Z645" s="88"/>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row>
    <row r="646" spans="1:50" x14ac:dyDescent="0.25">
      <c r="A646" s="2"/>
      <c r="B646" s="2"/>
      <c r="C646" s="2"/>
      <c r="D646" s="2"/>
      <c r="E646" s="2"/>
      <c r="F646" s="2"/>
      <c r="G646" s="2"/>
      <c r="H646" s="2"/>
      <c r="I646" s="2"/>
      <c r="J646" s="2"/>
      <c r="K646" s="2"/>
      <c r="L646" s="2"/>
      <c r="M646" s="88"/>
      <c r="N646" s="88"/>
      <c r="O646" s="88"/>
      <c r="P646" s="88"/>
      <c r="Q646" s="88"/>
      <c r="R646" s="88"/>
      <c r="S646" s="88"/>
      <c r="T646" s="88"/>
      <c r="U646" s="88"/>
      <c r="V646" s="88"/>
      <c r="W646" s="88"/>
      <c r="X646" s="88"/>
      <c r="Y646" s="88"/>
      <c r="Z646" s="88"/>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row>
    <row r="647" spans="1:50" x14ac:dyDescent="0.25">
      <c r="A647" s="2"/>
      <c r="B647" s="2"/>
      <c r="C647" s="2"/>
      <c r="D647" s="2"/>
      <c r="E647" s="2"/>
      <c r="F647" s="2"/>
      <c r="G647" s="2"/>
      <c r="H647" s="2"/>
      <c r="I647" s="2"/>
      <c r="J647" s="2"/>
      <c r="K647" s="2"/>
      <c r="L647" s="2"/>
      <c r="M647" s="88"/>
      <c r="N647" s="88"/>
      <c r="O647" s="88"/>
      <c r="P647" s="88"/>
      <c r="Q647" s="88"/>
      <c r="R647" s="88"/>
      <c r="S647" s="88"/>
      <c r="T647" s="88"/>
      <c r="U647" s="88"/>
      <c r="V647" s="88"/>
      <c r="W647" s="88"/>
      <c r="X647" s="88"/>
      <c r="Y647" s="88"/>
      <c r="Z647" s="88"/>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row>
    <row r="648" spans="1:50" x14ac:dyDescent="0.25">
      <c r="A648" s="2"/>
      <c r="B648" s="2"/>
      <c r="C648" s="2"/>
      <c r="D648" s="2"/>
      <c r="E648" s="2"/>
      <c r="F648" s="2"/>
      <c r="G648" s="2"/>
      <c r="H648" s="2"/>
      <c r="I648" s="2"/>
      <c r="J648" s="2"/>
      <c r="K648" s="2"/>
      <c r="L648" s="2"/>
      <c r="M648" s="88"/>
      <c r="N648" s="88"/>
      <c r="O648" s="88"/>
      <c r="P648" s="88"/>
      <c r="Q648" s="88"/>
      <c r="R648" s="88"/>
      <c r="S648" s="88"/>
      <c r="T648" s="88"/>
      <c r="U648" s="88"/>
      <c r="V648" s="88"/>
      <c r="W648" s="88"/>
      <c r="X648" s="88"/>
      <c r="Y648" s="88"/>
      <c r="Z648" s="88"/>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row>
    <row r="649" spans="1:50" x14ac:dyDescent="0.25">
      <c r="A649" s="2"/>
      <c r="B649" s="2"/>
      <c r="C649" s="2"/>
      <c r="D649" s="2"/>
      <c r="E649" s="2"/>
      <c r="F649" s="2"/>
      <c r="G649" s="2"/>
      <c r="H649" s="2"/>
      <c r="I649" s="2"/>
      <c r="J649" s="2"/>
      <c r="K649" s="2"/>
      <c r="L649" s="2"/>
      <c r="M649" s="88"/>
      <c r="N649" s="88"/>
      <c r="O649" s="88"/>
      <c r="P649" s="88"/>
      <c r="Q649" s="88"/>
      <c r="R649" s="88"/>
      <c r="S649" s="88"/>
      <c r="T649" s="88"/>
      <c r="U649" s="88"/>
      <c r="V649" s="88"/>
      <c r="W649" s="88"/>
      <c r="X649" s="88"/>
      <c r="Y649" s="88"/>
      <c r="Z649" s="88"/>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row>
    <row r="650" spans="1:50" x14ac:dyDescent="0.25">
      <c r="A650" s="2"/>
      <c r="B650" s="2"/>
      <c r="C650" s="2"/>
      <c r="D650" s="2"/>
      <c r="E650" s="2"/>
      <c r="F650" s="2"/>
      <c r="G650" s="2"/>
      <c r="H650" s="2"/>
      <c r="I650" s="2"/>
      <c r="J650" s="2"/>
      <c r="K650" s="2"/>
      <c r="L650" s="2"/>
      <c r="M650" s="88"/>
      <c r="N650" s="88"/>
      <c r="O650" s="88"/>
      <c r="P650" s="88"/>
      <c r="Q650" s="88"/>
      <c r="R650" s="88"/>
      <c r="S650" s="88"/>
      <c r="T650" s="88"/>
      <c r="U650" s="88"/>
      <c r="V650" s="88"/>
      <c r="W650" s="88"/>
      <c r="X650" s="88"/>
      <c r="Y650" s="88"/>
      <c r="Z650" s="88"/>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row>
    <row r="651" spans="1:50" x14ac:dyDescent="0.25">
      <c r="A651" s="2"/>
      <c r="B651" s="2"/>
      <c r="C651" s="2"/>
      <c r="D651" s="2"/>
      <c r="E651" s="2"/>
      <c r="F651" s="2"/>
      <c r="G651" s="2"/>
      <c r="H651" s="2"/>
      <c r="I651" s="2"/>
      <c r="J651" s="2"/>
      <c r="K651" s="2"/>
      <c r="L651" s="2"/>
      <c r="M651" s="88"/>
      <c r="N651" s="88"/>
      <c r="O651" s="88"/>
      <c r="P651" s="88"/>
      <c r="Q651" s="88"/>
      <c r="R651" s="88"/>
      <c r="S651" s="88"/>
      <c r="T651" s="88"/>
      <c r="U651" s="88"/>
      <c r="V651" s="88"/>
      <c r="W651" s="88"/>
      <c r="X651" s="88"/>
      <c r="Y651" s="88"/>
      <c r="Z651" s="88"/>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row>
    <row r="652" spans="1:50" x14ac:dyDescent="0.25">
      <c r="A652" s="2"/>
      <c r="B652" s="2"/>
      <c r="C652" s="2"/>
      <c r="D652" s="2"/>
      <c r="E652" s="2"/>
      <c r="F652" s="2"/>
      <c r="G652" s="2"/>
      <c r="H652" s="2"/>
      <c r="I652" s="2"/>
      <c r="J652" s="2"/>
      <c r="K652" s="2"/>
      <c r="L652" s="2"/>
      <c r="M652" s="88"/>
      <c r="N652" s="88"/>
      <c r="O652" s="88"/>
      <c r="P652" s="88"/>
      <c r="Q652" s="88"/>
      <c r="R652" s="88"/>
      <c r="S652" s="88"/>
      <c r="T652" s="88"/>
      <c r="U652" s="88"/>
      <c r="V652" s="88"/>
      <c r="W652" s="88"/>
      <c r="X652" s="88"/>
      <c r="Y652" s="88"/>
      <c r="Z652" s="88"/>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row>
    <row r="653" spans="1:50" x14ac:dyDescent="0.25">
      <c r="A653" s="2"/>
      <c r="B653" s="2"/>
      <c r="C653" s="2"/>
      <c r="D653" s="2"/>
      <c r="E653" s="2"/>
      <c r="F653" s="2"/>
      <c r="G653" s="2"/>
      <c r="H653" s="2"/>
      <c r="I653" s="2"/>
      <c r="J653" s="2"/>
      <c r="K653" s="2"/>
      <c r="L653" s="2"/>
      <c r="M653" s="88"/>
      <c r="N653" s="88"/>
      <c r="O653" s="88"/>
      <c r="P653" s="88"/>
      <c r="Q653" s="88"/>
      <c r="R653" s="88"/>
      <c r="S653" s="88"/>
      <c r="T653" s="88"/>
      <c r="U653" s="88"/>
      <c r="V653" s="88"/>
      <c r="W653" s="88"/>
      <c r="X653" s="88"/>
      <c r="Y653" s="88"/>
      <c r="Z653" s="88"/>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row>
    <row r="654" spans="1:50" x14ac:dyDescent="0.25">
      <c r="A654" s="2"/>
      <c r="B654" s="2"/>
      <c r="C654" s="2"/>
      <c r="D654" s="2"/>
      <c r="E654" s="2"/>
      <c r="F654" s="2"/>
      <c r="G654" s="2"/>
      <c r="H654" s="2"/>
      <c r="I654" s="2"/>
      <c r="J654" s="2"/>
      <c r="K654" s="2"/>
      <c r="L654" s="2"/>
      <c r="M654" s="88"/>
      <c r="N654" s="88"/>
      <c r="O654" s="88"/>
      <c r="P654" s="88"/>
      <c r="Q654" s="88"/>
      <c r="R654" s="88"/>
      <c r="S654" s="88"/>
      <c r="T654" s="88"/>
      <c r="U654" s="88"/>
      <c r="V654" s="88"/>
      <c r="W654" s="88"/>
      <c r="X654" s="88"/>
      <c r="Y654" s="88"/>
      <c r="Z654" s="88"/>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row>
    <row r="655" spans="1:50" x14ac:dyDescent="0.25">
      <c r="A655" s="2"/>
      <c r="B655" s="2"/>
      <c r="C655" s="2"/>
      <c r="D655" s="2"/>
      <c r="E655" s="2"/>
      <c r="F655" s="2"/>
      <c r="G655" s="2"/>
      <c r="H655" s="2"/>
      <c r="I655" s="2"/>
      <c r="J655" s="2"/>
      <c r="K655" s="2"/>
      <c r="L655" s="2"/>
      <c r="M655" s="88"/>
      <c r="N655" s="88"/>
      <c r="O655" s="88"/>
      <c r="P655" s="88"/>
      <c r="Q655" s="88"/>
      <c r="R655" s="88"/>
      <c r="S655" s="88"/>
      <c r="T655" s="88"/>
      <c r="U655" s="88"/>
      <c r="V655" s="88"/>
      <c r="W655" s="88"/>
      <c r="X655" s="88"/>
      <c r="Y655" s="88"/>
      <c r="Z655" s="88"/>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row>
    <row r="656" spans="1:50" x14ac:dyDescent="0.25">
      <c r="A656" s="2"/>
      <c r="B656" s="2"/>
      <c r="C656" s="2"/>
      <c r="D656" s="2"/>
      <c r="E656" s="2"/>
      <c r="F656" s="2"/>
      <c r="G656" s="2"/>
      <c r="H656" s="2"/>
      <c r="I656" s="2"/>
      <c r="J656" s="2"/>
      <c r="K656" s="2"/>
      <c r="L656" s="2"/>
      <c r="M656" s="88"/>
      <c r="N656" s="88"/>
      <c r="O656" s="88"/>
      <c r="P656" s="88"/>
      <c r="Q656" s="88"/>
      <c r="R656" s="88"/>
      <c r="S656" s="88"/>
      <c r="T656" s="88"/>
      <c r="U656" s="88"/>
      <c r="V656" s="88"/>
      <c r="W656" s="88"/>
      <c r="X656" s="88"/>
      <c r="Y656" s="88"/>
      <c r="Z656" s="88"/>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row>
    <row r="657" spans="1:50" x14ac:dyDescent="0.25">
      <c r="A657" s="2"/>
      <c r="B657" s="2"/>
      <c r="C657" s="2"/>
      <c r="D657" s="2"/>
      <c r="E657" s="2"/>
      <c r="F657" s="2"/>
      <c r="G657" s="2"/>
      <c r="H657" s="2"/>
      <c r="I657" s="2"/>
      <c r="J657" s="2"/>
      <c r="K657" s="2"/>
      <c r="L657" s="2"/>
      <c r="M657" s="88"/>
      <c r="N657" s="88"/>
      <c r="O657" s="88"/>
      <c r="P657" s="88"/>
      <c r="Q657" s="88"/>
      <c r="R657" s="88"/>
      <c r="S657" s="88"/>
      <c r="T657" s="88"/>
      <c r="U657" s="88"/>
      <c r="V657" s="88"/>
      <c r="W657" s="88"/>
      <c r="X657" s="88"/>
      <c r="Y657" s="88"/>
      <c r="Z657" s="88"/>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row>
    <row r="658" spans="1:50" x14ac:dyDescent="0.25">
      <c r="A658" s="2"/>
      <c r="B658" s="2"/>
      <c r="C658" s="2"/>
      <c r="D658" s="2"/>
      <c r="E658" s="2"/>
      <c r="F658" s="2"/>
      <c r="G658" s="2"/>
      <c r="H658" s="2"/>
      <c r="I658" s="2"/>
      <c r="J658" s="2"/>
      <c r="K658" s="2"/>
      <c r="L658" s="2"/>
      <c r="M658" s="88"/>
      <c r="N658" s="88"/>
      <c r="O658" s="88"/>
      <c r="P658" s="88"/>
      <c r="Q658" s="88"/>
      <c r="R658" s="88"/>
      <c r="S658" s="88"/>
      <c r="T658" s="88"/>
      <c r="U658" s="88"/>
      <c r="V658" s="88"/>
      <c r="W658" s="88"/>
      <c r="X658" s="88"/>
      <c r="Y658" s="88"/>
      <c r="Z658" s="88"/>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row>
    <row r="659" spans="1:50" x14ac:dyDescent="0.25">
      <c r="A659" s="2"/>
      <c r="B659" s="2"/>
      <c r="C659" s="2"/>
      <c r="D659" s="2"/>
      <c r="E659" s="2"/>
      <c r="F659" s="2"/>
      <c r="G659" s="2"/>
      <c r="H659" s="2"/>
      <c r="I659" s="2"/>
      <c r="J659" s="2"/>
      <c r="K659" s="2"/>
      <c r="L659" s="2"/>
      <c r="M659" s="88"/>
      <c r="N659" s="88"/>
      <c r="O659" s="88"/>
      <c r="P659" s="88"/>
      <c r="Q659" s="88"/>
      <c r="R659" s="88"/>
      <c r="S659" s="88"/>
      <c r="T659" s="88"/>
      <c r="U659" s="88"/>
      <c r="V659" s="88"/>
      <c r="W659" s="88"/>
      <c r="X659" s="88"/>
      <c r="Y659" s="88"/>
      <c r="Z659" s="88"/>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row>
    <row r="660" spans="1:50" x14ac:dyDescent="0.25">
      <c r="A660" s="2"/>
      <c r="B660" s="2"/>
      <c r="C660" s="2"/>
      <c r="D660" s="2"/>
      <c r="E660" s="2"/>
      <c r="F660" s="2"/>
      <c r="G660" s="2"/>
      <c r="H660" s="2"/>
      <c r="I660" s="2"/>
      <c r="J660" s="2"/>
      <c r="K660" s="2"/>
      <c r="L660" s="2"/>
      <c r="M660" s="88"/>
      <c r="N660" s="88"/>
      <c r="O660" s="88"/>
      <c r="P660" s="88"/>
      <c r="Q660" s="88"/>
      <c r="R660" s="88"/>
      <c r="S660" s="88"/>
      <c r="T660" s="88"/>
      <c r="U660" s="88"/>
      <c r="V660" s="88"/>
      <c r="W660" s="88"/>
      <c r="X660" s="88"/>
      <c r="Y660" s="88"/>
      <c r="Z660" s="88"/>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row>
    <row r="661" spans="1:50" x14ac:dyDescent="0.25">
      <c r="A661" s="2"/>
      <c r="B661" s="2"/>
      <c r="C661" s="2"/>
      <c r="D661" s="2"/>
      <c r="E661" s="2"/>
      <c r="F661" s="2"/>
      <c r="G661" s="2"/>
      <c r="H661" s="2"/>
      <c r="I661" s="2"/>
      <c r="J661" s="2"/>
      <c r="K661" s="2"/>
      <c r="L661" s="2"/>
      <c r="M661" s="88"/>
      <c r="N661" s="88"/>
      <c r="O661" s="88"/>
      <c r="P661" s="88"/>
      <c r="Q661" s="88"/>
      <c r="R661" s="88"/>
      <c r="S661" s="88"/>
      <c r="T661" s="88"/>
      <c r="U661" s="88"/>
      <c r="V661" s="88"/>
      <c r="W661" s="88"/>
      <c r="X661" s="88"/>
      <c r="Y661" s="88"/>
      <c r="Z661" s="88"/>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row>
    <row r="662" spans="1:50" x14ac:dyDescent="0.25">
      <c r="A662" s="2"/>
      <c r="B662" s="2"/>
      <c r="C662" s="2"/>
      <c r="D662" s="2"/>
      <c r="E662" s="2"/>
      <c r="F662" s="2"/>
      <c r="G662" s="2"/>
      <c r="H662" s="2"/>
      <c r="I662" s="2"/>
      <c r="J662" s="2"/>
      <c r="K662" s="2"/>
      <c r="L662" s="2"/>
      <c r="M662" s="88"/>
      <c r="N662" s="88"/>
      <c r="O662" s="88"/>
      <c r="P662" s="88"/>
      <c r="Q662" s="88"/>
      <c r="R662" s="88"/>
      <c r="S662" s="88"/>
      <c r="T662" s="88"/>
      <c r="U662" s="88"/>
      <c r="V662" s="88"/>
      <c r="W662" s="88"/>
      <c r="X662" s="88"/>
      <c r="Y662" s="88"/>
      <c r="Z662" s="88"/>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row>
    <row r="663" spans="1:50" x14ac:dyDescent="0.25">
      <c r="A663" s="2"/>
      <c r="B663" s="2"/>
      <c r="C663" s="2"/>
      <c r="D663" s="2"/>
      <c r="E663" s="2"/>
      <c r="F663" s="2"/>
      <c r="G663" s="2"/>
      <c r="H663" s="2"/>
      <c r="I663" s="2"/>
      <c r="J663" s="2"/>
      <c r="K663" s="2"/>
      <c r="L663" s="2"/>
      <c r="M663" s="88"/>
      <c r="N663" s="88"/>
      <c r="O663" s="88"/>
      <c r="P663" s="88"/>
      <c r="Q663" s="88"/>
      <c r="R663" s="88"/>
      <c r="S663" s="88"/>
      <c r="T663" s="88"/>
      <c r="U663" s="88"/>
      <c r="V663" s="88"/>
      <c r="W663" s="88"/>
      <c r="X663" s="88"/>
      <c r="Y663" s="88"/>
      <c r="Z663" s="88"/>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row>
    <row r="664" spans="1:50" x14ac:dyDescent="0.25">
      <c r="A664" s="2"/>
      <c r="B664" s="2"/>
      <c r="C664" s="2"/>
      <c r="D664" s="2"/>
      <c r="E664" s="2"/>
      <c r="F664" s="2"/>
      <c r="G664" s="2"/>
      <c r="H664" s="2"/>
      <c r="I664" s="2"/>
      <c r="J664" s="2"/>
      <c r="K664" s="2"/>
      <c r="L664" s="2"/>
      <c r="M664" s="88"/>
      <c r="N664" s="88"/>
      <c r="O664" s="88"/>
      <c r="P664" s="88"/>
      <c r="Q664" s="88"/>
      <c r="R664" s="88"/>
      <c r="S664" s="88"/>
      <c r="T664" s="88"/>
      <c r="U664" s="88"/>
      <c r="V664" s="88"/>
      <c r="W664" s="88"/>
      <c r="X664" s="88"/>
      <c r="Y664" s="88"/>
      <c r="Z664" s="88"/>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row>
    <row r="665" spans="1:50" x14ac:dyDescent="0.25">
      <c r="A665" s="2"/>
      <c r="B665" s="2"/>
      <c r="C665" s="2"/>
      <c r="D665" s="2"/>
      <c r="E665" s="2"/>
      <c r="F665" s="2"/>
      <c r="G665" s="2"/>
      <c r="H665" s="2"/>
      <c r="I665" s="2"/>
      <c r="J665" s="2"/>
      <c r="K665" s="2"/>
      <c r="L665" s="2"/>
      <c r="M665" s="88"/>
      <c r="N665" s="88"/>
      <c r="O665" s="88"/>
      <c r="P665" s="88"/>
      <c r="Q665" s="88"/>
      <c r="R665" s="88"/>
      <c r="S665" s="88"/>
      <c r="T665" s="88"/>
      <c r="U665" s="88"/>
      <c r="V665" s="88"/>
      <c r="W665" s="88"/>
      <c r="X665" s="88"/>
      <c r="Y665" s="88"/>
      <c r="Z665" s="88"/>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row>
    <row r="666" spans="1:50" x14ac:dyDescent="0.25">
      <c r="A666" s="2"/>
      <c r="B666" s="2"/>
      <c r="C666" s="2"/>
      <c r="D666" s="2"/>
      <c r="E666" s="2"/>
      <c r="F666" s="2"/>
      <c r="G666" s="2"/>
      <c r="H666" s="2"/>
      <c r="I666" s="2"/>
      <c r="J666" s="2"/>
      <c r="K666" s="2"/>
      <c r="L666" s="2"/>
      <c r="M666" s="88"/>
      <c r="N666" s="88"/>
      <c r="O666" s="88"/>
      <c r="P666" s="88"/>
      <c r="Q666" s="88"/>
      <c r="R666" s="88"/>
      <c r="S666" s="88"/>
      <c r="T666" s="88"/>
      <c r="U666" s="88"/>
      <c r="V666" s="88"/>
      <c r="W666" s="88"/>
      <c r="X666" s="88"/>
      <c r="Y666" s="88"/>
      <c r="Z666" s="88"/>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row>
    <row r="667" spans="1:50" x14ac:dyDescent="0.25">
      <c r="A667" s="2"/>
      <c r="B667" s="2"/>
      <c r="C667" s="2"/>
      <c r="D667" s="2"/>
      <c r="E667" s="2"/>
      <c r="F667" s="2"/>
      <c r="G667" s="2"/>
      <c r="H667" s="2"/>
      <c r="I667" s="2"/>
      <c r="J667" s="2"/>
      <c r="K667" s="2"/>
      <c r="L667" s="2"/>
      <c r="M667" s="88"/>
      <c r="N667" s="88"/>
      <c r="O667" s="88"/>
      <c r="P667" s="88"/>
      <c r="Q667" s="88"/>
      <c r="R667" s="88"/>
      <c r="S667" s="88"/>
      <c r="T667" s="88"/>
      <c r="U667" s="88"/>
      <c r="V667" s="88"/>
      <c r="W667" s="88"/>
      <c r="X667" s="88"/>
      <c r="Y667" s="88"/>
      <c r="Z667" s="88"/>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row>
    <row r="668" spans="1:50" x14ac:dyDescent="0.25">
      <c r="A668" s="2"/>
      <c r="B668" s="2"/>
      <c r="C668" s="2"/>
      <c r="D668" s="2"/>
      <c r="E668" s="2"/>
      <c r="F668" s="2"/>
      <c r="G668" s="2"/>
      <c r="H668" s="2"/>
      <c r="I668" s="2"/>
      <c r="J668" s="2"/>
      <c r="K668" s="2"/>
      <c r="L668" s="2"/>
      <c r="M668" s="88"/>
      <c r="N668" s="88"/>
      <c r="O668" s="88"/>
      <c r="P668" s="88"/>
      <c r="Q668" s="88"/>
      <c r="R668" s="88"/>
      <c r="S668" s="88"/>
      <c r="T668" s="88"/>
      <c r="U668" s="88"/>
      <c r="V668" s="88"/>
      <c r="W668" s="88"/>
      <c r="X668" s="88"/>
      <c r="Y668" s="88"/>
      <c r="Z668" s="88"/>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row>
    <row r="669" spans="1:50" x14ac:dyDescent="0.25">
      <c r="A669" s="2"/>
      <c r="B669" s="2"/>
      <c r="C669" s="2"/>
      <c r="D669" s="2"/>
      <c r="E669" s="2"/>
      <c r="F669" s="2"/>
      <c r="G669" s="2"/>
      <c r="H669" s="2"/>
      <c r="I669" s="2"/>
      <c r="J669" s="2"/>
      <c r="K669" s="2"/>
      <c r="L669" s="2"/>
      <c r="M669" s="88"/>
      <c r="N669" s="88"/>
      <c r="O669" s="88"/>
      <c r="P669" s="88"/>
      <c r="Q669" s="88"/>
      <c r="R669" s="88"/>
      <c r="S669" s="88"/>
      <c r="T669" s="88"/>
      <c r="U669" s="88"/>
      <c r="V669" s="88"/>
      <c r="W669" s="88"/>
      <c r="X669" s="88"/>
      <c r="Y669" s="88"/>
      <c r="Z669" s="88"/>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row>
    <row r="670" spans="1:50" x14ac:dyDescent="0.25">
      <c r="A670" s="2"/>
      <c r="B670" s="2"/>
      <c r="C670" s="2"/>
      <c r="D670" s="2"/>
      <c r="E670" s="2"/>
      <c r="F670" s="2"/>
      <c r="G670" s="2"/>
      <c r="H670" s="2"/>
      <c r="I670" s="2"/>
      <c r="J670" s="2"/>
      <c r="K670" s="2"/>
      <c r="L670" s="2"/>
      <c r="M670" s="88"/>
      <c r="N670" s="88"/>
      <c r="O670" s="88"/>
      <c r="P670" s="88"/>
      <c r="Q670" s="88"/>
      <c r="R670" s="88"/>
      <c r="S670" s="88"/>
      <c r="T670" s="88"/>
      <c r="U670" s="88"/>
      <c r="V670" s="88"/>
      <c r="W670" s="88"/>
      <c r="X670" s="88"/>
      <c r="Y670" s="88"/>
      <c r="Z670" s="88"/>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row>
    <row r="671" spans="1:50" x14ac:dyDescent="0.25">
      <c r="A671" s="2"/>
      <c r="B671" s="2"/>
      <c r="C671" s="2"/>
      <c r="D671" s="2"/>
      <c r="E671" s="2"/>
      <c r="F671" s="2"/>
      <c r="G671" s="2"/>
      <c r="H671" s="2"/>
      <c r="I671" s="2"/>
      <c r="J671" s="2"/>
      <c r="K671" s="2"/>
      <c r="L671" s="2"/>
      <c r="M671" s="88"/>
      <c r="N671" s="88"/>
      <c r="O671" s="88"/>
      <c r="P671" s="88"/>
      <c r="Q671" s="88"/>
      <c r="R671" s="88"/>
      <c r="S671" s="88"/>
      <c r="T671" s="88"/>
      <c r="U671" s="88"/>
      <c r="V671" s="88"/>
      <c r="W671" s="88"/>
      <c r="X671" s="88"/>
      <c r="Y671" s="88"/>
      <c r="Z671" s="88"/>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row>
    <row r="672" spans="1:50" x14ac:dyDescent="0.25">
      <c r="A672" s="2"/>
      <c r="B672" s="2"/>
      <c r="C672" s="2"/>
      <c r="D672" s="2"/>
      <c r="E672" s="2"/>
      <c r="F672" s="2"/>
      <c r="G672" s="2"/>
      <c r="H672" s="2"/>
      <c r="I672" s="2"/>
      <c r="J672" s="2"/>
      <c r="K672" s="2"/>
      <c r="L672" s="2"/>
      <c r="M672" s="88"/>
      <c r="N672" s="88"/>
      <c r="O672" s="88"/>
      <c r="P672" s="88"/>
      <c r="Q672" s="88"/>
      <c r="R672" s="88"/>
      <c r="S672" s="88"/>
      <c r="T672" s="88"/>
      <c r="U672" s="88"/>
      <c r="V672" s="88"/>
      <c r="W672" s="88"/>
      <c r="X672" s="88"/>
      <c r="Y672" s="88"/>
      <c r="Z672" s="88"/>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row>
    <row r="673" spans="1:50" x14ac:dyDescent="0.25">
      <c r="A673" s="2"/>
      <c r="B673" s="2"/>
      <c r="C673" s="2"/>
      <c r="D673" s="2"/>
      <c r="E673" s="2"/>
      <c r="F673" s="2"/>
      <c r="G673" s="2"/>
      <c r="H673" s="2"/>
      <c r="I673" s="2"/>
      <c r="J673" s="2"/>
      <c r="K673" s="2"/>
      <c r="L673" s="2"/>
      <c r="M673" s="88"/>
      <c r="N673" s="88"/>
      <c r="O673" s="88"/>
      <c r="P673" s="88"/>
      <c r="Q673" s="88"/>
      <c r="R673" s="88"/>
      <c r="S673" s="88"/>
      <c r="T673" s="88"/>
      <c r="U673" s="88"/>
      <c r="V673" s="88"/>
      <c r="W673" s="88"/>
      <c r="X673" s="88"/>
      <c r="Y673" s="88"/>
      <c r="Z673" s="88"/>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row>
    <row r="674" spans="1:50" x14ac:dyDescent="0.25">
      <c r="A674" s="2"/>
      <c r="B674" s="2"/>
      <c r="C674" s="2"/>
      <c r="D674" s="2"/>
      <c r="E674" s="2"/>
      <c r="F674" s="2"/>
      <c r="G674" s="2"/>
      <c r="H674" s="2"/>
      <c r="I674" s="2"/>
      <c r="J674" s="2"/>
      <c r="K674" s="2"/>
      <c r="L674" s="2"/>
      <c r="M674" s="88"/>
      <c r="N674" s="88"/>
      <c r="O674" s="88"/>
      <c r="P674" s="88"/>
      <c r="Q674" s="88"/>
      <c r="R674" s="88"/>
      <c r="S674" s="88"/>
      <c r="T674" s="88"/>
      <c r="U674" s="88"/>
      <c r="V674" s="88"/>
      <c r="W674" s="88"/>
      <c r="X674" s="88"/>
      <c r="Y674" s="88"/>
      <c r="Z674" s="88"/>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row>
    <row r="675" spans="1:50" x14ac:dyDescent="0.25">
      <c r="A675" s="2"/>
      <c r="B675" s="2"/>
      <c r="C675" s="2"/>
      <c r="D675" s="2"/>
      <c r="E675" s="2"/>
      <c r="F675" s="2"/>
      <c r="G675" s="2"/>
      <c r="H675" s="2"/>
      <c r="I675" s="2"/>
      <c r="J675" s="2"/>
      <c r="K675" s="2"/>
      <c r="L675" s="2"/>
      <c r="M675" s="88"/>
      <c r="N675" s="88"/>
      <c r="O675" s="88"/>
      <c r="P675" s="88"/>
      <c r="Q675" s="88"/>
      <c r="R675" s="88"/>
      <c r="S675" s="88"/>
      <c r="T675" s="88"/>
      <c r="U675" s="88"/>
      <c r="V675" s="88"/>
      <c r="W675" s="88"/>
      <c r="X675" s="88"/>
      <c r="Y675" s="88"/>
      <c r="Z675" s="88"/>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row>
    <row r="676" spans="1:50" x14ac:dyDescent="0.25">
      <c r="A676" s="2"/>
      <c r="B676" s="2"/>
      <c r="C676" s="2"/>
      <c r="D676" s="2"/>
      <c r="E676" s="2"/>
      <c r="F676" s="2"/>
      <c r="G676" s="2"/>
      <c r="H676" s="2"/>
      <c r="I676" s="2"/>
      <c r="J676" s="2"/>
      <c r="K676" s="2"/>
      <c r="L676" s="2"/>
      <c r="M676" s="88"/>
      <c r="N676" s="88"/>
      <c r="O676" s="88"/>
      <c r="P676" s="88"/>
      <c r="Q676" s="88"/>
      <c r="R676" s="88"/>
      <c r="S676" s="88"/>
      <c r="T676" s="88"/>
      <c r="U676" s="88"/>
      <c r="V676" s="88"/>
      <c r="W676" s="88"/>
      <c r="X676" s="88"/>
      <c r="Y676" s="88"/>
      <c r="Z676" s="88"/>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row>
    <row r="677" spans="1:50" x14ac:dyDescent="0.25">
      <c r="A677" s="2"/>
      <c r="B677" s="2"/>
      <c r="C677" s="2"/>
      <c r="D677" s="2"/>
      <c r="E677" s="2"/>
      <c r="F677" s="2"/>
      <c r="G677" s="2"/>
      <c r="H677" s="2"/>
      <c r="I677" s="2"/>
      <c r="J677" s="2"/>
      <c r="K677" s="2"/>
      <c r="L677" s="2"/>
      <c r="M677" s="88"/>
      <c r="N677" s="88"/>
      <c r="O677" s="88"/>
      <c r="P677" s="88"/>
      <c r="Q677" s="88"/>
      <c r="R677" s="88"/>
      <c r="S677" s="88"/>
      <c r="T677" s="88"/>
      <c r="U677" s="88"/>
      <c r="V677" s="88"/>
      <c r="W677" s="88"/>
      <c r="X677" s="88"/>
      <c r="Y677" s="88"/>
      <c r="Z677" s="88"/>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row>
    <row r="678" spans="1:50" x14ac:dyDescent="0.25">
      <c r="A678" s="2"/>
      <c r="B678" s="2"/>
      <c r="C678" s="2"/>
      <c r="D678" s="2"/>
      <c r="E678" s="2"/>
      <c r="F678" s="2"/>
      <c r="G678" s="2"/>
      <c r="H678" s="2"/>
      <c r="I678" s="2"/>
      <c r="J678" s="2"/>
      <c r="K678" s="2"/>
      <c r="L678" s="2"/>
      <c r="M678" s="88"/>
      <c r="N678" s="88"/>
      <c r="O678" s="88"/>
      <c r="P678" s="88"/>
      <c r="Q678" s="88"/>
      <c r="R678" s="88"/>
      <c r="S678" s="88"/>
      <c r="T678" s="88"/>
      <c r="U678" s="88"/>
      <c r="V678" s="88"/>
      <c r="W678" s="88"/>
      <c r="X678" s="88"/>
      <c r="Y678" s="88"/>
      <c r="Z678" s="88"/>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row>
    <row r="679" spans="1:50" x14ac:dyDescent="0.25">
      <c r="A679" s="2"/>
      <c r="B679" s="2"/>
      <c r="C679" s="2"/>
      <c r="D679" s="2"/>
      <c r="E679" s="2"/>
      <c r="F679" s="2"/>
      <c r="G679" s="2"/>
      <c r="H679" s="2"/>
      <c r="I679" s="2"/>
      <c r="J679" s="2"/>
      <c r="K679" s="2"/>
      <c r="L679" s="2"/>
      <c r="M679" s="88"/>
      <c r="N679" s="88"/>
      <c r="O679" s="88"/>
      <c r="P679" s="88"/>
      <c r="Q679" s="88"/>
      <c r="R679" s="88"/>
      <c r="S679" s="88"/>
      <c r="T679" s="88"/>
      <c r="U679" s="88"/>
      <c r="V679" s="88"/>
      <c r="W679" s="88"/>
      <c r="X679" s="88"/>
      <c r="Y679" s="88"/>
      <c r="Z679" s="88"/>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row>
    <row r="680" spans="1:50" x14ac:dyDescent="0.25">
      <c r="A680" s="2"/>
      <c r="B680" s="2"/>
      <c r="C680" s="2"/>
      <c r="D680" s="2"/>
      <c r="E680" s="2"/>
      <c r="F680" s="2"/>
      <c r="G680" s="2"/>
      <c r="H680" s="2"/>
      <c r="I680" s="2"/>
      <c r="J680" s="2"/>
      <c r="K680" s="2"/>
      <c r="L680" s="2"/>
      <c r="M680" s="88"/>
      <c r="N680" s="88"/>
      <c r="O680" s="88"/>
      <c r="P680" s="88"/>
      <c r="Q680" s="88"/>
      <c r="R680" s="88"/>
      <c r="S680" s="88"/>
      <c r="T680" s="88"/>
      <c r="U680" s="88"/>
      <c r="V680" s="88"/>
      <c r="W680" s="88"/>
      <c r="X680" s="88"/>
      <c r="Y680" s="88"/>
      <c r="Z680" s="88"/>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row>
    <row r="681" spans="1:50" x14ac:dyDescent="0.25">
      <c r="A681" s="2"/>
      <c r="B681" s="2"/>
      <c r="C681" s="2"/>
      <c r="D681" s="2"/>
      <c r="E681" s="2"/>
      <c r="F681" s="2"/>
      <c r="G681" s="2"/>
      <c r="H681" s="2"/>
      <c r="I681" s="2"/>
      <c r="J681" s="2"/>
      <c r="K681" s="2"/>
      <c r="L681" s="2"/>
      <c r="M681" s="88"/>
      <c r="N681" s="88"/>
      <c r="O681" s="88"/>
      <c r="P681" s="88"/>
      <c r="Q681" s="88"/>
      <c r="R681" s="88"/>
      <c r="S681" s="88"/>
      <c r="T681" s="88"/>
      <c r="U681" s="88"/>
      <c r="V681" s="88"/>
      <c r="W681" s="88"/>
      <c r="X681" s="88"/>
      <c r="Y681" s="88"/>
      <c r="Z681" s="88"/>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row>
    <row r="682" spans="1:50" x14ac:dyDescent="0.25">
      <c r="A682" s="2"/>
      <c r="B682" s="2"/>
      <c r="C682" s="2"/>
      <c r="D682" s="2"/>
      <c r="E682" s="2"/>
      <c r="F682" s="2"/>
      <c r="G682" s="2"/>
      <c r="H682" s="2"/>
      <c r="I682" s="2"/>
      <c r="J682" s="2"/>
      <c r="K682" s="2"/>
      <c r="L682" s="2"/>
      <c r="M682" s="88"/>
      <c r="N682" s="88"/>
      <c r="O682" s="88"/>
      <c r="P682" s="88"/>
      <c r="Q682" s="88"/>
      <c r="R682" s="88"/>
      <c r="S682" s="88"/>
      <c r="T682" s="88"/>
      <c r="U682" s="88"/>
      <c r="V682" s="88"/>
      <c r="W682" s="88"/>
      <c r="X682" s="88"/>
      <c r="Y682" s="88"/>
      <c r="Z682" s="88"/>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row>
    <row r="683" spans="1:50" x14ac:dyDescent="0.25">
      <c r="A683" s="2"/>
      <c r="B683" s="2"/>
      <c r="C683" s="2"/>
      <c r="D683" s="2"/>
      <c r="E683" s="2"/>
      <c r="F683" s="2"/>
      <c r="G683" s="2"/>
      <c r="H683" s="2"/>
      <c r="I683" s="2"/>
      <c r="J683" s="2"/>
      <c r="K683" s="2"/>
      <c r="L683" s="2"/>
      <c r="M683" s="88"/>
      <c r="N683" s="88"/>
      <c r="O683" s="88"/>
      <c r="P683" s="88"/>
      <c r="Q683" s="88"/>
      <c r="R683" s="88"/>
      <c r="S683" s="88"/>
      <c r="T683" s="88"/>
      <c r="U683" s="88"/>
      <c r="V683" s="88"/>
      <c r="W683" s="88"/>
      <c r="X683" s="88"/>
      <c r="Y683" s="88"/>
      <c r="Z683" s="88"/>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row>
    <row r="684" spans="1:50" x14ac:dyDescent="0.25">
      <c r="A684" s="2"/>
      <c r="B684" s="2"/>
      <c r="C684" s="2"/>
      <c r="D684" s="2"/>
      <c r="E684" s="2"/>
      <c r="F684" s="2"/>
      <c r="G684" s="2"/>
      <c r="H684" s="2"/>
      <c r="I684" s="2"/>
      <c r="J684" s="2"/>
      <c r="K684" s="2"/>
      <c r="L684" s="2"/>
      <c r="M684" s="88"/>
      <c r="N684" s="88"/>
      <c r="O684" s="88"/>
      <c r="P684" s="88"/>
      <c r="Q684" s="88"/>
      <c r="R684" s="88"/>
      <c r="S684" s="88"/>
      <c r="T684" s="88"/>
      <c r="U684" s="88"/>
      <c r="V684" s="88"/>
      <c r="W684" s="88"/>
      <c r="X684" s="88"/>
      <c r="Y684" s="88"/>
      <c r="Z684" s="88"/>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row>
    <row r="685" spans="1:50" x14ac:dyDescent="0.25">
      <c r="A685" s="2"/>
      <c r="B685" s="2"/>
      <c r="C685" s="2"/>
      <c r="D685" s="2"/>
      <c r="E685" s="2"/>
      <c r="F685" s="2"/>
      <c r="G685" s="2"/>
      <c r="H685" s="2"/>
      <c r="I685" s="2"/>
      <c r="J685" s="2"/>
      <c r="K685" s="2"/>
      <c r="L685" s="2"/>
      <c r="M685" s="88"/>
      <c r="N685" s="88"/>
      <c r="O685" s="88"/>
      <c r="P685" s="88"/>
      <c r="Q685" s="88"/>
      <c r="R685" s="88"/>
      <c r="S685" s="88"/>
      <c r="T685" s="88"/>
      <c r="U685" s="88"/>
      <c r="V685" s="88"/>
      <c r="W685" s="88"/>
      <c r="X685" s="88"/>
      <c r="Y685" s="88"/>
      <c r="Z685" s="88"/>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row>
    <row r="686" spans="1:50" x14ac:dyDescent="0.25">
      <c r="A686" s="2"/>
      <c r="B686" s="2"/>
      <c r="C686" s="2"/>
      <c r="D686" s="2"/>
      <c r="E686" s="2"/>
      <c r="F686" s="2"/>
      <c r="G686" s="2"/>
      <c r="H686" s="2"/>
      <c r="I686" s="2"/>
      <c r="J686" s="2"/>
      <c r="K686" s="2"/>
      <c r="L686" s="2"/>
      <c r="M686" s="88"/>
      <c r="N686" s="88"/>
      <c r="O686" s="88"/>
      <c r="P686" s="88"/>
      <c r="Q686" s="88"/>
      <c r="R686" s="88"/>
      <c r="S686" s="88"/>
      <c r="T686" s="88"/>
      <c r="U686" s="88"/>
      <c r="V686" s="88"/>
      <c r="W686" s="88"/>
      <c r="X686" s="88"/>
      <c r="Y686" s="88"/>
      <c r="Z686" s="88"/>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row>
    <row r="687" spans="1:50" x14ac:dyDescent="0.25">
      <c r="A687" s="2"/>
      <c r="B687" s="2"/>
      <c r="C687" s="2"/>
      <c r="D687" s="2"/>
      <c r="E687" s="2"/>
      <c r="F687" s="2"/>
      <c r="G687" s="2"/>
      <c r="H687" s="2"/>
      <c r="I687" s="2"/>
      <c r="J687" s="2"/>
      <c r="K687" s="2"/>
      <c r="L687" s="2"/>
      <c r="M687" s="88"/>
      <c r="N687" s="88"/>
      <c r="O687" s="88"/>
      <c r="P687" s="88"/>
      <c r="Q687" s="88"/>
      <c r="R687" s="88"/>
      <c r="S687" s="88"/>
      <c r="T687" s="88"/>
      <c r="U687" s="88"/>
      <c r="V687" s="88"/>
      <c r="W687" s="88"/>
      <c r="X687" s="88"/>
      <c r="Y687" s="88"/>
      <c r="Z687" s="88"/>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row>
    <row r="688" spans="1:50" x14ac:dyDescent="0.25">
      <c r="A688" s="2"/>
      <c r="B688" s="2"/>
      <c r="C688" s="2"/>
      <c r="D688" s="2"/>
      <c r="E688" s="2"/>
      <c r="F688" s="2"/>
      <c r="G688" s="2"/>
      <c r="H688" s="2"/>
      <c r="I688" s="2"/>
      <c r="J688" s="2"/>
      <c r="K688" s="2"/>
      <c r="L688" s="2"/>
      <c r="M688" s="88"/>
      <c r="N688" s="88"/>
      <c r="O688" s="88"/>
      <c r="P688" s="88"/>
      <c r="Q688" s="88"/>
      <c r="R688" s="88"/>
      <c r="S688" s="88"/>
      <c r="T688" s="88"/>
      <c r="U688" s="88"/>
      <c r="V688" s="88"/>
      <c r="W688" s="88"/>
      <c r="X688" s="88"/>
      <c r="Y688" s="88"/>
      <c r="Z688" s="88"/>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row>
    <row r="689" spans="1:50" x14ac:dyDescent="0.25">
      <c r="A689" s="2"/>
      <c r="B689" s="2"/>
      <c r="C689" s="2"/>
      <c r="D689" s="2"/>
      <c r="E689" s="2"/>
      <c r="F689" s="2"/>
      <c r="G689" s="2"/>
      <c r="H689" s="2"/>
      <c r="I689" s="2"/>
      <c r="J689" s="2"/>
      <c r="K689" s="2"/>
      <c r="L689" s="2"/>
      <c r="M689" s="88"/>
      <c r="N689" s="88"/>
      <c r="O689" s="88"/>
      <c r="P689" s="88"/>
      <c r="Q689" s="88"/>
      <c r="R689" s="88"/>
      <c r="S689" s="88"/>
      <c r="T689" s="88"/>
      <c r="U689" s="88"/>
      <c r="V689" s="88"/>
      <c r="W689" s="88"/>
      <c r="X689" s="88"/>
      <c r="Y689" s="88"/>
      <c r="Z689" s="88"/>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row>
    <row r="690" spans="1:50" x14ac:dyDescent="0.25">
      <c r="A690" s="2"/>
      <c r="B690" s="2"/>
      <c r="C690" s="2"/>
      <c r="D690" s="2"/>
      <c r="E690" s="2"/>
      <c r="F690" s="2"/>
      <c r="G690" s="2"/>
      <c r="H690" s="2"/>
      <c r="I690" s="2"/>
      <c r="J690" s="2"/>
      <c r="K690" s="2"/>
      <c r="L690" s="2"/>
      <c r="M690" s="88"/>
      <c r="N690" s="88"/>
      <c r="O690" s="88"/>
      <c r="P690" s="88"/>
      <c r="Q690" s="88"/>
      <c r="R690" s="88"/>
      <c r="S690" s="88"/>
      <c r="T690" s="88"/>
      <c r="U690" s="88"/>
      <c r="V690" s="88"/>
      <c r="W690" s="88"/>
      <c r="X690" s="88"/>
      <c r="Y690" s="88"/>
      <c r="Z690" s="88"/>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row>
    <row r="691" spans="1:50" x14ac:dyDescent="0.25">
      <c r="A691" s="2"/>
      <c r="B691" s="2"/>
      <c r="C691" s="2"/>
      <c r="D691" s="2"/>
      <c r="E691" s="2"/>
      <c r="F691" s="2"/>
      <c r="G691" s="2"/>
      <c r="H691" s="2"/>
      <c r="I691" s="2"/>
      <c r="J691" s="2"/>
      <c r="K691" s="2"/>
      <c r="L691" s="2"/>
      <c r="M691" s="88"/>
      <c r="N691" s="88"/>
      <c r="O691" s="88"/>
      <c r="P691" s="88"/>
      <c r="Q691" s="88"/>
      <c r="R691" s="88"/>
      <c r="S691" s="88"/>
      <c r="T691" s="88"/>
      <c r="U691" s="88"/>
      <c r="V691" s="88"/>
      <c r="W691" s="88"/>
      <c r="X691" s="88"/>
      <c r="Y691" s="88"/>
      <c r="Z691" s="88"/>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row>
    <row r="692" spans="1:50" x14ac:dyDescent="0.25">
      <c r="A692" s="2"/>
      <c r="B692" s="2"/>
      <c r="C692" s="2"/>
      <c r="D692" s="2"/>
      <c r="E692" s="2"/>
      <c r="F692" s="2"/>
      <c r="G692" s="2"/>
      <c r="H692" s="2"/>
      <c r="I692" s="2"/>
      <c r="J692" s="2"/>
      <c r="K692" s="2"/>
      <c r="L692" s="2"/>
      <c r="M692" s="88"/>
      <c r="N692" s="88"/>
      <c r="O692" s="88"/>
      <c r="P692" s="88"/>
      <c r="Q692" s="88"/>
      <c r="R692" s="88"/>
      <c r="S692" s="88"/>
      <c r="T692" s="88"/>
      <c r="U692" s="88"/>
      <c r="V692" s="88"/>
      <c r="W692" s="88"/>
      <c r="X692" s="88"/>
      <c r="Y692" s="88"/>
      <c r="Z692" s="88"/>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row>
    <row r="693" spans="1:50" x14ac:dyDescent="0.25">
      <c r="A693" s="2"/>
      <c r="B693" s="2"/>
      <c r="C693" s="2"/>
      <c r="D693" s="2"/>
      <c r="E693" s="2"/>
      <c r="F693" s="2"/>
      <c r="G693" s="2"/>
      <c r="H693" s="2"/>
      <c r="I693" s="2"/>
      <c r="J693" s="2"/>
      <c r="K693" s="2"/>
      <c r="L693" s="2"/>
      <c r="M693" s="88"/>
      <c r="N693" s="88"/>
      <c r="O693" s="88"/>
      <c r="P693" s="88"/>
      <c r="Q693" s="88"/>
      <c r="R693" s="88"/>
      <c r="S693" s="88"/>
      <c r="T693" s="88"/>
      <c r="U693" s="88"/>
      <c r="V693" s="88"/>
      <c r="W693" s="88"/>
      <c r="X693" s="88"/>
      <c r="Y693" s="88"/>
      <c r="Z693" s="88"/>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row>
    <row r="694" spans="1:50" x14ac:dyDescent="0.25">
      <c r="A694" s="2"/>
      <c r="B694" s="2"/>
      <c r="C694" s="2"/>
      <c r="D694" s="2"/>
      <c r="E694" s="2"/>
      <c r="F694" s="2"/>
      <c r="G694" s="2"/>
      <c r="H694" s="2"/>
      <c r="I694" s="2"/>
      <c r="J694" s="2"/>
      <c r="K694" s="2"/>
      <c r="L694" s="2"/>
      <c r="M694" s="88"/>
      <c r="N694" s="88"/>
      <c r="O694" s="88"/>
      <c r="P694" s="88"/>
      <c r="Q694" s="88"/>
      <c r="R694" s="88"/>
      <c r="S694" s="88"/>
      <c r="T694" s="88"/>
      <c r="U694" s="88"/>
      <c r="V694" s="88"/>
      <c r="W694" s="88"/>
      <c r="X694" s="88"/>
      <c r="Y694" s="88"/>
      <c r="Z694" s="88"/>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row>
    <row r="695" spans="1:50" x14ac:dyDescent="0.25">
      <c r="A695" s="2"/>
      <c r="B695" s="2"/>
      <c r="C695" s="2"/>
      <c r="D695" s="2"/>
      <c r="E695" s="2"/>
      <c r="F695" s="2"/>
      <c r="G695" s="2"/>
      <c r="H695" s="2"/>
      <c r="I695" s="2"/>
      <c r="J695" s="2"/>
      <c r="K695" s="2"/>
      <c r="L695" s="2"/>
      <c r="M695" s="88"/>
      <c r="N695" s="88"/>
      <c r="O695" s="88"/>
      <c r="P695" s="88"/>
      <c r="Q695" s="88"/>
      <c r="R695" s="88"/>
      <c r="S695" s="88"/>
      <c r="T695" s="88"/>
      <c r="U695" s="88"/>
      <c r="V695" s="88"/>
      <c r="W695" s="88"/>
      <c r="X695" s="88"/>
      <c r="Y695" s="88"/>
      <c r="Z695" s="88"/>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row>
    <row r="696" spans="1:50" x14ac:dyDescent="0.25">
      <c r="A696" s="2"/>
      <c r="B696" s="2"/>
      <c r="C696" s="2"/>
      <c r="D696" s="2"/>
      <c r="E696" s="2"/>
      <c r="F696" s="2"/>
      <c r="G696" s="2"/>
      <c r="H696" s="2"/>
      <c r="I696" s="2"/>
      <c r="J696" s="2"/>
      <c r="K696" s="2"/>
      <c r="L696" s="2"/>
      <c r="M696" s="88"/>
      <c r="N696" s="88"/>
      <c r="O696" s="88"/>
      <c r="P696" s="88"/>
      <c r="Q696" s="88"/>
      <c r="R696" s="88"/>
      <c r="S696" s="88"/>
      <c r="T696" s="88"/>
      <c r="U696" s="88"/>
      <c r="V696" s="88"/>
      <c r="W696" s="88"/>
      <c r="X696" s="88"/>
      <c r="Y696" s="88"/>
      <c r="Z696" s="88"/>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row>
    <row r="697" spans="1:50" x14ac:dyDescent="0.25">
      <c r="A697" s="2"/>
      <c r="B697" s="2"/>
      <c r="C697" s="2"/>
      <c r="D697" s="2"/>
      <c r="E697" s="2"/>
      <c r="F697" s="2"/>
      <c r="G697" s="2"/>
      <c r="H697" s="2"/>
      <c r="I697" s="2"/>
      <c r="J697" s="2"/>
      <c r="K697" s="2"/>
      <c r="L697" s="2"/>
      <c r="M697" s="88"/>
      <c r="N697" s="88"/>
      <c r="O697" s="88"/>
      <c r="P697" s="88"/>
      <c r="Q697" s="88"/>
      <c r="R697" s="88"/>
      <c r="S697" s="88"/>
      <c r="T697" s="88"/>
      <c r="U697" s="88"/>
      <c r="V697" s="88"/>
      <c r="W697" s="88"/>
      <c r="X697" s="88"/>
      <c r="Y697" s="88"/>
      <c r="Z697" s="88"/>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row>
    <row r="698" spans="1:50" x14ac:dyDescent="0.25">
      <c r="A698" s="2"/>
      <c r="B698" s="2"/>
      <c r="C698" s="2"/>
      <c r="D698" s="2"/>
      <c r="E698" s="2"/>
      <c r="F698" s="2"/>
      <c r="G698" s="2"/>
      <c r="H698" s="2"/>
      <c r="I698" s="2"/>
      <c r="J698" s="2"/>
      <c r="K698" s="2"/>
      <c r="L698" s="2"/>
      <c r="M698" s="88"/>
      <c r="N698" s="88"/>
      <c r="O698" s="88"/>
      <c r="P698" s="88"/>
      <c r="Q698" s="88"/>
      <c r="R698" s="88"/>
      <c r="S698" s="88"/>
      <c r="T698" s="88"/>
      <c r="U698" s="88"/>
      <c r="V698" s="88"/>
      <c r="W698" s="88"/>
      <c r="X698" s="88"/>
      <c r="Y698" s="88"/>
      <c r="Z698" s="88"/>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row>
    <row r="699" spans="1:50" x14ac:dyDescent="0.25">
      <c r="A699" s="2"/>
      <c r="B699" s="2"/>
      <c r="C699" s="2"/>
      <c r="D699" s="2"/>
      <c r="E699" s="2"/>
      <c r="F699" s="2"/>
      <c r="G699" s="2"/>
      <c r="H699" s="2"/>
      <c r="I699" s="2"/>
      <c r="J699" s="2"/>
      <c r="K699" s="2"/>
      <c r="L699" s="2"/>
      <c r="M699" s="88"/>
      <c r="N699" s="88"/>
      <c r="O699" s="88"/>
      <c r="P699" s="88"/>
      <c r="Q699" s="88"/>
      <c r="R699" s="88"/>
      <c r="S699" s="88"/>
      <c r="T699" s="88"/>
      <c r="U699" s="88"/>
      <c r="V699" s="88"/>
      <c r="W699" s="88"/>
      <c r="X699" s="88"/>
      <c r="Y699" s="88"/>
      <c r="Z699" s="88"/>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row>
    <row r="700" spans="1:50" x14ac:dyDescent="0.25">
      <c r="A700" s="2"/>
      <c r="B700" s="2"/>
      <c r="C700" s="2"/>
      <c r="D700" s="2"/>
      <c r="E700" s="2"/>
      <c r="F700" s="2"/>
      <c r="G700" s="2"/>
      <c r="H700" s="2"/>
      <c r="I700" s="2"/>
      <c r="J700" s="2"/>
      <c r="K700" s="2"/>
      <c r="L700" s="2"/>
      <c r="M700" s="88"/>
      <c r="N700" s="88"/>
      <c r="O700" s="88"/>
      <c r="P700" s="88"/>
      <c r="Q700" s="88"/>
      <c r="R700" s="88"/>
      <c r="S700" s="88"/>
      <c r="T700" s="88"/>
      <c r="U700" s="88"/>
      <c r="V700" s="88"/>
      <c r="W700" s="88"/>
      <c r="X700" s="88"/>
      <c r="Y700" s="88"/>
      <c r="Z700" s="88"/>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row>
    <row r="701" spans="1:50" x14ac:dyDescent="0.25">
      <c r="A701" s="2"/>
      <c r="B701" s="2"/>
      <c r="C701" s="2"/>
      <c r="D701" s="2"/>
      <c r="E701" s="2"/>
      <c r="F701" s="2"/>
      <c r="G701" s="2"/>
      <c r="H701" s="2"/>
      <c r="I701" s="2"/>
      <c r="J701" s="2"/>
      <c r="K701" s="2"/>
      <c r="L701" s="2"/>
      <c r="M701" s="88"/>
      <c r="N701" s="88"/>
      <c r="O701" s="88"/>
      <c r="P701" s="88"/>
      <c r="Q701" s="88"/>
      <c r="R701" s="88"/>
      <c r="S701" s="88"/>
      <c r="T701" s="88"/>
      <c r="U701" s="88"/>
      <c r="V701" s="88"/>
      <c r="W701" s="88"/>
      <c r="X701" s="88"/>
      <c r="Y701" s="88"/>
      <c r="Z701" s="88"/>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row>
    <row r="702" spans="1:50" x14ac:dyDescent="0.25">
      <c r="A702" s="2"/>
      <c r="B702" s="2"/>
      <c r="C702" s="2"/>
      <c r="D702" s="2"/>
      <c r="E702" s="2"/>
      <c r="F702" s="2"/>
      <c r="G702" s="2"/>
      <c r="H702" s="2"/>
      <c r="I702" s="2"/>
      <c r="J702" s="2"/>
      <c r="K702" s="2"/>
      <c r="L702" s="2"/>
      <c r="M702" s="88"/>
      <c r="N702" s="88"/>
      <c r="O702" s="88"/>
      <c r="P702" s="88"/>
      <c r="Q702" s="88"/>
      <c r="R702" s="88"/>
      <c r="S702" s="88"/>
      <c r="T702" s="88"/>
      <c r="U702" s="88"/>
      <c r="V702" s="88"/>
      <c r="W702" s="88"/>
      <c r="X702" s="88"/>
      <c r="Y702" s="88"/>
      <c r="Z702" s="88"/>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row>
    <row r="703" spans="1:50" x14ac:dyDescent="0.25">
      <c r="A703" s="2"/>
      <c r="B703" s="2"/>
      <c r="C703" s="2"/>
      <c r="D703" s="2"/>
      <c r="E703" s="2"/>
      <c r="F703" s="2"/>
      <c r="G703" s="2"/>
      <c r="H703" s="2"/>
      <c r="I703" s="2"/>
      <c r="J703" s="2"/>
      <c r="K703" s="2"/>
      <c r="L703" s="2"/>
      <c r="M703" s="88"/>
      <c r="N703" s="88"/>
      <c r="O703" s="88"/>
      <c r="P703" s="88"/>
      <c r="Q703" s="88"/>
      <c r="R703" s="88"/>
      <c r="S703" s="88"/>
      <c r="T703" s="88"/>
      <c r="U703" s="88"/>
      <c r="V703" s="88"/>
      <c r="W703" s="88"/>
      <c r="X703" s="88"/>
      <c r="Y703" s="88"/>
      <c r="Z703" s="88"/>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row>
    <row r="704" spans="1:50" x14ac:dyDescent="0.25">
      <c r="A704" s="2"/>
      <c r="B704" s="2"/>
      <c r="C704" s="2"/>
      <c r="D704" s="2"/>
      <c r="E704" s="2"/>
      <c r="F704" s="2"/>
      <c r="G704" s="2"/>
      <c r="H704" s="2"/>
      <c r="I704" s="2"/>
      <c r="J704" s="2"/>
      <c r="K704" s="2"/>
      <c r="L704" s="2"/>
      <c r="M704" s="88"/>
      <c r="N704" s="88"/>
      <c r="O704" s="88"/>
      <c r="P704" s="88"/>
      <c r="Q704" s="88"/>
      <c r="R704" s="88"/>
      <c r="S704" s="88"/>
      <c r="T704" s="88"/>
      <c r="U704" s="88"/>
      <c r="V704" s="88"/>
      <c r="W704" s="88"/>
      <c r="X704" s="88"/>
      <c r="Y704" s="88"/>
      <c r="Z704" s="88"/>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row>
    <row r="705" spans="1:50" x14ac:dyDescent="0.25">
      <c r="A705" s="2"/>
      <c r="B705" s="2"/>
      <c r="C705" s="2"/>
      <c r="D705" s="2"/>
      <c r="E705" s="2"/>
      <c r="F705" s="2"/>
      <c r="G705" s="2"/>
      <c r="H705" s="2"/>
      <c r="I705" s="2"/>
      <c r="J705" s="2"/>
      <c r="K705" s="2"/>
      <c r="L705" s="2"/>
      <c r="M705" s="88"/>
      <c r="N705" s="88"/>
      <c r="O705" s="88"/>
      <c r="P705" s="88"/>
      <c r="Q705" s="88"/>
      <c r="R705" s="88"/>
      <c r="S705" s="88"/>
      <c r="T705" s="88"/>
      <c r="U705" s="88"/>
      <c r="V705" s="88"/>
      <c r="W705" s="88"/>
      <c r="X705" s="88"/>
      <c r="Y705" s="88"/>
      <c r="Z705" s="88"/>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row>
    <row r="706" spans="1:50" x14ac:dyDescent="0.25">
      <c r="A706" s="2"/>
      <c r="B706" s="2"/>
      <c r="C706" s="2"/>
      <c r="D706" s="2"/>
      <c r="E706" s="2"/>
      <c r="F706" s="2"/>
      <c r="G706" s="2"/>
      <c r="H706" s="2"/>
      <c r="I706" s="2"/>
      <c r="J706" s="2"/>
      <c r="K706" s="2"/>
      <c r="L706" s="2"/>
      <c r="M706" s="88"/>
      <c r="N706" s="88"/>
      <c r="O706" s="88"/>
      <c r="P706" s="88"/>
      <c r="Q706" s="88"/>
      <c r="R706" s="88"/>
      <c r="S706" s="88"/>
      <c r="T706" s="88"/>
      <c r="U706" s="88"/>
      <c r="V706" s="88"/>
      <c r="W706" s="88"/>
      <c r="X706" s="88"/>
      <c r="Y706" s="88"/>
      <c r="Z706" s="88"/>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row>
    <row r="707" spans="1:50" x14ac:dyDescent="0.25">
      <c r="A707" s="2"/>
      <c r="B707" s="2"/>
      <c r="C707" s="2"/>
      <c r="D707" s="2"/>
      <c r="E707" s="2"/>
      <c r="F707" s="2"/>
      <c r="G707" s="2"/>
      <c r="H707" s="2"/>
      <c r="I707" s="2"/>
      <c r="J707" s="2"/>
      <c r="K707" s="2"/>
      <c r="L707" s="2"/>
      <c r="M707" s="88"/>
      <c r="N707" s="88"/>
      <c r="O707" s="88"/>
      <c r="P707" s="88"/>
      <c r="Q707" s="88"/>
      <c r="R707" s="88"/>
      <c r="S707" s="88"/>
      <c r="T707" s="88"/>
      <c r="U707" s="88"/>
      <c r="V707" s="88"/>
      <c r="W707" s="88"/>
      <c r="X707" s="88"/>
      <c r="Y707" s="88"/>
      <c r="Z707" s="88"/>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row>
    <row r="708" spans="1:50" x14ac:dyDescent="0.25">
      <c r="A708" s="2"/>
      <c r="B708" s="2"/>
      <c r="C708" s="2"/>
      <c r="D708" s="2"/>
      <c r="E708" s="2"/>
      <c r="F708" s="2"/>
      <c r="G708" s="2"/>
      <c r="H708" s="2"/>
      <c r="I708" s="2"/>
      <c r="J708" s="2"/>
      <c r="K708" s="2"/>
      <c r="L708" s="2"/>
      <c r="M708" s="88"/>
      <c r="N708" s="88"/>
      <c r="O708" s="88"/>
      <c r="P708" s="88"/>
      <c r="Q708" s="88"/>
      <c r="R708" s="88"/>
      <c r="S708" s="88"/>
      <c r="T708" s="88"/>
      <c r="U708" s="88"/>
      <c r="V708" s="88"/>
      <c r="W708" s="88"/>
      <c r="X708" s="88"/>
      <c r="Y708" s="88"/>
      <c r="Z708" s="88"/>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row>
    <row r="709" spans="1:50" x14ac:dyDescent="0.25">
      <c r="A709" s="2"/>
      <c r="B709" s="2"/>
      <c r="C709" s="2"/>
      <c r="D709" s="2"/>
      <c r="E709" s="2"/>
      <c r="F709" s="2"/>
      <c r="G709" s="2"/>
      <c r="H709" s="2"/>
      <c r="I709" s="2"/>
      <c r="J709" s="2"/>
      <c r="K709" s="2"/>
      <c r="L709" s="2"/>
      <c r="M709" s="88"/>
      <c r="N709" s="88"/>
      <c r="O709" s="88"/>
      <c r="P709" s="88"/>
      <c r="Q709" s="88"/>
      <c r="R709" s="88"/>
      <c r="S709" s="88"/>
      <c r="T709" s="88"/>
      <c r="U709" s="88"/>
      <c r="V709" s="88"/>
      <c r="W709" s="88"/>
      <c r="X709" s="88"/>
      <c r="Y709" s="88"/>
      <c r="Z709" s="88"/>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row>
    <row r="710" spans="1:50" x14ac:dyDescent="0.25">
      <c r="A710" s="2"/>
      <c r="B710" s="2"/>
      <c r="C710" s="2"/>
      <c r="D710" s="2"/>
      <c r="E710" s="2"/>
      <c r="F710" s="2"/>
      <c r="G710" s="2"/>
      <c r="H710" s="2"/>
      <c r="I710" s="2"/>
      <c r="J710" s="2"/>
      <c r="K710" s="2"/>
      <c r="L710" s="2"/>
      <c r="M710" s="88"/>
      <c r="N710" s="88"/>
      <c r="O710" s="88"/>
      <c r="P710" s="88"/>
      <c r="Q710" s="88"/>
      <c r="R710" s="88"/>
      <c r="S710" s="88"/>
      <c r="T710" s="88"/>
      <c r="U710" s="88"/>
      <c r="V710" s="88"/>
      <c r="W710" s="88"/>
      <c r="X710" s="88"/>
      <c r="Y710" s="88"/>
      <c r="Z710" s="88"/>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row>
    <row r="711" spans="1:50" x14ac:dyDescent="0.25">
      <c r="A711" s="2"/>
      <c r="B711" s="2"/>
      <c r="C711" s="2"/>
      <c r="D711" s="2"/>
      <c r="E711" s="2"/>
      <c r="F711" s="2"/>
      <c r="G711" s="2"/>
      <c r="H711" s="2"/>
      <c r="I711" s="2"/>
      <c r="J711" s="2"/>
      <c r="K711" s="2"/>
      <c r="L711" s="2"/>
      <c r="M711" s="88"/>
      <c r="N711" s="88"/>
      <c r="O711" s="88"/>
      <c r="P711" s="88"/>
      <c r="Q711" s="88"/>
      <c r="R711" s="88"/>
      <c r="S711" s="88"/>
      <c r="T711" s="88"/>
      <c r="U711" s="88"/>
      <c r="V711" s="88"/>
      <c r="W711" s="88"/>
      <c r="X711" s="88"/>
      <c r="Y711" s="88"/>
      <c r="Z711" s="88"/>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row>
    <row r="712" spans="1:50" x14ac:dyDescent="0.25">
      <c r="A712" s="2"/>
      <c r="B712" s="2"/>
      <c r="C712" s="2"/>
      <c r="D712" s="2"/>
      <c r="E712" s="2"/>
      <c r="F712" s="2"/>
      <c r="G712" s="2"/>
      <c r="H712" s="2"/>
      <c r="I712" s="2"/>
      <c r="J712" s="2"/>
      <c r="K712" s="2"/>
      <c r="L712" s="2"/>
      <c r="M712" s="88"/>
      <c r="N712" s="88"/>
      <c r="O712" s="88"/>
      <c r="P712" s="88"/>
      <c r="Q712" s="88"/>
      <c r="R712" s="88"/>
      <c r="S712" s="88"/>
      <c r="T712" s="88"/>
      <c r="U712" s="88"/>
      <c r="V712" s="88"/>
      <c r="W712" s="88"/>
      <c r="X712" s="88"/>
      <c r="Y712" s="88"/>
      <c r="Z712" s="88"/>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row>
    <row r="713" spans="1:50" x14ac:dyDescent="0.25">
      <c r="A713" s="2"/>
      <c r="B713" s="2"/>
      <c r="C713" s="2"/>
      <c r="D713" s="2"/>
      <c r="E713" s="2"/>
      <c r="F713" s="2"/>
      <c r="G713" s="2"/>
      <c r="H713" s="2"/>
      <c r="I713" s="2"/>
      <c r="J713" s="2"/>
      <c r="K713" s="2"/>
      <c r="L713" s="2"/>
      <c r="M713" s="88"/>
      <c r="N713" s="88"/>
      <c r="O713" s="88"/>
      <c r="P713" s="88"/>
      <c r="Q713" s="88"/>
      <c r="R713" s="88"/>
      <c r="S713" s="88"/>
      <c r="T713" s="88"/>
      <c r="U713" s="88"/>
      <c r="V713" s="88"/>
      <c r="W713" s="88"/>
      <c r="X713" s="88"/>
      <c r="Y713" s="88"/>
      <c r="Z713" s="88"/>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row>
    <row r="714" spans="1:50" x14ac:dyDescent="0.25">
      <c r="A714" s="2"/>
      <c r="B714" s="2"/>
      <c r="C714" s="2"/>
      <c r="D714" s="2"/>
      <c r="E714" s="2"/>
      <c r="F714" s="2"/>
      <c r="G714" s="2"/>
      <c r="H714" s="2"/>
      <c r="I714" s="2"/>
      <c r="J714" s="2"/>
      <c r="K714" s="2"/>
      <c r="L714" s="2"/>
      <c r="M714" s="88"/>
      <c r="N714" s="88"/>
      <c r="O714" s="88"/>
      <c r="P714" s="88"/>
      <c r="Q714" s="88"/>
      <c r="R714" s="88"/>
      <c r="S714" s="88"/>
      <c r="T714" s="88"/>
      <c r="U714" s="88"/>
      <c r="V714" s="88"/>
      <c r="W714" s="88"/>
      <c r="X714" s="88"/>
      <c r="Y714" s="88"/>
      <c r="Z714" s="88"/>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row>
    <row r="715" spans="1:50" x14ac:dyDescent="0.25">
      <c r="A715" s="2"/>
      <c r="B715" s="2"/>
      <c r="C715" s="2"/>
      <c r="D715" s="2"/>
      <c r="E715" s="2"/>
      <c r="F715" s="2"/>
      <c r="G715" s="2"/>
      <c r="H715" s="2"/>
      <c r="I715" s="2"/>
      <c r="J715" s="2"/>
      <c r="K715" s="2"/>
      <c r="L715" s="2"/>
      <c r="M715" s="88"/>
      <c r="N715" s="88"/>
      <c r="O715" s="88"/>
      <c r="P715" s="88"/>
      <c r="Q715" s="88"/>
      <c r="R715" s="88"/>
      <c r="S715" s="88"/>
      <c r="T715" s="88"/>
      <c r="U715" s="88"/>
      <c r="V715" s="88"/>
      <c r="W715" s="88"/>
      <c r="X715" s="88"/>
      <c r="Y715" s="88"/>
      <c r="Z715" s="88"/>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row>
    <row r="716" spans="1:50" x14ac:dyDescent="0.25">
      <c r="A716" s="2"/>
      <c r="B716" s="2"/>
      <c r="C716" s="2"/>
      <c r="D716" s="2"/>
      <c r="E716" s="2"/>
      <c r="F716" s="2"/>
      <c r="G716" s="2"/>
      <c r="H716" s="2"/>
      <c r="I716" s="2"/>
      <c r="J716" s="2"/>
      <c r="K716" s="2"/>
      <c r="L716" s="2"/>
      <c r="M716" s="88"/>
      <c r="N716" s="88"/>
      <c r="O716" s="88"/>
      <c r="P716" s="88"/>
      <c r="Q716" s="88"/>
      <c r="R716" s="88"/>
      <c r="S716" s="88"/>
      <c r="T716" s="88"/>
      <c r="U716" s="88"/>
      <c r="V716" s="88"/>
      <c r="W716" s="88"/>
      <c r="X716" s="88"/>
      <c r="Y716" s="88"/>
      <c r="Z716" s="88"/>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row>
    <row r="717" spans="1:50" x14ac:dyDescent="0.25">
      <c r="A717" s="2"/>
      <c r="B717" s="2"/>
      <c r="C717" s="2"/>
      <c r="D717" s="2"/>
      <c r="E717" s="2"/>
      <c r="F717" s="2"/>
      <c r="G717" s="2"/>
      <c r="H717" s="2"/>
      <c r="I717" s="2"/>
      <c r="J717" s="2"/>
      <c r="K717" s="2"/>
      <c r="L717" s="2"/>
      <c r="M717" s="88"/>
      <c r="N717" s="88"/>
      <c r="O717" s="88"/>
      <c r="P717" s="88"/>
      <c r="Q717" s="88"/>
      <c r="R717" s="88"/>
      <c r="S717" s="88"/>
      <c r="T717" s="88"/>
      <c r="U717" s="88"/>
      <c r="V717" s="88"/>
      <c r="W717" s="88"/>
      <c r="X717" s="88"/>
      <c r="Y717" s="88"/>
      <c r="Z717" s="88"/>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row>
    <row r="718" spans="1:50" x14ac:dyDescent="0.25">
      <c r="A718" s="2"/>
      <c r="B718" s="2"/>
      <c r="C718" s="2"/>
      <c r="D718" s="2"/>
      <c r="E718" s="2"/>
      <c r="F718" s="2"/>
      <c r="G718" s="2"/>
      <c r="H718" s="2"/>
      <c r="I718" s="2"/>
      <c r="J718" s="2"/>
      <c r="K718" s="2"/>
      <c r="L718" s="2"/>
      <c r="M718" s="88"/>
      <c r="N718" s="88"/>
      <c r="O718" s="88"/>
      <c r="P718" s="88"/>
      <c r="Q718" s="88"/>
      <c r="R718" s="88"/>
      <c r="S718" s="88"/>
      <c r="T718" s="88"/>
      <c r="U718" s="88"/>
      <c r="V718" s="88"/>
      <c r="W718" s="88"/>
      <c r="X718" s="88"/>
      <c r="Y718" s="88"/>
      <c r="Z718" s="88"/>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row>
    <row r="719" spans="1:50" x14ac:dyDescent="0.25">
      <c r="A719" s="2"/>
      <c r="B719" s="2"/>
      <c r="C719" s="2"/>
      <c r="D719" s="2"/>
      <c r="E719" s="2"/>
      <c r="F719" s="2"/>
      <c r="G719" s="2"/>
      <c r="H719" s="2"/>
      <c r="I719" s="2"/>
      <c r="J719" s="2"/>
      <c r="K719" s="2"/>
      <c r="L719" s="2"/>
      <c r="M719" s="88"/>
      <c r="N719" s="88"/>
      <c r="O719" s="88"/>
      <c r="P719" s="88"/>
      <c r="Q719" s="88"/>
      <c r="R719" s="88"/>
      <c r="S719" s="88"/>
      <c r="T719" s="88"/>
      <c r="U719" s="88"/>
      <c r="V719" s="88"/>
      <c r="W719" s="88"/>
      <c r="X719" s="88"/>
      <c r="Y719" s="88"/>
      <c r="Z719" s="88"/>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row>
    <row r="720" spans="1:50" x14ac:dyDescent="0.25">
      <c r="A720" s="2"/>
      <c r="B720" s="2"/>
      <c r="C720" s="2"/>
      <c r="D720" s="2"/>
      <c r="E720" s="2"/>
      <c r="F720" s="2"/>
      <c r="G720" s="2"/>
      <c r="H720" s="2"/>
      <c r="I720" s="2"/>
      <c r="J720" s="2"/>
      <c r="K720" s="2"/>
      <c r="L720" s="2"/>
      <c r="M720" s="88"/>
      <c r="N720" s="88"/>
      <c r="O720" s="88"/>
      <c r="P720" s="88"/>
      <c r="Q720" s="88"/>
      <c r="R720" s="88"/>
      <c r="S720" s="88"/>
      <c r="T720" s="88"/>
      <c r="U720" s="88"/>
      <c r="V720" s="88"/>
      <c r="W720" s="88"/>
      <c r="X720" s="88"/>
      <c r="Y720" s="88"/>
      <c r="Z720" s="88"/>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row>
    <row r="721" spans="1:50" x14ac:dyDescent="0.25">
      <c r="A721" s="2"/>
      <c r="B721" s="2"/>
      <c r="C721" s="2"/>
      <c r="D721" s="2"/>
      <c r="E721" s="2"/>
      <c r="F721" s="2"/>
      <c r="G721" s="2"/>
      <c r="H721" s="2"/>
      <c r="I721" s="2"/>
      <c r="J721" s="2"/>
      <c r="K721" s="2"/>
      <c r="L721" s="2"/>
      <c r="M721" s="88"/>
      <c r="N721" s="88"/>
      <c r="O721" s="88"/>
      <c r="P721" s="88"/>
      <c r="Q721" s="88"/>
      <c r="R721" s="88"/>
      <c r="S721" s="88"/>
      <c r="T721" s="88"/>
      <c r="U721" s="88"/>
      <c r="V721" s="88"/>
      <c r="W721" s="88"/>
      <c r="X721" s="88"/>
      <c r="Y721" s="88"/>
      <c r="Z721" s="88"/>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row>
    <row r="722" spans="1:50" x14ac:dyDescent="0.25">
      <c r="A722" s="2"/>
      <c r="B722" s="2"/>
      <c r="C722" s="2"/>
      <c r="D722" s="2"/>
      <c r="E722" s="2"/>
      <c r="F722" s="2"/>
      <c r="G722" s="2"/>
      <c r="H722" s="2"/>
      <c r="I722" s="2"/>
      <c r="J722" s="2"/>
      <c r="K722" s="2"/>
      <c r="L722" s="2"/>
      <c r="M722" s="88"/>
      <c r="N722" s="88"/>
      <c r="O722" s="88"/>
      <c r="P722" s="88"/>
      <c r="Q722" s="88"/>
      <c r="R722" s="88"/>
      <c r="S722" s="88"/>
      <c r="T722" s="88"/>
      <c r="U722" s="88"/>
      <c r="V722" s="88"/>
      <c r="W722" s="88"/>
      <c r="X722" s="88"/>
      <c r="Y722" s="88"/>
      <c r="Z722" s="88"/>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row>
    <row r="723" spans="1:50" x14ac:dyDescent="0.25">
      <c r="A723" s="2"/>
      <c r="B723" s="2"/>
      <c r="C723" s="2"/>
      <c r="D723" s="2"/>
      <c r="E723" s="2"/>
      <c r="F723" s="2"/>
      <c r="G723" s="2"/>
      <c r="H723" s="2"/>
      <c r="I723" s="2"/>
      <c r="J723" s="2"/>
      <c r="K723" s="2"/>
      <c r="L723" s="2"/>
      <c r="M723" s="88"/>
      <c r="N723" s="88"/>
      <c r="O723" s="88"/>
      <c r="P723" s="88"/>
      <c r="Q723" s="88"/>
      <c r="R723" s="88"/>
      <c r="S723" s="88"/>
      <c r="T723" s="88"/>
      <c r="U723" s="88"/>
      <c r="V723" s="88"/>
      <c r="W723" s="88"/>
      <c r="X723" s="88"/>
      <c r="Y723" s="88"/>
      <c r="Z723" s="88"/>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row>
    <row r="724" spans="1:50" x14ac:dyDescent="0.25">
      <c r="A724" s="2"/>
      <c r="B724" s="2"/>
      <c r="C724" s="2"/>
      <c r="D724" s="2"/>
      <c r="E724" s="2"/>
      <c r="F724" s="2"/>
      <c r="G724" s="2"/>
      <c r="H724" s="2"/>
      <c r="I724" s="2"/>
      <c r="J724" s="2"/>
      <c r="K724" s="2"/>
      <c r="L724" s="2"/>
      <c r="M724" s="88"/>
      <c r="N724" s="88"/>
      <c r="O724" s="88"/>
      <c r="P724" s="88"/>
      <c r="Q724" s="88"/>
      <c r="R724" s="88"/>
      <c r="S724" s="88"/>
      <c r="T724" s="88"/>
      <c r="U724" s="88"/>
      <c r="V724" s="88"/>
      <c r="W724" s="88"/>
      <c r="X724" s="88"/>
      <c r="Y724" s="88"/>
      <c r="Z724" s="88"/>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row>
    <row r="725" spans="1:50" x14ac:dyDescent="0.25">
      <c r="A725" s="2"/>
      <c r="B725" s="2"/>
      <c r="C725" s="2"/>
      <c r="D725" s="2"/>
      <c r="E725" s="2"/>
      <c r="F725" s="2"/>
      <c r="G725" s="2"/>
      <c r="H725" s="2"/>
      <c r="I725" s="2"/>
      <c r="J725" s="2"/>
      <c r="K725" s="2"/>
      <c r="L725" s="2"/>
      <c r="M725" s="88"/>
      <c r="N725" s="88"/>
      <c r="O725" s="88"/>
      <c r="P725" s="88"/>
      <c r="Q725" s="88"/>
      <c r="R725" s="88"/>
      <c r="S725" s="88"/>
      <c r="T725" s="88"/>
      <c r="U725" s="88"/>
      <c r="V725" s="88"/>
      <c r="W725" s="88"/>
      <c r="X725" s="88"/>
      <c r="Y725" s="88"/>
      <c r="Z725" s="88"/>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row>
    <row r="726" spans="1:50" x14ac:dyDescent="0.25">
      <c r="A726" s="2"/>
      <c r="B726" s="2"/>
      <c r="C726" s="2"/>
      <c r="D726" s="2"/>
      <c r="E726" s="2"/>
      <c r="F726" s="2"/>
      <c r="G726" s="2"/>
      <c r="H726" s="2"/>
      <c r="I726" s="2"/>
      <c r="J726" s="2"/>
      <c r="K726" s="2"/>
      <c r="L726" s="2"/>
      <c r="M726" s="88"/>
      <c r="N726" s="88"/>
      <c r="O726" s="88"/>
      <c r="P726" s="88"/>
      <c r="Q726" s="88"/>
      <c r="R726" s="88"/>
      <c r="S726" s="88"/>
      <c r="T726" s="88"/>
      <c r="U726" s="88"/>
      <c r="V726" s="88"/>
      <c r="W726" s="88"/>
      <c r="X726" s="88"/>
      <c r="Y726" s="88"/>
      <c r="Z726" s="88"/>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row>
    <row r="727" spans="1:50" x14ac:dyDescent="0.25">
      <c r="A727" s="2"/>
      <c r="B727" s="2"/>
      <c r="C727" s="2"/>
      <c r="D727" s="2"/>
      <c r="E727" s="2"/>
      <c r="F727" s="2"/>
      <c r="G727" s="2"/>
      <c r="H727" s="2"/>
      <c r="I727" s="2"/>
      <c r="J727" s="2"/>
      <c r="K727" s="2"/>
      <c r="L727" s="2"/>
      <c r="M727" s="88"/>
      <c r="N727" s="88"/>
      <c r="O727" s="88"/>
      <c r="P727" s="88"/>
      <c r="Q727" s="88"/>
      <c r="R727" s="88"/>
      <c r="S727" s="88"/>
      <c r="T727" s="88"/>
      <c r="U727" s="88"/>
      <c r="V727" s="88"/>
      <c r="W727" s="88"/>
      <c r="X727" s="88"/>
      <c r="Y727" s="88"/>
      <c r="Z727" s="88"/>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row>
    <row r="728" spans="1:50" x14ac:dyDescent="0.25">
      <c r="A728" s="2"/>
      <c r="B728" s="2"/>
      <c r="C728" s="2"/>
      <c r="D728" s="2"/>
      <c r="E728" s="2"/>
      <c r="F728" s="2"/>
      <c r="G728" s="2"/>
      <c r="H728" s="2"/>
      <c r="I728" s="2"/>
      <c r="J728" s="2"/>
      <c r="K728" s="2"/>
      <c r="L728" s="2"/>
      <c r="M728" s="88"/>
      <c r="N728" s="88"/>
      <c r="O728" s="88"/>
      <c r="P728" s="88"/>
      <c r="Q728" s="88"/>
      <c r="R728" s="88"/>
      <c r="S728" s="88"/>
      <c r="T728" s="88"/>
      <c r="U728" s="88"/>
      <c r="V728" s="88"/>
      <c r="W728" s="88"/>
      <c r="X728" s="88"/>
      <c r="Y728" s="88"/>
      <c r="Z728" s="88"/>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row>
    <row r="729" spans="1:50" x14ac:dyDescent="0.25">
      <c r="A729" s="2"/>
      <c r="B729" s="2"/>
      <c r="C729" s="2"/>
      <c r="D729" s="2"/>
      <c r="E729" s="2"/>
      <c r="F729" s="2"/>
      <c r="G729" s="2"/>
      <c r="H729" s="2"/>
      <c r="I729" s="2"/>
      <c r="J729" s="2"/>
      <c r="K729" s="2"/>
      <c r="L729" s="2"/>
      <c r="M729" s="88"/>
      <c r="N729" s="88"/>
      <c r="O729" s="88"/>
      <c r="P729" s="88"/>
      <c r="Q729" s="88"/>
      <c r="R729" s="88"/>
      <c r="S729" s="88"/>
      <c r="T729" s="88"/>
      <c r="U729" s="88"/>
      <c r="V729" s="88"/>
      <c r="W729" s="88"/>
      <c r="X729" s="88"/>
      <c r="Y729" s="88"/>
      <c r="Z729" s="88"/>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row>
    <row r="730" spans="1:50" x14ac:dyDescent="0.25">
      <c r="A730" s="2"/>
      <c r="B730" s="2"/>
      <c r="C730" s="2"/>
      <c r="D730" s="2"/>
      <c r="E730" s="2"/>
      <c r="F730" s="2"/>
      <c r="G730" s="2"/>
      <c r="H730" s="2"/>
      <c r="I730" s="2"/>
      <c r="J730" s="2"/>
      <c r="K730" s="2"/>
      <c r="L730" s="2"/>
      <c r="M730" s="88"/>
      <c r="N730" s="88"/>
      <c r="O730" s="88"/>
      <c r="P730" s="88"/>
      <c r="Q730" s="88"/>
      <c r="R730" s="88"/>
      <c r="S730" s="88"/>
      <c r="T730" s="88"/>
      <c r="U730" s="88"/>
      <c r="V730" s="88"/>
      <c r="W730" s="88"/>
      <c r="X730" s="88"/>
      <c r="Y730" s="88"/>
      <c r="Z730" s="88"/>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row>
    <row r="731" spans="1:50" x14ac:dyDescent="0.25">
      <c r="A731" s="2"/>
      <c r="B731" s="2"/>
      <c r="C731" s="2"/>
      <c r="D731" s="2"/>
      <c r="E731" s="2"/>
      <c r="F731" s="2"/>
      <c r="G731" s="2"/>
      <c r="H731" s="2"/>
      <c r="I731" s="2"/>
      <c r="J731" s="2"/>
      <c r="K731" s="2"/>
      <c r="L731" s="2"/>
      <c r="M731" s="88"/>
      <c r="N731" s="88"/>
      <c r="O731" s="88"/>
      <c r="P731" s="88"/>
      <c r="Q731" s="88"/>
      <c r="R731" s="88"/>
      <c r="S731" s="88"/>
      <c r="T731" s="88"/>
      <c r="U731" s="88"/>
      <c r="V731" s="88"/>
      <c r="W731" s="88"/>
      <c r="X731" s="88"/>
      <c r="Y731" s="88"/>
      <c r="Z731" s="88"/>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row>
    <row r="732" spans="1:50" x14ac:dyDescent="0.25">
      <c r="A732" s="2"/>
      <c r="B732" s="2"/>
      <c r="C732" s="2"/>
      <c r="D732" s="2"/>
      <c r="E732" s="2"/>
      <c r="F732" s="2"/>
      <c r="G732" s="2"/>
      <c r="H732" s="2"/>
      <c r="I732" s="2"/>
      <c r="J732" s="2"/>
      <c r="K732" s="2"/>
      <c r="L732" s="2"/>
      <c r="M732" s="88"/>
      <c r="N732" s="88"/>
      <c r="O732" s="88"/>
      <c r="P732" s="88"/>
      <c r="Q732" s="88"/>
      <c r="R732" s="88"/>
      <c r="S732" s="88"/>
      <c r="T732" s="88"/>
      <c r="U732" s="88"/>
      <c r="V732" s="88"/>
      <c r="W732" s="88"/>
      <c r="X732" s="88"/>
      <c r="Y732" s="88"/>
      <c r="Z732" s="88"/>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row>
    <row r="733" spans="1:50" x14ac:dyDescent="0.25">
      <c r="A733" s="2"/>
      <c r="B733" s="2"/>
      <c r="C733" s="2"/>
      <c r="D733" s="2"/>
      <c r="E733" s="2"/>
      <c r="F733" s="2"/>
      <c r="G733" s="2"/>
      <c r="H733" s="2"/>
      <c r="I733" s="2"/>
      <c r="J733" s="2"/>
      <c r="K733" s="2"/>
      <c r="L733" s="2"/>
      <c r="M733" s="88"/>
      <c r="N733" s="88"/>
      <c r="O733" s="88"/>
      <c r="P733" s="88"/>
      <c r="Q733" s="88"/>
      <c r="R733" s="88"/>
      <c r="S733" s="88"/>
      <c r="T733" s="88"/>
      <c r="U733" s="88"/>
      <c r="V733" s="88"/>
      <c r="W733" s="88"/>
      <c r="X733" s="88"/>
      <c r="Y733" s="88"/>
      <c r="Z733" s="88"/>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row>
    <row r="734" spans="1:50" x14ac:dyDescent="0.25">
      <c r="A734" s="2"/>
      <c r="B734" s="2"/>
      <c r="C734" s="2"/>
      <c r="D734" s="2"/>
      <c r="E734" s="2"/>
      <c r="F734" s="2"/>
      <c r="G734" s="2"/>
      <c r="H734" s="2"/>
      <c r="I734" s="2"/>
      <c r="J734" s="2"/>
      <c r="K734" s="2"/>
      <c r="L734" s="2"/>
      <c r="M734" s="88"/>
      <c r="N734" s="88"/>
      <c r="O734" s="88"/>
      <c r="P734" s="88"/>
      <c r="Q734" s="88"/>
      <c r="R734" s="88"/>
      <c r="S734" s="88"/>
      <c r="T734" s="88"/>
      <c r="U734" s="88"/>
      <c r="V734" s="88"/>
      <c r="W734" s="88"/>
      <c r="X734" s="88"/>
      <c r="Y734" s="88"/>
      <c r="Z734" s="88"/>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row>
    <row r="735" spans="1:50" x14ac:dyDescent="0.25">
      <c r="A735" s="2"/>
      <c r="B735" s="2"/>
      <c r="C735" s="2"/>
      <c r="D735" s="2"/>
      <c r="E735" s="2"/>
      <c r="F735" s="2"/>
      <c r="G735" s="2"/>
      <c r="H735" s="2"/>
      <c r="I735" s="2"/>
      <c r="J735" s="2"/>
      <c r="K735" s="2"/>
      <c r="L735" s="2"/>
      <c r="M735" s="88"/>
      <c r="N735" s="88"/>
      <c r="O735" s="88"/>
      <c r="P735" s="88"/>
      <c r="Q735" s="88"/>
      <c r="R735" s="88"/>
      <c r="S735" s="88"/>
      <c r="T735" s="88"/>
      <c r="U735" s="88"/>
      <c r="V735" s="88"/>
      <c r="W735" s="88"/>
      <c r="X735" s="88"/>
      <c r="Y735" s="88"/>
      <c r="Z735" s="88"/>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row>
    <row r="736" spans="1:50" x14ac:dyDescent="0.25">
      <c r="A736" s="2"/>
      <c r="B736" s="2"/>
      <c r="C736" s="2"/>
      <c r="D736" s="2"/>
      <c r="E736" s="2"/>
      <c r="F736" s="2"/>
      <c r="G736" s="2"/>
      <c r="H736" s="2"/>
      <c r="I736" s="2"/>
      <c r="J736" s="2"/>
      <c r="K736" s="2"/>
      <c r="L736" s="2"/>
      <c r="M736" s="88"/>
      <c r="N736" s="88"/>
      <c r="O736" s="88"/>
      <c r="P736" s="88"/>
      <c r="Q736" s="88"/>
      <c r="R736" s="88"/>
      <c r="S736" s="88"/>
      <c r="T736" s="88"/>
      <c r="U736" s="88"/>
      <c r="V736" s="88"/>
      <c r="W736" s="88"/>
      <c r="X736" s="88"/>
      <c r="Y736" s="88"/>
      <c r="Z736" s="88"/>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row>
    <row r="737" spans="1:50" x14ac:dyDescent="0.25">
      <c r="A737" s="2"/>
      <c r="B737" s="2"/>
      <c r="C737" s="2"/>
      <c r="D737" s="2"/>
      <c r="E737" s="2"/>
      <c r="F737" s="2"/>
      <c r="G737" s="2"/>
      <c r="H737" s="2"/>
      <c r="I737" s="2"/>
      <c r="J737" s="2"/>
      <c r="K737" s="2"/>
      <c r="L737" s="2"/>
      <c r="M737" s="88"/>
      <c r="N737" s="88"/>
      <c r="O737" s="88"/>
      <c r="P737" s="88"/>
      <c r="Q737" s="88"/>
      <c r="R737" s="88"/>
      <c r="S737" s="88"/>
      <c r="T737" s="88"/>
      <c r="U737" s="88"/>
      <c r="V737" s="88"/>
      <c r="W737" s="88"/>
      <c r="X737" s="88"/>
      <c r="Y737" s="88"/>
      <c r="Z737" s="88"/>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row>
    <row r="738" spans="1:50" x14ac:dyDescent="0.25">
      <c r="A738" s="2"/>
      <c r="B738" s="2"/>
      <c r="C738" s="2"/>
      <c r="D738" s="2"/>
      <c r="E738" s="2"/>
      <c r="F738" s="2"/>
      <c r="G738" s="2"/>
      <c r="H738" s="2"/>
      <c r="I738" s="2"/>
      <c r="J738" s="2"/>
      <c r="K738" s="2"/>
      <c r="L738" s="2"/>
      <c r="M738" s="88"/>
      <c r="N738" s="88"/>
      <c r="O738" s="88"/>
      <c r="P738" s="88"/>
      <c r="Q738" s="88"/>
      <c r="R738" s="88"/>
      <c r="S738" s="88"/>
      <c r="T738" s="88"/>
      <c r="U738" s="88"/>
      <c r="V738" s="88"/>
      <c r="W738" s="88"/>
      <c r="X738" s="88"/>
      <c r="Y738" s="88"/>
      <c r="Z738" s="88"/>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row>
    <row r="739" spans="1:50" x14ac:dyDescent="0.25">
      <c r="A739" s="2"/>
      <c r="B739" s="2"/>
      <c r="C739" s="2"/>
      <c r="D739" s="2"/>
      <c r="E739" s="2"/>
      <c r="F739" s="2"/>
      <c r="G739" s="2"/>
      <c r="H739" s="2"/>
      <c r="I739" s="2"/>
      <c r="J739" s="2"/>
      <c r="K739" s="2"/>
      <c r="L739" s="2"/>
      <c r="M739" s="88"/>
      <c r="N739" s="88"/>
      <c r="O739" s="88"/>
      <c r="P739" s="88"/>
      <c r="Q739" s="88"/>
      <c r="R739" s="88"/>
      <c r="S739" s="88"/>
      <c r="T739" s="88"/>
      <c r="U739" s="88"/>
      <c r="V739" s="88"/>
      <c r="W739" s="88"/>
      <c r="X739" s="88"/>
      <c r="Y739" s="88"/>
      <c r="Z739" s="88"/>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row>
    <row r="740" spans="1:50" x14ac:dyDescent="0.25">
      <c r="A740" s="2"/>
      <c r="B740" s="2"/>
      <c r="C740" s="2"/>
      <c r="D740" s="2"/>
      <c r="E740" s="2"/>
      <c r="F740" s="2"/>
      <c r="G740" s="2"/>
      <c r="H740" s="2"/>
      <c r="I740" s="2"/>
      <c r="J740" s="2"/>
      <c r="K740" s="2"/>
      <c r="L740" s="2"/>
      <c r="M740" s="88"/>
      <c r="N740" s="88"/>
      <c r="O740" s="88"/>
      <c r="P740" s="88"/>
      <c r="Q740" s="88"/>
      <c r="R740" s="88"/>
      <c r="S740" s="88"/>
      <c r="T740" s="88"/>
      <c r="U740" s="88"/>
      <c r="V740" s="88"/>
      <c r="W740" s="88"/>
      <c r="X740" s="88"/>
      <c r="Y740" s="88"/>
      <c r="Z740" s="88"/>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row>
    <row r="741" spans="1:50" x14ac:dyDescent="0.25">
      <c r="A741" s="2"/>
      <c r="B741" s="2"/>
      <c r="C741" s="2"/>
      <c r="D741" s="2"/>
      <c r="E741" s="2"/>
      <c r="F741" s="2"/>
      <c r="G741" s="2"/>
      <c r="H741" s="2"/>
      <c r="I741" s="2"/>
      <c r="J741" s="2"/>
      <c r="K741" s="2"/>
      <c r="L741" s="2"/>
      <c r="M741" s="88"/>
      <c r="N741" s="88"/>
      <c r="O741" s="88"/>
      <c r="P741" s="88"/>
      <c r="Q741" s="88"/>
      <c r="R741" s="88"/>
      <c r="S741" s="88"/>
      <c r="T741" s="88"/>
      <c r="U741" s="88"/>
      <c r="V741" s="88"/>
      <c r="W741" s="88"/>
      <c r="X741" s="88"/>
      <c r="Y741" s="88"/>
      <c r="Z741" s="88"/>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row>
    <row r="742" spans="1:50" x14ac:dyDescent="0.25">
      <c r="A742" s="2"/>
      <c r="B742" s="2"/>
      <c r="C742" s="2"/>
      <c r="D742" s="2"/>
      <c r="E742" s="2"/>
      <c r="F742" s="2"/>
      <c r="G742" s="2"/>
      <c r="H742" s="2"/>
      <c r="I742" s="2"/>
      <c r="J742" s="2"/>
      <c r="K742" s="2"/>
      <c r="L742" s="2"/>
      <c r="M742" s="88"/>
      <c r="N742" s="88"/>
      <c r="O742" s="88"/>
      <c r="P742" s="88"/>
      <c r="Q742" s="88"/>
      <c r="R742" s="88"/>
      <c r="S742" s="88"/>
      <c r="T742" s="88"/>
      <c r="U742" s="88"/>
      <c r="V742" s="88"/>
      <c r="W742" s="88"/>
      <c r="X742" s="88"/>
      <c r="Y742" s="88"/>
      <c r="Z742" s="88"/>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row>
    <row r="743" spans="1:50" x14ac:dyDescent="0.25">
      <c r="A743" s="2"/>
      <c r="B743" s="2"/>
      <c r="C743" s="2"/>
      <c r="D743" s="2"/>
      <c r="E743" s="2"/>
      <c r="F743" s="2"/>
      <c r="G743" s="2"/>
      <c r="H743" s="2"/>
      <c r="I743" s="2"/>
      <c r="J743" s="2"/>
      <c r="K743" s="2"/>
      <c r="L743" s="2"/>
      <c r="M743" s="88"/>
      <c r="N743" s="88"/>
      <c r="O743" s="88"/>
      <c r="P743" s="88"/>
      <c r="Q743" s="88"/>
      <c r="R743" s="88"/>
      <c r="S743" s="88"/>
      <c r="T743" s="88"/>
      <c r="U743" s="88"/>
      <c r="V743" s="88"/>
      <c r="W743" s="88"/>
      <c r="X743" s="88"/>
      <c r="Y743" s="88"/>
      <c r="Z743" s="88"/>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row>
    <row r="744" spans="1:50" x14ac:dyDescent="0.25">
      <c r="A744" s="2"/>
      <c r="B744" s="2"/>
      <c r="C744" s="2"/>
      <c r="D744" s="2"/>
      <c r="E744" s="2"/>
      <c r="F744" s="2"/>
      <c r="G744" s="2"/>
      <c r="H744" s="2"/>
      <c r="I744" s="2"/>
      <c r="J744" s="2"/>
      <c r="K744" s="2"/>
      <c r="L744" s="2"/>
      <c r="M744" s="88"/>
      <c r="N744" s="88"/>
      <c r="O744" s="88"/>
      <c r="P744" s="88"/>
      <c r="Q744" s="88"/>
      <c r="R744" s="88"/>
      <c r="S744" s="88"/>
      <c r="T744" s="88"/>
      <c r="U744" s="88"/>
      <c r="V744" s="88"/>
      <c r="W744" s="88"/>
      <c r="X744" s="88"/>
      <c r="Y744" s="88"/>
      <c r="Z744" s="88"/>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row>
    <row r="745" spans="1:50" x14ac:dyDescent="0.25">
      <c r="A745" s="2"/>
      <c r="B745" s="2"/>
      <c r="C745" s="2"/>
      <c r="D745" s="2"/>
      <c r="E745" s="2"/>
      <c r="F745" s="2"/>
      <c r="G745" s="2"/>
      <c r="H745" s="2"/>
      <c r="I745" s="2"/>
      <c r="J745" s="2"/>
      <c r="K745" s="2"/>
      <c r="L745" s="2"/>
      <c r="M745" s="88"/>
      <c r="N745" s="88"/>
      <c r="O745" s="88"/>
      <c r="P745" s="88"/>
      <c r="Q745" s="88"/>
      <c r="R745" s="88"/>
      <c r="S745" s="88"/>
      <c r="T745" s="88"/>
      <c r="U745" s="88"/>
      <c r="V745" s="88"/>
      <c r="W745" s="88"/>
      <c r="X745" s="88"/>
      <c r="Y745" s="88"/>
      <c r="Z745" s="88"/>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row>
    <row r="746" spans="1:50" x14ac:dyDescent="0.25">
      <c r="A746" s="2"/>
      <c r="B746" s="2"/>
      <c r="C746" s="2"/>
      <c r="D746" s="2"/>
      <c r="E746" s="2"/>
      <c r="F746" s="2"/>
      <c r="G746" s="2"/>
      <c r="H746" s="2"/>
      <c r="I746" s="2"/>
      <c r="J746" s="2"/>
      <c r="K746" s="2"/>
      <c r="L746" s="2"/>
      <c r="M746" s="88"/>
      <c r="N746" s="88"/>
      <c r="O746" s="88"/>
      <c r="P746" s="88"/>
      <c r="Q746" s="88"/>
      <c r="R746" s="88"/>
      <c r="S746" s="88"/>
      <c r="T746" s="88"/>
      <c r="U746" s="88"/>
      <c r="V746" s="88"/>
      <c r="W746" s="88"/>
      <c r="X746" s="88"/>
      <c r="Y746" s="88"/>
      <c r="Z746" s="88"/>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row>
    <row r="747" spans="1:50" x14ac:dyDescent="0.25">
      <c r="A747" s="2"/>
      <c r="B747" s="2"/>
      <c r="C747" s="2"/>
      <c r="D747" s="2"/>
      <c r="E747" s="2"/>
      <c r="F747" s="2"/>
      <c r="G747" s="2"/>
      <c r="H747" s="2"/>
      <c r="I747" s="2"/>
      <c r="J747" s="2"/>
      <c r="K747" s="2"/>
      <c r="L747" s="2"/>
      <c r="M747" s="88"/>
      <c r="N747" s="88"/>
      <c r="O747" s="88"/>
      <c r="P747" s="88"/>
      <c r="Q747" s="88"/>
      <c r="R747" s="88"/>
      <c r="S747" s="88"/>
      <c r="T747" s="88"/>
      <c r="U747" s="88"/>
      <c r="V747" s="88"/>
      <c r="W747" s="88"/>
      <c r="X747" s="88"/>
      <c r="Y747" s="88"/>
      <c r="Z747" s="88"/>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row>
    <row r="748" spans="1:50" x14ac:dyDescent="0.25">
      <c r="A748" s="2"/>
      <c r="B748" s="2"/>
      <c r="C748" s="2"/>
      <c r="D748" s="2"/>
      <c r="E748" s="2"/>
      <c r="F748" s="2"/>
      <c r="G748" s="2"/>
      <c r="H748" s="2"/>
      <c r="I748" s="2"/>
      <c r="J748" s="2"/>
      <c r="K748" s="2"/>
      <c r="L748" s="2"/>
      <c r="M748" s="88"/>
      <c r="N748" s="88"/>
      <c r="O748" s="88"/>
      <c r="P748" s="88"/>
      <c r="Q748" s="88"/>
      <c r="R748" s="88"/>
      <c r="S748" s="88"/>
      <c r="T748" s="88"/>
      <c r="U748" s="88"/>
      <c r="V748" s="88"/>
      <c r="W748" s="88"/>
      <c r="X748" s="88"/>
      <c r="Y748" s="88"/>
      <c r="Z748" s="88"/>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row>
    <row r="749" spans="1:50" x14ac:dyDescent="0.25">
      <c r="A749" s="2"/>
      <c r="B749" s="2"/>
      <c r="C749" s="2"/>
      <c r="D749" s="2"/>
      <c r="E749" s="2"/>
      <c r="F749" s="2"/>
      <c r="G749" s="2"/>
      <c r="H749" s="2"/>
      <c r="I749" s="2"/>
      <c r="J749" s="2"/>
      <c r="K749" s="2"/>
      <c r="L749" s="2"/>
      <c r="M749" s="88"/>
      <c r="N749" s="88"/>
      <c r="O749" s="88"/>
      <c r="P749" s="88"/>
      <c r="Q749" s="88"/>
      <c r="R749" s="88"/>
      <c r="S749" s="88"/>
      <c r="T749" s="88"/>
      <c r="U749" s="88"/>
      <c r="V749" s="88"/>
      <c r="W749" s="88"/>
      <c r="X749" s="88"/>
      <c r="Y749" s="88"/>
      <c r="Z749" s="88"/>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row>
    <row r="750" spans="1:50" x14ac:dyDescent="0.25">
      <c r="A750" s="2"/>
      <c r="B750" s="2"/>
      <c r="C750" s="2"/>
      <c r="D750" s="2"/>
      <c r="E750" s="2"/>
      <c r="F750" s="2"/>
      <c r="G750" s="2"/>
      <c r="H750" s="2"/>
      <c r="I750" s="2"/>
      <c r="J750" s="2"/>
      <c r="K750" s="2"/>
      <c r="L750" s="2"/>
      <c r="M750" s="88"/>
      <c r="N750" s="88"/>
      <c r="O750" s="88"/>
      <c r="P750" s="88"/>
      <c r="Q750" s="88"/>
      <c r="R750" s="88"/>
      <c r="S750" s="88"/>
      <c r="T750" s="88"/>
      <c r="U750" s="88"/>
      <c r="V750" s="88"/>
      <c r="W750" s="88"/>
      <c r="X750" s="88"/>
      <c r="Y750" s="88"/>
      <c r="Z750" s="88"/>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row>
    <row r="751" spans="1:50" x14ac:dyDescent="0.25">
      <c r="A751" s="2"/>
      <c r="B751" s="2"/>
      <c r="C751" s="2"/>
      <c r="D751" s="2"/>
      <c r="E751" s="2"/>
      <c r="F751" s="2"/>
      <c r="G751" s="2"/>
      <c r="H751" s="2"/>
      <c r="I751" s="2"/>
      <c r="J751" s="2"/>
      <c r="K751" s="2"/>
      <c r="L751" s="2"/>
      <c r="M751" s="88"/>
      <c r="N751" s="88"/>
      <c r="O751" s="88"/>
      <c r="P751" s="88"/>
      <c r="Q751" s="88"/>
      <c r="R751" s="88"/>
      <c r="S751" s="88"/>
      <c r="T751" s="88"/>
      <c r="U751" s="88"/>
      <c r="V751" s="88"/>
      <c r="W751" s="88"/>
      <c r="X751" s="88"/>
      <c r="Y751" s="88"/>
      <c r="Z751" s="88"/>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row>
    <row r="752" spans="1:50" x14ac:dyDescent="0.25">
      <c r="A752" s="2"/>
      <c r="B752" s="2"/>
      <c r="C752" s="2"/>
      <c r="D752" s="2"/>
      <c r="E752" s="2"/>
      <c r="F752" s="2"/>
      <c r="G752" s="2"/>
      <c r="H752" s="2"/>
      <c r="I752" s="2"/>
      <c r="J752" s="2"/>
      <c r="K752" s="2"/>
      <c r="L752" s="2"/>
      <c r="M752" s="88"/>
      <c r="N752" s="88"/>
      <c r="O752" s="88"/>
      <c r="P752" s="88"/>
      <c r="Q752" s="88"/>
      <c r="R752" s="88"/>
      <c r="S752" s="88"/>
      <c r="T752" s="88"/>
      <c r="U752" s="88"/>
      <c r="V752" s="88"/>
      <c r="W752" s="88"/>
      <c r="X752" s="88"/>
      <c r="Y752" s="88"/>
      <c r="Z752" s="88"/>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row>
    <row r="753" spans="1:50" x14ac:dyDescent="0.25">
      <c r="A753" s="2"/>
      <c r="B753" s="2"/>
      <c r="C753" s="2"/>
      <c r="D753" s="2"/>
      <c r="E753" s="2"/>
      <c r="F753" s="2"/>
      <c r="G753" s="2"/>
      <c r="H753" s="2"/>
      <c r="I753" s="2"/>
      <c r="J753" s="2"/>
      <c r="K753" s="2"/>
      <c r="L753" s="2"/>
      <c r="M753" s="88"/>
      <c r="N753" s="88"/>
      <c r="O753" s="88"/>
      <c r="P753" s="88"/>
      <c r="Q753" s="88"/>
      <c r="R753" s="88"/>
      <c r="S753" s="88"/>
      <c r="T753" s="88"/>
      <c r="U753" s="88"/>
      <c r="V753" s="88"/>
      <c r="W753" s="88"/>
      <c r="X753" s="88"/>
      <c r="Y753" s="88"/>
      <c r="Z753" s="88"/>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row>
    <row r="754" spans="1:50" x14ac:dyDescent="0.25">
      <c r="A754" s="2"/>
      <c r="B754" s="2"/>
      <c r="C754" s="2"/>
      <c r="D754" s="2"/>
      <c r="E754" s="2"/>
      <c r="F754" s="2"/>
      <c r="G754" s="2"/>
      <c r="H754" s="2"/>
      <c r="I754" s="2"/>
      <c r="J754" s="2"/>
      <c r="K754" s="2"/>
      <c r="L754" s="2"/>
      <c r="M754" s="88"/>
      <c r="N754" s="88"/>
      <c r="O754" s="88"/>
      <c r="P754" s="88"/>
      <c r="Q754" s="88"/>
      <c r="R754" s="88"/>
      <c r="S754" s="88"/>
      <c r="T754" s="88"/>
      <c r="U754" s="88"/>
      <c r="V754" s="88"/>
      <c r="W754" s="88"/>
      <c r="X754" s="88"/>
      <c r="Y754" s="88"/>
      <c r="Z754" s="88"/>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row>
    <row r="755" spans="1:50" x14ac:dyDescent="0.25">
      <c r="A755" s="2"/>
      <c r="B755" s="2"/>
      <c r="C755" s="2"/>
      <c r="D755" s="2"/>
      <c r="E755" s="2"/>
      <c r="F755" s="2"/>
      <c r="G755" s="2"/>
      <c r="H755" s="2"/>
      <c r="I755" s="2"/>
      <c r="J755" s="2"/>
      <c r="K755" s="2"/>
      <c r="L755" s="2"/>
      <c r="M755" s="88"/>
      <c r="N755" s="88"/>
      <c r="O755" s="88"/>
      <c r="P755" s="88"/>
      <c r="Q755" s="88"/>
      <c r="R755" s="88"/>
      <c r="S755" s="88"/>
      <c r="T755" s="88"/>
      <c r="U755" s="88"/>
      <c r="V755" s="88"/>
      <c r="W755" s="88"/>
      <c r="X755" s="88"/>
      <c r="Y755" s="88"/>
      <c r="Z755" s="88"/>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row>
    <row r="756" spans="1:50" x14ac:dyDescent="0.25">
      <c r="A756" s="2"/>
      <c r="B756" s="2"/>
      <c r="C756" s="2"/>
      <c r="D756" s="2"/>
      <c r="E756" s="2"/>
      <c r="F756" s="2"/>
      <c r="G756" s="2"/>
      <c r="H756" s="2"/>
      <c r="I756" s="2"/>
      <c r="J756" s="2"/>
      <c r="K756" s="2"/>
      <c r="L756" s="2"/>
      <c r="M756" s="88"/>
      <c r="N756" s="88"/>
      <c r="O756" s="88"/>
      <c r="P756" s="88"/>
      <c r="Q756" s="88"/>
      <c r="R756" s="88"/>
      <c r="S756" s="88"/>
      <c r="T756" s="88"/>
      <c r="U756" s="88"/>
      <c r="V756" s="88"/>
      <c r="W756" s="88"/>
      <c r="X756" s="88"/>
      <c r="Y756" s="88"/>
      <c r="Z756" s="88"/>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row>
    <row r="757" spans="1:50" x14ac:dyDescent="0.25">
      <c r="A757" s="2"/>
      <c r="B757" s="2"/>
      <c r="C757" s="2"/>
      <c r="D757" s="2"/>
      <c r="E757" s="2"/>
      <c r="F757" s="2"/>
      <c r="G757" s="2"/>
      <c r="H757" s="2"/>
      <c r="I757" s="2"/>
      <c r="J757" s="2"/>
      <c r="K757" s="2"/>
      <c r="L757" s="2"/>
      <c r="M757" s="88"/>
      <c r="N757" s="88"/>
      <c r="O757" s="88"/>
      <c r="P757" s="88"/>
      <c r="Q757" s="88"/>
      <c r="R757" s="88"/>
      <c r="S757" s="88"/>
      <c r="T757" s="88"/>
      <c r="U757" s="88"/>
      <c r="V757" s="88"/>
      <c r="W757" s="88"/>
      <c r="X757" s="88"/>
      <c r="Y757" s="88"/>
      <c r="Z757" s="88"/>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row>
    <row r="758" spans="1:50" x14ac:dyDescent="0.25">
      <c r="A758" s="2"/>
      <c r="B758" s="2"/>
      <c r="C758" s="2"/>
      <c r="D758" s="2"/>
      <c r="E758" s="2"/>
      <c r="F758" s="2"/>
      <c r="G758" s="2"/>
      <c r="H758" s="2"/>
      <c r="I758" s="2"/>
      <c r="J758" s="2"/>
      <c r="K758" s="2"/>
      <c r="L758" s="2"/>
      <c r="M758" s="88"/>
      <c r="N758" s="88"/>
      <c r="O758" s="88"/>
      <c r="P758" s="88"/>
      <c r="Q758" s="88"/>
      <c r="R758" s="88"/>
      <c r="S758" s="88"/>
      <c r="T758" s="88"/>
      <c r="U758" s="88"/>
      <c r="V758" s="88"/>
      <c r="W758" s="88"/>
      <c r="X758" s="88"/>
      <c r="Y758" s="88"/>
      <c r="Z758" s="88"/>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row>
    <row r="759" spans="1:50" x14ac:dyDescent="0.25">
      <c r="A759" s="2"/>
      <c r="B759" s="2"/>
      <c r="C759" s="2"/>
      <c r="D759" s="2"/>
      <c r="E759" s="2"/>
      <c r="F759" s="2"/>
      <c r="G759" s="2"/>
      <c r="H759" s="2"/>
      <c r="I759" s="2"/>
      <c r="J759" s="2"/>
      <c r="K759" s="2"/>
      <c r="L759" s="2"/>
      <c r="M759" s="88"/>
      <c r="N759" s="88"/>
      <c r="O759" s="88"/>
      <c r="P759" s="88"/>
      <c r="Q759" s="88"/>
      <c r="R759" s="88"/>
      <c r="S759" s="88"/>
      <c r="T759" s="88"/>
      <c r="U759" s="88"/>
      <c r="V759" s="88"/>
      <c r="W759" s="88"/>
      <c r="X759" s="88"/>
      <c r="Y759" s="88"/>
      <c r="Z759" s="88"/>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row>
    <row r="760" spans="1:50" x14ac:dyDescent="0.25">
      <c r="A760" s="2"/>
      <c r="B760" s="2"/>
      <c r="C760" s="2"/>
      <c r="D760" s="2"/>
      <c r="E760" s="2"/>
      <c r="F760" s="2"/>
      <c r="G760" s="2"/>
      <c r="H760" s="2"/>
      <c r="I760" s="2"/>
      <c r="J760" s="2"/>
      <c r="K760" s="2"/>
      <c r="L760" s="2"/>
      <c r="M760" s="88"/>
      <c r="N760" s="88"/>
      <c r="O760" s="88"/>
      <c r="P760" s="88"/>
      <c r="Q760" s="88"/>
      <c r="R760" s="88"/>
      <c r="S760" s="88"/>
      <c r="T760" s="88"/>
      <c r="U760" s="88"/>
      <c r="V760" s="88"/>
      <c r="W760" s="88"/>
      <c r="X760" s="88"/>
      <c r="Y760" s="88"/>
      <c r="Z760" s="88"/>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row>
    <row r="761" spans="1:50" x14ac:dyDescent="0.25">
      <c r="A761" s="2"/>
      <c r="B761" s="2"/>
      <c r="C761" s="2"/>
      <c r="D761" s="2"/>
      <c r="E761" s="2"/>
      <c r="F761" s="2"/>
      <c r="G761" s="2"/>
      <c r="H761" s="2"/>
      <c r="I761" s="2"/>
      <c r="J761" s="2"/>
      <c r="K761" s="2"/>
      <c r="L761" s="2"/>
      <c r="M761" s="88"/>
      <c r="N761" s="88"/>
      <c r="O761" s="88"/>
      <c r="P761" s="88"/>
      <c r="Q761" s="88"/>
      <c r="R761" s="88"/>
      <c r="S761" s="88"/>
      <c r="T761" s="88"/>
      <c r="U761" s="88"/>
      <c r="V761" s="88"/>
      <c r="W761" s="88"/>
      <c r="X761" s="88"/>
      <c r="Y761" s="88"/>
      <c r="Z761" s="88"/>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row>
    <row r="762" spans="1:50" x14ac:dyDescent="0.25">
      <c r="A762" s="2"/>
      <c r="B762" s="2"/>
      <c r="C762" s="2"/>
      <c r="D762" s="2"/>
      <c r="E762" s="2"/>
      <c r="F762" s="2"/>
      <c r="G762" s="2"/>
      <c r="H762" s="2"/>
      <c r="I762" s="2"/>
      <c r="J762" s="2"/>
      <c r="K762" s="2"/>
      <c r="L762" s="2"/>
      <c r="M762" s="88"/>
      <c r="N762" s="88"/>
      <c r="O762" s="88"/>
      <c r="P762" s="88"/>
      <c r="Q762" s="88"/>
      <c r="R762" s="88"/>
      <c r="S762" s="88"/>
      <c r="T762" s="88"/>
      <c r="U762" s="88"/>
      <c r="V762" s="88"/>
      <c r="W762" s="88"/>
      <c r="X762" s="88"/>
      <c r="Y762" s="88"/>
      <c r="Z762" s="88"/>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row>
    <row r="763" spans="1:50" x14ac:dyDescent="0.25">
      <c r="A763" s="2"/>
      <c r="B763" s="2"/>
      <c r="C763" s="2"/>
      <c r="D763" s="2"/>
      <c r="E763" s="2"/>
      <c r="F763" s="2"/>
      <c r="G763" s="2"/>
      <c r="H763" s="2"/>
      <c r="I763" s="2"/>
      <c r="J763" s="2"/>
      <c r="K763" s="2"/>
      <c r="L763" s="2"/>
      <c r="M763" s="88"/>
      <c r="N763" s="88"/>
      <c r="O763" s="88"/>
      <c r="P763" s="88"/>
      <c r="Q763" s="88"/>
      <c r="R763" s="88"/>
      <c r="S763" s="88"/>
      <c r="T763" s="88"/>
      <c r="U763" s="88"/>
      <c r="V763" s="88"/>
      <c r="W763" s="88"/>
      <c r="X763" s="88"/>
      <c r="Y763" s="88"/>
      <c r="Z763" s="88"/>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row>
    <row r="764" spans="1:50" x14ac:dyDescent="0.25">
      <c r="A764" s="2"/>
      <c r="B764" s="2"/>
      <c r="C764" s="2"/>
      <c r="D764" s="2"/>
      <c r="E764" s="2"/>
      <c r="F764" s="2"/>
      <c r="G764" s="2"/>
      <c r="H764" s="2"/>
      <c r="I764" s="2"/>
      <c r="J764" s="2"/>
      <c r="K764" s="2"/>
      <c r="L764" s="2"/>
      <c r="M764" s="88"/>
      <c r="N764" s="88"/>
      <c r="O764" s="88"/>
      <c r="P764" s="88"/>
      <c r="Q764" s="88"/>
      <c r="R764" s="88"/>
      <c r="S764" s="88"/>
      <c r="T764" s="88"/>
      <c r="U764" s="88"/>
      <c r="V764" s="88"/>
      <c r="W764" s="88"/>
      <c r="X764" s="88"/>
      <c r="Y764" s="88"/>
      <c r="Z764" s="88"/>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row>
    <row r="765" spans="1:50" x14ac:dyDescent="0.25">
      <c r="A765" s="2"/>
      <c r="B765" s="2"/>
      <c r="C765" s="2"/>
      <c r="D765" s="2"/>
      <c r="E765" s="2"/>
      <c r="F765" s="2"/>
      <c r="G765" s="2"/>
      <c r="H765" s="2"/>
      <c r="I765" s="2"/>
      <c r="J765" s="2"/>
      <c r="K765" s="2"/>
      <c r="L765" s="2"/>
      <c r="M765" s="88"/>
      <c r="N765" s="88"/>
      <c r="O765" s="88"/>
      <c r="P765" s="88"/>
      <c r="Q765" s="88"/>
      <c r="R765" s="88"/>
      <c r="S765" s="88"/>
      <c r="T765" s="88"/>
      <c r="U765" s="88"/>
      <c r="V765" s="88"/>
      <c r="W765" s="88"/>
      <c r="X765" s="88"/>
      <c r="Y765" s="88"/>
      <c r="Z765" s="88"/>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row>
    <row r="766" spans="1:50" x14ac:dyDescent="0.25">
      <c r="A766" s="2"/>
      <c r="B766" s="2"/>
      <c r="C766" s="2"/>
      <c r="D766" s="2"/>
      <c r="E766" s="2"/>
      <c r="F766" s="2"/>
      <c r="G766" s="2"/>
      <c r="H766" s="2"/>
      <c r="I766" s="2"/>
      <c r="J766" s="2"/>
      <c r="K766" s="2"/>
      <c r="L766" s="2"/>
      <c r="M766" s="88"/>
      <c r="N766" s="88"/>
      <c r="O766" s="88"/>
      <c r="P766" s="88"/>
      <c r="Q766" s="88"/>
      <c r="R766" s="88"/>
      <c r="S766" s="88"/>
      <c r="T766" s="88"/>
      <c r="U766" s="88"/>
      <c r="V766" s="88"/>
      <c r="W766" s="88"/>
      <c r="X766" s="88"/>
      <c r="Y766" s="88"/>
      <c r="Z766" s="88"/>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row>
    <row r="767" spans="1:50" x14ac:dyDescent="0.25">
      <c r="A767" s="2"/>
      <c r="B767" s="2"/>
      <c r="C767" s="2"/>
      <c r="D767" s="2"/>
      <c r="E767" s="2"/>
      <c r="F767" s="2"/>
      <c r="G767" s="2"/>
      <c r="H767" s="2"/>
      <c r="I767" s="2"/>
      <c r="J767" s="2"/>
      <c r="K767" s="2"/>
      <c r="L767" s="2"/>
      <c r="M767" s="88"/>
      <c r="N767" s="88"/>
      <c r="O767" s="88"/>
      <c r="P767" s="88"/>
      <c r="Q767" s="88"/>
      <c r="R767" s="88"/>
      <c r="S767" s="88"/>
      <c r="T767" s="88"/>
      <c r="U767" s="88"/>
      <c r="V767" s="88"/>
      <c r="W767" s="88"/>
      <c r="X767" s="88"/>
      <c r="Y767" s="88"/>
      <c r="Z767" s="88"/>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row>
    <row r="768" spans="1:50" x14ac:dyDescent="0.25">
      <c r="A768" s="2"/>
      <c r="B768" s="2"/>
      <c r="C768" s="2"/>
      <c r="D768" s="2"/>
      <c r="E768" s="2"/>
      <c r="F768" s="2"/>
      <c r="G768" s="2"/>
      <c r="H768" s="2"/>
      <c r="I768" s="2"/>
      <c r="J768" s="2"/>
      <c r="K768" s="2"/>
      <c r="L768" s="2"/>
      <c r="M768" s="88"/>
      <c r="N768" s="88"/>
      <c r="O768" s="88"/>
      <c r="P768" s="88"/>
      <c r="Q768" s="88"/>
      <c r="R768" s="88"/>
      <c r="S768" s="88"/>
      <c r="T768" s="88"/>
      <c r="U768" s="88"/>
      <c r="V768" s="88"/>
      <c r="W768" s="88"/>
      <c r="X768" s="88"/>
      <c r="Y768" s="88"/>
      <c r="Z768" s="88"/>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row>
    <row r="769" spans="1:50" x14ac:dyDescent="0.25">
      <c r="A769" s="2"/>
      <c r="B769" s="2"/>
      <c r="C769" s="2"/>
      <c r="D769" s="2"/>
      <c r="E769" s="2"/>
      <c r="F769" s="2"/>
      <c r="G769" s="2"/>
      <c r="H769" s="2"/>
      <c r="I769" s="2"/>
      <c r="J769" s="2"/>
      <c r="K769" s="2"/>
      <c r="L769" s="2"/>
      <c r="M769" s="88"/>
      <c r="N769" s="88"/>
      <c r="O769" s="88"/>
      <c r="P769" s="88"/>
      <c r="Q769" s="88"/>
      <c r="R769" s="88"/>
      <c r="S769" s="88"/>
      <c r="T769" s="88"/>
      <c r="U769" s="88"/>
      <c r="V769" s="88"/>
      <c r="W769" s="88"/>
      <c r="X769" s="88"/>
      <c r="Y769" s="88"/>
      <c r="Z769" s="88"/>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row>
    <row r="770" spans="1:50" x14ac:dyDescent="0.25">
      <c r="A770" s="2"/>
      <c r="B770" s="2"/>
      <c r="C770" s="2"/>
      <c r="D770" s="2"/>
      <c r="E770" s="2"/>
      <c r="F770" s="2"/>
      <c r="G770" s="2"/>
      <c r="H770" s="2"/>
      <c r="I770" s="2"/>
      <c r="J770" s="2"/>
      <c r="K770" s="2"/>
      <c r="L770" s="2"/>
      <c r="M770" s="88"/>
      <c r="N770" s="88"/>
      <c r="O770" s="88"/>
      <c r="P770" s="88"/>
      <c r="Q770" s="88"/>
      <c r="R770" s="88"/>
      <c r="S770" s="88"/>
      <c r="T770" s="88"/>
      <c r="U770" s="88"/>
      <c r="V770" s="88"/>
      <c r="W770" s="88"/>
      <c r="X770" s="88"/>
      <c r="Y770" s="88"/>
      <c r="Z770" s="88"/>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row>
    <row r="771" spans="1:50" x14ac:dyDescent="0.25">
      <c r="A771" s="2"/>
      <c r="B771" s="2"/>
      <c r="C771" s="2"/>
      <c r="D771" s="2"/>
      <c r="E771" s="2"/>
      <c r="F771" s="2"/>
      <c r="G771" s="2"/>
      <c r="H771" s="2"/>
      <c r="I771" s="2"/>
      <c r="J771" s="2"/>
      <c r="K771" s="2"/>
      <c r="L771" s="2"/>
      <c r="M771" s="88"/>
      <c r="N771" s="88"/>
      <c r="O771" s="88"/>
      <c r="P771" s="88"/>
      <c r="Q771" s="88"/>
      <c r="R771" s="88"/>
      <c r="S771" s="88"/>
      <c r="T771" s="88"/>
      <c r="U771" s="88"/>
      <c r="V771" s="88"/>
      <c r="W771" s="88"/>
      <c r="X771" s="88"/>
      <c r="Y771" s="88"/>
      <c r="Z771" s="88"/>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row>
    <row r="772" spans="1:50" x14ac:dyDescent="0.25">
      <c r="A772" s="2"/>
      <c r="B772" s="2"/>
      <c r="C772" s="2"/>
      <c r="D772" s="2"/>
      <c r="E772" s="2"/>
      <c r="F772" s="2"/>
      <c r="G772" s="2"/>
      <c r="H772" s="2"/>
      <c r="I772" s="2"/>
      <c r="J772" s="2"/>
      <c r="K772" s="2"/>
      <c r="L772" s="2"/>
      <c r="M772" s="88"/>
      <c r="N772" s="88"/>
      <c r="O772" s="88"/>
      <c r="P772" s="88"/>
      <c r="Q772" s="88"/>
      <c r="R772" s="88"/>
      <c r="S772" s="88"/>
      <c r="T772" s="88"/>
      <c r="U772" s="88"/>
      <c r="V772" s="88"/>
      <c r="W772" s="88"/>
      <c r="X772" s="88"/>
      <c r="Y772" s="88"/>
      <c r="Z772" s="88"/>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row>
    <row r="773" spans="1:50" x14ac:dyDescent="0.25">
      <c r="A773" s="2"/>
      <c r="B773" s="2"/>
      <c r="C773" s="2"/>
      <c r="D773" s="2"/>
      <c r="E773" s="2"/>
      <c r="F773" s="2"/>
      <c r="G773" s="2"/>
      <c r="H773" s="2"/>
      <c r="I773" s="2"/>
      <c r="J773" s="2"/>
      <c r="K773" s="2"/>
      <c r="L773" s="2"/>
      <c r="M773" s="88"/>
      <c r="N773" s="88"/>
      <c r="O773" s="88"/>
      <c r="P773" s="88"/>
      <c r="Q773" s="88"/>
      <c r="R773" s="88"/>
      <c r="S773" s="88"/>
      <c r="T773" s="88"/>
      <c r="U773" s="88"/>
      <c r="V773" s="88"/>
      <c r="W773" s="88"/>
      <c r="X773" s="88"/>
      <c r="Y773" s="88"/>
      <c r="Z773" s="88"/>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row>
    <row r="774" spans="1:50" x14ac:dyDescent="0.25">
      <c r="A774" s="2"/>
      <c r="B774" s="2"/>
      <c r="C774" s="2"/>
      <c r="D774" s="2"/>
      <c r="E774" s="2"/>
      <c r="F774" s="2"/>
      <c r="G774" s="2"/>
      <c r="H774" s="2"/>
      <c r="I774" s="2"/>
      <c r="J774" s="2"/>
      <c r="K774" s="2"/>
      <c r="L774" s="2"/>
      <c r="M774" s="88"/>
      <c r="N774" s="88"/>
      <c r="O774" s="88"/>
      <c r="P774" s="88"/>
      <c r="Q774" s="88"/>
      <c r="R774" s="88"/>
      <c r="S774" s="88"/>
      <c r="T774" s="88"/>
      <c r="U774" s="88"/>
      <c r="V774" s="88"/>
      <c r="W774" s="88"/>
      <c r="X774" s="88"/>
      <c r="Y774" s="88"/>
      <c r="Z774" s="88"/>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row>
    <row r="775" spans="1:50" x14ac:dyDescent="0.25">
      <c r="A775" s="2"/>
      <c r="B775" s="2"/>
      <c r="C775" s="2"/>
      <c r="D775" s="2"/>
      <c r="E775" s="2"/>
      <c r="F775" s="2"/>
      <c r="G775" s="2"/>
      <c r="H775" s="2"/>
      <c r="I775" s="2"/>
      <c r="J775" s="2"/>
      <c r="K775" s="2"/>
      <c r="L775" s="2"/>
      <c r="M775" s="88"/>
      <c r="N775" s="88"/>
      <c r="O775" s="88"/>
      <c r="P775" s="88"/>
      <c r="Q775" s="88"/>
      <c r="R775" s="88"/>
      <c r="S775" s="88"/>
      <c r="T775" s="88"/>
      <c r="U775" s="88"/>
      <c r="V775" s="88"/>
      <c r="W775" s="88"/>
      <c r="X775" s="88"/>
      <c r="Y775" s="88"/>
      <c r="Z775" s="88"/>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row>
    <row r="776" spans="1:50" x14ac:dyDescent="0.25">
      <c r="A776" s="2"/>
      <c r="B776" s="2"/>
      <c r="C776" s="2"/>
      <c r="D776" s="2"/>
      <c r="E776" s="2"/>
      <c r="F776" s="2"/>
      <c r="G776" s="2"/>
      <c r="H776" s="2"/>
      <c r="I776" s="2"/>
      <c r="J776" s="2"/>
      <c r="K776" s="2"/>
      <c r="L776" s="2"/>
      <c r="M776" s="88"/>
      <c r="N776" s="88"/>
      <c r="O776" s="88"/>
      <c r="P776" s="88"/>
      <c r="Q776" s="88"/>
      <c r="R776" s="88"/>
      <c r="S776" s="88"/>
      <c r="T776" s="88"/>
      <c r="U776" s="88"/>
      <c r="V776" s="88"/>
      <c r="W776" s="88"/>
      <c r="X776" s="88"/>
      <c r="Y776" s="88"/>
      <c r="Z776" s="88"/>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row>
    <row r="777" spans="1:50" x14ac:dyDescent="0.25">
      <c r="A777" s="2"/>
      <c r="B777" s="2"/>
      <c r="C777" s="2"/>
      <c r="D777" s="2"/>
      <c r="E777" s="2"/>
      <c r="F777" s="2"/>
      <c r="G777" s="2"/>
      <c r="H777" s="2"/>
      <c r="I777" s="2"/>
      <c r="J777" s="2"/>
      <c r="K777" s="2"/>
      <c r="L777" s="2"/>
      <c r="M777" s="88"/>
      <c r="N777" s="88"/>
      <c r="O777" s="88"/>
      <c r="P777" s="88"/>
      <c r="Q777" s="88"/>
      <c r="R777" s="88"/>
      <c r="S777" s="88"/>
      <c r="T777" s="88"/>
      <c r="U777" s="88"/>
      <c r="V777" s="88"/>
      <c r="W777" s="88"/>
      <c r="X777" s="88"/>
      <c r="Y777" s="88"/>
      <c r="Z777" s="88"/>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row>
    <row r="778" spans="1:50" x14ac:dyDescent="0.25">
      <c r="A778" s="2"/>
      <c r="B778" s="2"/>
      <c r="C778" s="2"/>
      <c r="D778" s="2"/>
      <c r="E778" s="2"/>
      <c r="F778" s="2"/>
      <c r="G778" s="2"/>
      <c r="H778" s="2"/>
      <c r="I778" s="2"/>
      <c r="J778" s="2"/>
      <c r="K778" s="2"/>
      <c r="L778" s="2"/>
      <c r="M778" s="88"/>
      <c r="N778" s="88"/>
      <c r="O778" s="88"/>
      <c r="P778" s="88"/>
      <c r="Q778" s="88"/>
      <c r="R778" s="88"/>
      <c r="S778" s="88"/>
      <c r="T778" s="88"/>
      <c r="U778" s="88"/>
      <c r="V778" s="88"/>
      <c r="W778" s="88"/>
      <c r="X778" s="88"/>
      <c r="Y778" s="88"/>
      <c r="Z778" s="88"/>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row>
    <row r="779" spans="1:50" x14ac:dyDescent="0.25">
      <c r="A779" s="2"/>
      <c r="B779" s="2"/>
      <c r="C779" s="2"/>
      <c r="D779" s="2"/>
      <c r="E779" s="2"/>
      <c r="F779" s="2"/>
      <c r="G779" s="2"/>
      <c r="H779" s="2"/>
      <c r="I779" s="2"/>
      <c r="J779" s="2"/>
      <c r="K779" s="2"/>
      <c r="L779" s="2"/>
      <c r="M779" s="88"/>
      <c r="N779" s="88"/>
      <c r="O779" s="88"/>
      <c r="P779" s="88"/>
      <c r="Q779" s="88"/>
      <c r="R779" s="88"/>
      <c r="S779" s="88"/>
      <c r="T779" s="88"/>
      <c r="U779" s="88"/>
      <c r="V779" s="88"/>
      <c r="W779" s="88"/>
      <c r="X779" s="88"/>
      <c r="Y779" s="88"/>
      <c r="Z779" s="88"/>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row>
    <row r="780" spans="1:50" x14ac:dyDescent="0.25">
      <c r="A780" s="2"/>
      <c r="B780" s="2"/>
      <c r="C780" s="2"/>
      <c r="D780" s="2"/>
      <c r="E780" s="2"/>
      <c r="F780" s="2"/>
      <c r="G780" s="2"/>
      <c r="H780" s="2"/>
      <c r="I780" s="2"/>
      <c r="J780" s="2"/>
      <c r="K780" s="2"/>
      <c r="L780" s="2"/>
      <c r="M780" s="88"/>
      <c r="N780" s="88"/>
      <c r="O780" s="88"/>
      <c r="P780" s="88"/>
      <c r="Q780" s="88"/>
      <c r="R780" s="88"/>
      <c r="S780" s="88"/>
      <c r="T780" s="88"/>
      <c r="U780" s="88"/>
      <c r="V780" s="88"/>
      <c r="W780" s="88"/>
      <c r="X780" s="88"/>
      <c r="Y780" s="88"/>
      <c r="Z780" s="88"/>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row>
    <row r="781" spans="1:50" x14ac:dyDescent="0.25">
      <c r="A781" s="2"/>
      <c r="B781" s="2"/>
      <c r="C781" s="2"/>
      <c r="D781" s="2"/>
      <c r="E781" s="2"/>
      <c r="F781" s="2"/>
      <c r="G781" s="2"/>
      <c r="H781" s="2"/>
      <c r="I781" s="2"/>
      <c r="J781" s="2"/>
      <c r="K781" s="2"/>
      <c r="L781" s="2"/>
      <c r="M781" s="88"/>
      <c r="N781" s="88"/>
      <c r="O781" s="88"/>
      <c r="P781" s="88"/>
      <c r="Q781" s="88"/>
      <c r="R781" s="88"/>
      <c r="S781" s="88"/>
      <c r="T781" s="88"/>
      <c r="U781" s="88"/>
      <c r="V781" s="88"/>
      <c r="W781" s="88"/>
      <c r="X781" s="88"/>
      <c r="Y781" s="88"/>
      <c r="Z781" s="88"/>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row>
    <row r="782" spans="1:50" x14ac:dyDescent="0.25">
      <c r="A782" s="2"/>
      <c r="B782" s="2"/>
      <c r="C782" s="2"/>
      <c r="D782" s="2"/>
      <c r="E782" s="2"/>
      <c r="F782" s="2"/>
      <c r="G782" s="2"/>
      <c r="H782" s="2"/>
      <c r="I782" s="2"/>
      <c r="J782" s="2"/>
      <c r="K782" s="2"/>
      <c r="L782" s="2"/>
      <c r="M782" s="88"/>
      <c r="N782" s="88"/>
      <c r="O782" s="88"/>
      <c r="P782" s="88"/>
      <c r="Q782" s="88"/>
      <c r="R782" s="88"/>
      <c r="S782" s="88"/>
      <c r="T782" s="88"/>
      <c r="U782" s="88"/>
      <c r="V782" s="88"/>
      <c r="W782" s="88"/>
      <c r="X782" s="88"/>
      <c r="Y782" s="88"/>
      <c r="Z782" s="88"/>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row>
    <row r="783" spans="1:50" x14ac:dyDescent="0.25">
      <c r="A783" s="2"/>
      <c r="B783" s="2"/>
      <c r="C783" s="2"/>
      <c r="D783" s="2"/>
      <c r="E783" s="2"/>
      <c r="F783" s="2"/>
      <c r="G783" s="2"/>
      <c r="H783" s="2"/>
      <c r="I783" s="2"/>
      <c r="J783" s="2"/>
      <c r="K783" s="2"/>
      <c r="L783" s="2"/>
      <c r="M783" s="88"/>
      <c r="N783" s="88"/>
      <c r="O783" s="88"/>
      <c r="P783" s="88"/>
      <c r="Q783" s="88"/>
      <c r="R783" s="88"/>
      <c r="S783" s="88"/>
      <c r="T783" s="88"/>
      <c r="U783" s="88"/>
      <c r="V783" s="88"/>
      <c r="W783" s="88"/>
      <c r="X783" s="88"/>
      <c r="Y783" s="88"/>
      <c r="Z783" s="88"/>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row>
    <row r="784" spans="1:50" x14ac:dyDescent="0.25">
      <c r="A784" s="2"/>
      <c r="B784" s="2"/>
      <c r="C784" s="2"/>
      <c r="D784" s="2"/>
      <c r="E784" s="2"/>
      <c r="F784" s="2"/>
      <c r="G784" s="2"/>
      <c r="H784" s="2"/>
      <c r="I784" s="2"/>
      <c r="J784" s="2"/>
      <c r="K784" s="2"/>
      <c r="L784" s="2"/>
      <c r="M784" s="88"/>
      <c r="N784" s="88"/>
      <c r="O784" s="88"/>
      <c r="P784" s="88"/>
      <c r="Q784" s="88"/>
      <c r="R784" s="88"/>
      <c r="S784" s="88"/>
      <c r="T784" s="88"/>
      <c r="U784" s="88"/>
      <c r="V784" s="88"/>
      <c r="W784" s="88"/>
      <c r="X784" s="88"/>
      <c r="Y784" s="88"/>
      <c r="Z784" s="88"/>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row>
    <row r="785" spans="1:50" x14ac:dyDescent="0.25">
      <c r="A785" s="2"/>
      <c r="B785" s="2"/>
      <c r="C785" s="2"/>
      <c r="D785" s="2"/>
      <c r="E785" s="2"/>
      <c r="F785" s="2"/>
      <c r="G785" s="2"/>
      <c r="H785" s="2"/>
      <c r="I785" s="2"/>
      <c r="J785" s="2"/>
      <c r="K785" s="2"/>
      <c r="L785" s="2"/>
      <c r="M785" s="88"/>
      <c r="N785" s="88"/>
      <c r="O785" s="88"/>
      <c r="P785" s="88"/>
      <c r="Q785" s="88"/>
      <c r="R785" s="88"/>
      <c r="S785" s="88"/>
      <c r="T785" s="88"/>
      <c r="U785" s="88"/>
      <c r="V785" s="88"/>
      <c r="W785" s="88"/>
      <c r="X785" s="88"/>
      <c r="Y785" s="88"/>
      <c r="Z785" s="88"/>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row>
    <row r="786" spans="1:50" x14ac:dyDescent="0.25">
      <c r="A786" s="2"/>
      <c r="B786" s="2"/>
      <c r="C786" s="2"/>
      <c r="D786" s="2"/>
      <c r="E786" s="2"/>
      <c r="F786" s="2"/>
      <c r="G786" s="2"/>
      <c r="H786" s="2"/>
      <c r="I786" s="2"/>
      <c r="J786" s="2"/>
      <c r="K786" s="2"/>
      <c r="L786" s="2"/>
      <c r="M786" s="88"/>
      <c r="N786" s="88"/>
      <c r="O786" s="88"/>
      <c r="P786" s="88"/>
      <c r="Q786" s="88"/>
      <c r="R786" s="88"/>
      <c r="S786" s="88"/>
      <c r="T786" s="88"/>
      <c r="U786" s="88"/>
      <c r="V786" s="88"/>
      <c r="W786" s="88"/>
      <c r="X786" s="88"/>
      <c r="Y786" s="88"/>
      <c r="Z786" s="88"/>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row>
    <row r="787" spans="1:50" x14ac:dyDescent="0.25">
      <c r="A787" s="2"/>
      <c r="B787" s="2"/>
      <c r="C787" s="2"/>
      <c r="D787" s="2"/>
      <c r="E787" s="2"/>
      <c r="F787" s="2"/>
      <c r="G787" s="2"/>
      <c r="H787" s="2"/>
      <c r="I787" s="2"/>
      <c r="J787" s="2"/>
      <c r="K787" s="2"/>
      <c r="L787" s="2"/>
      <c r="M787" s="88"/>
      <c r="N787" s="88"/>
      <c r="O787" s="88"/>
      <c r="P787" s="88"/>
      <c r="Q787" s="88"/>
      <c r="R787" s="88"/>
      <c r="S787" s="88"/>
      <c r="T787" s="88"/>
      <c r="U787" s="88"/>
      <c r="V787" s="88"/>
      <c r="W787" s="88"/>
      <c r="X787" s="88"/>
      <c r="Y787" s="88"/>
      <c r="Z787" s="88"/>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row>
    <row r="788" spans="1:50" x14ac:dyDescent="0.25">
      <c r="A788" s="2"/>
      <c r="B788" s="2"/>
      <c r="C788" s="2"/>
      <c r="D788" s="2"/>
      <c r="E788" s="2"/>
      <c r="F788" s="2"/>
      <c r="G788" s="2"/>
      <c r="H788" s="2"/>
      <c r="I788" s="2"/>
      <c r="J788" s="2"/>
      <c r="K788" s="2"/>
      <c r="L788" s="2"/>
      <c r="M788" s="88"/>
      <c r="N788" s="88"/>
      <c r="O788" s="88"/>
      <c r="P788" s="88"/>
      <c r="Q788" s="88"/>
      <c r="R788" s="88"/>
      <c r="S788" s="88"/>
      <c r="T788" s="88"/>
      <c r="U788" s="88"/>
      <c r="V788" s="88"/>
      <c r="W788" s="88"/>
      <c r="X788" s="88"/>
      <c r="Y788" s="88"/>
      <c r="Z788" s="88"/>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row>
    <row r="789" spans="1:50" x14ac:dyDescent="0.25">
      <c r="A789" s="2"/>
      <c r="B789" s="2"/>
      <c r="C789" s="2"/>
      <c r="D789" s="2"/>
      <c r="E789" s="2"/>
      <c r="F789" s="2"/>
      <c r="G789" s="2"/>
      <c r="H789" s="2"/>
      <c r="I789" s="2"/>
      <c r="J789" s="2"/>
      <c r="K789" s="2"/>
      <c r="L789" s="2"/>
      <c r="M789" s="88"/>
      <c r="N789" s="88"/>
      <c r="O789" s="88"/>
      <c r="P789" s="88"/>
      <c r="Q789" s="88"/>
      <c r="R789" s="88"/>
      <c r="S789" s="88"/>
      <c r="T789" s="88"/>
      <c r="U789" s="88"/>
      <c r="V789" s="88"/>
      <c r="W789" s="88"/>
      <c r="X789" s="88"/>
      <c r="Y789" s="88"/>
      <c r="Z789" s="88"/>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row>
    <row r="790" spans="1:50" x14ac:dyDescent="0.25">
      <c r="A790" s="2"/>
      <c r="B790" s="2"/>
      <c r="C790" s="2"/>
      <c r="D790" s="2"/>
      <c r="E790" s="2"/>
      <c r="F790" s="2"/>
      <c r="G790" s="2"/>
      <c r="H790" s="2"/>
      <c r="I790" s="2"/>
      <c r="J790" s="2"/>
      <c r="K790" s="2"/>
      <c r="L790" s="2"/>
      <c r="M790" s="88"/>
      <c r="N790" s="88"/>
      <c r="O790" s="88"/>
      <c r="P790" s="88"/>
      <c r="Q790" s="88"/>
      <c r="R790" s="88"/>
      <c r="S790" s="88"/>
      <c r="T790" s="88"/>
      <c r="U790" s="88"/>
      <c r="V790" s="88"/>
      <c r="W790" s="88"/>
      <c r="X790" s="88"/>
      <c r="Y790" s="88"/>
      <c r="Z790" s="88"/>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row>
    <row r="791" spans="1:50" x14ac:dyDescent="0.25">
      <c r="A791" s="2"/>
      <c r="B791" s="2"/>
      <c r="C791" s="2"/>
      <c r="D791" s="2"/>
      <c r="E791" s="2"/>
      <c r="F791" s="2"/>
      <c r="G791" s="2"/>
      <c r="H791" s="2"/>
      <c r="I791" s="2"/>
      <c r="J791" s="2"/>
      <c r="K791" s="2"/>
      <c r="L791" s="2"/>
      <c r="M791" s="88"/>
      <c r="N791" s="88"/>
      <c r="O791" s="88"/>
      <c r="P791" s="88"/>
      <c r="Q791" s="88"/>
      <c r="R791" s="88"/>
      <c r="S791" s="88"/>
      <c r="T791" s="88"/>
      <c r="U791" s="88"/>
      <c r="V791" s="88"/>
      <c r="W791" s="88"/>
      <c r="X791" s="88"/>
      <c r="Y791" s="88"/>
      <c r="Z791" s="88"/>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row>
    <row r="792" spans="1:50" x14ac:dyDescent="0.25">
      <c r="A792" s="2"/>
      <c r="B792" s="2"/>
      <c r="C792" s="2"/>
      <c r="D792" s="2"/>
      <c r="E792" s="2"/>
      <c r="F792" s="2"/>
      <c r="G792" s="2"/>
      <c r="H792" s="2"/>
      <c r="I792" s="2"/>
      <c r="J792" s="2"/>
      <c r="K792" s="2"/>
      <c r="L792" s="2"/>
      <c r="M792" s="88"/>
      <c r="N792" s="88"/>
      <c r="O792" s="88"/>
      <c r="P792" s="88"/>
      <c r="Q792" s="88"/>
      <c r="R792" s="88"/>
      <c r="S792" s="88"/>
      <c r="T792" s="88"/>
      <c r="U792" s="88"/>
      <c r="V792" s="88"/>
      <c r="W792" s="88"/>
      <c r="X792" s="88"/>
      <c r="Y792" s="88"/>
      <c r="Z792" s="88"/>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row>
    <row r="793" spans="1:50" x14ac:dyDescent="0.25">
      <c r="A793" s="2"/>
      <c r="B793" s="2"/>
      <c r="C793" s="2"/>
      <c r="D793" s="2"/>
      <c r="E793" s="2"/>
      <c r="F793" s="2"/>
      <c r="G793" s="2"/>
      <c r="H793" s="2"/>
      <c r="I793" s="2"/>
      <c r="J793" s="2"/>
      <c r="K793" s="2"/>
      <c r="L793" s="2"/>
      <c r="M793" s="88"/>
      <c r="N793" s="88"/>
      <c r="O793" s="88"/>
      <c r="P793" s="88"/>
      <c r="Q793" s="88"/>
      <c r="R793" s="88"/>
      <c r="S793" s="88"/>
      <c r="T793" s="88"/>
      <c r="U793" s="88"/>
      <c r="V793" s="88"/>
      <c r="W793" s="88"/>
      <c r="X793" s="88"/>
      <c r="Y793" s="88"/>
      <c r="Z793" s="88"/>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row>
    <row r="794" spans="1:50" x14ac:dyDescent="0.25">
      <c r="A794" s="2"/>
      <c r="B794" s="2"/>
      <c r="C794" s="2"/>
      <c r="D794" s="2"/>
      <c r="E794" s="2"/>
      <c r="F794" s="2"/>
      <c r="G794" s="2"/>
      <c r="H794" s="2"/>
      <c r="I794" s="2"/>
      <c r="J794" s="2"/>
      <c r="K794" s="2"/>
      <c r="L794" s="2"/>
      <c r="M794" s="88"/>
      <c r="N794" s="88"/>
      <c r="O794" s="88"/>
      <c r="P794" s="88"/>
      <c r="Q794" s="88"/>
      <c r="R794" s="88"/>
      <c r="S794" s="88"/>
      <c r="T794" s="88"/>
      <c r="U794" s="88"/>
      <c r="V794" s="88"/>
      <c r="W794" s="88"/>
      <c r="X794" s="88"/>
      <c r="Y794" s="88"/>
      <c r="Z794" s="88"/>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row>
    <row r="795" spans="1:50" x14ac:dyDescent="0.25">
      <c r="A795" s="2"/>
      <c r="B795" s="2"/>
      <c r="C795" s="2"/>
      <c r="D795" s="2"/>
      <c r="E795" s="2"/>
      <c r="F795" s="2"/>
      <c r="G795" s="2"/>
      <c r="H795" s="2"/>
      <c r="I795" s="2"/>
      <c r="J795" s="2"/>
      <c r="K795" s="2"/>
      <c r="L795" s="2"/>
      <c r="M795" s="88"/>
      <c r="N795" s="88"/>
      <c r="O795" s="88"/>
      <c r="P795" s="88"/>
      <c r="Q795" s="88"/>
      <c r="R795" s="88"/>
      <c r="S795" s="88"/>
      <c r="T795" s="88"/>
      <c r="U795" s="88"/>
      <c r="V795" s="88"/>
      <c r="W795" s="88"/>
      <c r="X795" s="88"/>
      <c r="Y795" s="88"/>
      <c r="Z795" s="88"/>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row>
    <row r="796" spans="1:50" x14ac:dyDescent="0.25">
      <c r="A796" s="2"/>
      <c r="B796" s="2"/>
      <c r="C796" s="2"/>
      <c r="D796" s="2"/>
      <c r="E796" s="2"/>
      <c r="F796" s="2"/>
      <c r="G796" s="2"/>
      <c r="H796" s="2"/>
      <c r="I796" s="2"/>
      <c r="J796" s="2"/>
      <c r="K796" s="2"/>
      <c r="L796" s="2"/>
      <c r="M796" s="88"/>
      <c r="N796" s="88"/>
      <c r="O796" s="88"/>
      <c r="P796" s="88"/>
      <c r="Q796" s="88"/>
      <c r="R796" s="88"/>
      <c r="S796" s="88"/>
      <c r="T796" s="88"/>
      <c r="U796" s="88"/>
      <c r="V796" s="88"/>
      <c r="W796" s="88"/>
      <c r="X796" s="88"/>
      <c r="Y796" s="88"/>
      <c r="Z796" s="88"/>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row>
    <row r="797" spans="1:50" x14ac:dyDescent="0.25">
      <c r="A797" s="2"/>
      <c r="B797" s="2"/>
      <c r="C797" s="2"/>
      <c r="D797" s="2"/>
      <c r="E797" s="2"/>
      <c r="F797" s="2"/>
      <c r="G797" s="2"/>
      <c r="H797" s="2"/>
      <c r="I797" s="2"/>
      <c r="J797" s="2"/>
      <c r="K797" s="2"/>
      <c r="L797" s="2"/>
      <c r="M797" s="88"/>
      <c r="N797" s="88"/>
      <c r="O797" s="88"/>
      <c r="P797" s="88"/>
      <c r="Q797" s="88"/>
      <c r="R797" s="88"/>
      <c r="S797" s="88"/>
      <c r="T797" s="88"/>
      <c r="U797" s="88"/>
      <c r="V797" s="88"/>
      <c r="W797" s="88"/>
      <c r="X797" s="88"/>
      <c r="Y797" s="88"/>
      <c r="Z797" s="88"/>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row>
    <row r="798" spans="1:50" x14ac:dyDescent="0.25">
      <c r="A798" s="2"/>
      <c r="B798" s="2"/>
      <c r="C798" s="2"/>
      <c r="D798" s="2"/>
      <c r="E798" s="2"/>
      <c r="F798" s="2"/>
      <c r="G798" s="2"/>
      <c r="H798" s="2"/>
      <c r="I798" s="2"/>
      <c r="J798" s="2"/>
      <c r="K798" s="2"/>
      <c r="L798" s="2"/>
      <c r="M798" s="88"/>
      <c r="N798" s="88"/>
      <c r="O798" s="88"/>
      <c r="P798" s="88"/>
      <c r="Q798" s="88"/>
      <c r="R798" s="88"/>
      <c r="S798" s="88"/>
      <c r="T798" s="88"/>
      <c r="U798" s="88"/>
      <c r="V798" s="88"/>
      <c r="W798" s="88"/>
      <c r="X798" s="88"/>
      <c r="Y798" s="88"/>
      <c r="Z798" s="88"/>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row>
    <row r="799" spans="1:50" x14ac:dyDescent="0.25">
      <c r="A799" s="2"/>
      <c r="B799" s="2"/>
      <c r="C799" s="2"/>
      <c r="D799" s="2"/>
      <c r="E799" s="2"/>
      <c r="F799" s="2"/>
      <c r="G799" s="2"/>
      <c r="H799" s="2"/>
      <c r="I799" s="2"/>
      <c r="J799" s="2"/>
      <c r="K799" s="2"/>
      <c r="L799" s="2"/>
      <c r="M799" s="88"/>
      <c r="N799" s="88"/>
      <c r="O799" s="88"/>
      <c r="P799" s="88"/>
      <c r="Q799" s="88"/>
      <c r="R799" s="88"/>
      <c r="S799" s="88"/>
      <c r="T799" s="88"/>
      <c r="U799" s="88"/>
      <c r="V799" s="88"/>
      <c r="W799" s="88"/>
      <c r="X799" s="88"/>
      <c r="Y799" s="88"/>
      <c r="Z799" s="88"/>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row>
    <row r="800" spans="1:50" x14ac:dyDescent="0.25">
      <c r="A800" s="2"/>
      <c r="B800" s="2"/>
      <c r="C800" s="2"/>
      <c r="D800" s="2"/>
      <c r="E800" s="2"/>
      <c r="F800" s="2"/>
      <c r="G800" s="2"/>
      <c r="H800" s="2"/>
      <c r="I800" s="2"/>
      <c r="J800" s="2"/>
      <c r="K800" s="2"/>
      <c r="L800" s="2"/>
      <c r="M800" s="88"/>
      <c r="N800" s="88"/>
      <c r="O800" s="88"/>
      <c r="P800" s="88"/>
      <c r="Q800" s="88"/>
      <c r="R800" s="88"/>
      <c r="S800" s="88"/>
      <c r="T800" s="88"/>
      <c r="U800" s="88"/>
      <c r="V800" s="88"/>
      <c r="W800" s="88"/>
      <c r="X800" s="88"/>
      <c r="Y800" s="88"/>
      <c r="Z800" s="88"/>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row>
    <row r="801" spans="1:50" x14ac:dyDescent="0.25">
      <c r="A801" s="2"/>
      <c r="B801" s="2"/>
      <c r="C801" s="2"/>
      <c r="D801" s="2"/>
      <c r="E801" s="2"/>
      <c r="F801" s="2"/>
      <c r="G801" s="2"/>
      <c r="H801" s="2"/>
      <c r="I801" s="2"/>
      <c r="J801" s="2"/>
      <c r="K801" s="2"/>
      <c r="L801" s="2"/>
      <c r="M801" s="88"/>
      <c r="N801" s="88"/>
      <c r="O801" s="88"/>
      <c r="P801" s="88"/>
      <c r="Q801" s="88"/>
      <c r="R801" s="88"/>
      <c r="S801" s="88"/>
      <c r="T801" s="88"/>
      <c r="U801" s="88"/>
      <c r="V801" s="88"/>
      <c r="W801" s="88"/>
      <c r="X801" s="88"/>
      <c r="Y801" s="88"/>
      <c r="Z801" s="88"/>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row>
    <row r="802" spans="1:50" x14ac:dyDescent="0.25">
      <c r="A802" s="2"/>
      <c r="B802" s="2"/>
      <c r="C802" s="2"/>
      <c r="D802" s="2"/>
      <c r="E802" s="2"/>
      <c r="F802" s="2"/>
      <c r="G802" s="2"/>
      <c r="H802" s="2"/>
      <c r="I802" s="2"/>
      <c r="J802" s="2"/>
      <c r="K802" s="2"/>
      <c r="L802" s="2"/>
      <c r="M802" s="88"/>
      <c r="N802" s="88"/>
      <c r="O802" s="88"/>
      <c r="P802" s="88"/>
      <c r="Q802" s="88"/>
      <c r="R802" s="88"/>
      <c r="S802" s="88"/>
      <c r="T802" s="88"/>
      <c r="U802" s="88"/>
      <c r="V802" s="88"/>
      <c r="W802" s="88"/>
      <c r="X802" s="88"/>
      <c r="Y802" s="88"/>
      <c r="Z802" s="88"/>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row>
    <row r="803" spans="1:50" x14ac:dyDescent="0.25">
      <c r="A803" s="2"/>
      <c r="B803" s="2"/>
      <c r="C803" s="2"/>
      <c r="D803" s="2"/>
      <c r="E803" s="2"/>
      <c r="F803" s="2"/>
      <c r="G803" s="2"/>
      <c r="H803" s="2"/>
      <c r="I803" s="2"/>
      <c r="J803" s="2"/>
      <c r="K803" s="2"/>
      <c r="L803" s="2"/>
      <c r="M803" s="88"/>
      <c r="N803" s="88"/>
      <c r="O803" s="88"/>
      <c r="P803" s="88"/>
      <c r="Q803" s="88"/>
      <c r="R803" s="88"/>
      <c r="S803" s="88"/>
      <c r="T803" s="88"/>
      <c r="U803" s="88"/>
      <c r="V803" s="88"/>
      <c r="W803" s="88"/>
      <c r="X803" s="88"/>
      <c r="Y803" s="88"/>
      <c r="Z803" s="88"/>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row>
    <row r="804" spans="1:50" x14ac:dyDescent="0.25">
      <c r="A804" s="2"/>
      <c r="B804" s="2"/>
      <c r="C804" s="2"/>
      <c r="D804" s="2"/>
      <c r="E804" s="2"/>
      <c r="F804" s="2"/>
      <c r="G804" s="2"/>
      <c r="H804" s="2"/>
      <c r="I804" s="2"/>
      <c r="J804" s="2"/>
      <c r="K804" s="2"/>
      <c r="L804" s="2"/>
      <c r="M804" s="88"/>
      <c r="N804" s="88"/>
      <c r="O804" s="88"/>
      <c r="P804" s="88"/>
      <c r="Q804" s="88"/>
      <c r="R804" s="88"/>
      <c r="S804" s="88"/>
      <c r="T804" s="88"/>
      <c r="U804" s="88"/>
      <c r="V804" s="88"/>
      <c r="W804" s="88"/>
      <c r="X804" s="88"/>
      <c r="Y804" s="88"/>
      <c r="Z804" s="88"/>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row>
    <row r="805" spans="1:50" x14ac:dyDescent="0.25">
      <c r="A805" s="2"/>
      <c r="B805" s="2"/>
      <c r="C805" s="2"/>
      <c r="D805" s="2"/>
      <c r="E805" s="2"/>
      <c r="F805" s="2"/>
      <c r="G805" s="2"/>
      <c r="H805" s="2"/>
      <c r="I805" s="2"/>
      <c r="J805" s="2"/>
      <c r="K805" s="2"/>
      <c r="L805" s="2"/>
      <c r="M805" s="88"/>
      <c r="N805" s="88"/>
      <c r="O805" s="88"/>
      <c r="P805" s="88"/>
      <c r="Q805" s="88"/>
      <c r="R805" s="88"/>
      <c r="S805" s="88"/>
      <c r="T805" s="88"/>
      <c r="U805" s="88"/>
      <c r="V805" s="88"/>
      <c r="W805" s="88"/>
      <c r="X805" s="88"/>
      <c r="Y805" s="88"/>
      <c r="Z805" s="88"/>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row>
    <row r="806" spans="1:50" x14ac:dyDescent="0.25">
      <c r="A806" s="2"/>
      <c r="B806" s="2"/>
      <c r="C806" s="2"/>
      <c r="D806" s="2"/>
      <c r="E806" s="2"/>
      <c r="F806" s="2"/>
      <c r="G806" s="2"/>
      <c r="H806" s="2"/>
      <c r="I806" s="2"/>
      <c r="J806" s="2"/>
      <c r="K806" s="2"/>
      <c r="L806" s="2"/>
      <c r="M806" s="88"/>
      <c r="N806" s="88"/>
      <c r="O806" s="88"/>
      <c r="P806" s="88"/>
      <c r="Q806" s="88"/>
      <c r="R806" s="88"/>
      <c r="S806" s="88"/>
      <c r="T806" s="88"/>
      <c r="U806" s="88"/>
      <c r="V806" s="88"/>
      <c r="W806" s="88"/>
      <c r="X806" s="88"/>
      <c r="Y806" s="88"/>
      <c r="Z806" s="88"/>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row>
    <row r="807" spans="1:50" x14ac:dyDescent="0.25">
      <c r="A807" s="2"/>
      <c r="B807" s="2"/>
      <c r="C807" s="2"/>
      <c r="D807" s="2"/>
      <c r="E807" s="2"/>
      <c r="F807" s="2"/>
      <c r="G807" s="2"/>
      <c r="H807" s="2"/>
      <c r="I807" s="2"/>
      <c r="J807" s="2"/>
      <c r="K807" s="2"/>
      <c r="L807" s="2"/>
      <c r="M807" s="88"/>
      <c r="N807" s="88"/>
      <c r="O807" s="88"/>
      <c r="P807" s="88"/>
      <c r="Q807" s="88"/>
      <c r="R807" s="88"/>
      <c r="S807" s="88"/>
      <c r="T807" s="88"/>
      <c r="U807" s="88"/>
      <c r="V807" s="88"/>
      <c r="W807" s="88"/>
      <c r="X807" s="88"/>
      <c r="Y807" s="88"/>
      <c r="Z807" s="88"/>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row>
    <row r="808" spans="1:50" x14ac:dyDescent="0.25">
      <c r="A808" s="2"/>
      <c r="B808" s="2"/>
      <c r="C808" s="2"/>
      <c r="D808" s="2"/>
      <c r="E808" s="2"/>
      <c r="F808" s="2"/>
      <c r="G808" s="2"/>
      <c r="H808" s="2"/>
      <c r="I808" s="2"/>
      <c r="J808" s="2"/>
      <c r="K808" s="2"/>
      <c r="L808" s="2"/>
      <c r="M808" s="88"/>
      <c r="N808" s="88"/>
      <c r="O808" s="88"/>
      <c r="P808" s="88"/>
      <c r="Q808" s="88"/>
      <c r="R808" s="88"/>
      <c r="S808" s="88"/>
      <c r="T808" s="88"/>
      <c r="U808" s="88"/>
      <c r="V808" s="88"/>
      <c r="W808" s="88"/>
      <c r="X808" s="88"/>
      <c r="Y808" s="88"/>
      <c r="Z808" s="88"/>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row>
    <row r="809" spans="1:50" x14ac:dyDescent="0.25">
      <c r="A809" s="2"/>
      <c r="B809" s="2"/>
      <c r="C809" s="2"/>
      <c r="D809" s="2"/>
      <c r="E809" s="2"/>
      <c r="F809" s="2"/>
      <c r="G809" s="2"/>
      <c r="H809" s="2"/>
      <c r="I809" s="2"/>
      <c r="J809" s="2"/>
      <c r="K809" s="2"/>
      <c r="L809" s="2"/>
      <c r="M809" s="88"/>
      <c r="N809" s="88"/>
      <c r="O809" s="88"/>
      <c r="P809" s="88"/>
      <c r="Q809" s="88"/>
      <c r="R809" s="88"/>
      <c r="S809" s="88"/>
      <c r="T809" s="88"/>
      <c r="U809" s="88"/>
      <c r="V809" s="88"/>
      <c r="W809" s="88"/>
      <c r="X809" s="88"/>
      <c r="Y809" s="88"/>
      <c r="Z809" s="88"/>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row>
    <row r="810" spans="1:50" x14ac:dyDescent="0.25">
      <c r="A810" s="2"/>
      <c r="B810" s="2"/>
      <c r="C810" s="2"/>
      <c r="D810" s="2"/>
      <c r="E810" s="2"/>
      <c r="F810" s="2"/>
      <c r="G810" s="2"/>
      <c r="H810" s="2"/>
      <c r="I810" s="2"/>
      <c r="J810" s="2"/>
      <c r="K810" s="2"/>
      <c r="L810" s="2"/>
      <c r="M810" s="88"/>
      <c r="N810" s="88"/>
      <c r="O810" s="88"/>
      <c r="P810" s="88"/>
      <c r="Q810" s="88"/>
      <c r="R810" s="88"/>
      <c r="S810" s="88"/>
      <c r="T810" s="88"/>
      <c r="U810" s="88"/>
      <c r="V810" s="88"/>
      <c r="W810" s="88"/>
      <c r="X810" s="88"/>
      <c r="Y810" s="88"/>
      <c r="Z810" s="88"/>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row>
    <row r="811" spans="1:50" x14ac:dyDescent="0.25">
      <c r="A811" s="2"/>
      <c r="B811" s="2"/>
      <c r="C811" s="2"/>
      <c r="D811" s="2"/>
      <c r="E811" s="2"/>
      <c r="F811" s="2"/>
      <c r="G811" s="2"/>
      <c r="H811" s="2"/>
      <c r="I811" s="2"/>
      <c r="J811" s="2"/>
      <c r="K811" s="2"/>
      <c r="L811" s="2"/>
      <c r="M811" s="88"/>
      <c r="N811" s="88"/>
      <c r="O811" s="88"/>
      <c r="P811" s="88"/>
      <c r="Q811" s="88"/>
      <c r="R811" s="88"/>
      <c r="S811" s="88"/>
      <c r="T811" s="88"/>
      <c r="U811" s="88"/>
      <c r="V811" s="88"/>
      <c r="W811" s="88"/>
      <c r="X811" s="88"/>
      <c r="Y811" s="88"/>
      <c r="Z811" s="88"/>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row>
    <row r="812" spans="1:50" x14ac:dyDescent="0.25">
      <c r="A812" s="2"/>
      <c r="B812" s="2"/>
      <c r="C812" s="2"/>
      <c r="D812" s="2"/>
      <c r="E812" s="2"/>
      <c r="F812" s="2"/>
      <c r="G812" s="2"/>
      <c r="H812" s="2"/>
      <c r="I812" s="2"/>
      <c r="J812" s="2"/>
      <c r="K812" s="2"/>
      <c r="L812" s="2"/>
      <c r="M812" s="88"/>
      <c r="N812" s="88"/>
      <c r="O812" s="88"/>
      <c r="P812" s="88"/>
      <c r="Q812" s="88"/>
      <c r="R812" s="88"/>
      <c r="S812" s="88"/>
      <c r="T812" s="88"/>
      <c r="U812" s="88"/>
      <c r="V812" s="88"/>
      <c r="W812" s="88"/>
      <c r="X812" s="88"/>
      <c r="Y812" s="88"/>
      <c r="Z812" s="88"/>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row>
    <row r="813" spans="1:50" x14ac:dyDescent="0.25">
      <c r="A813" s="2"/>
      <c r="B813" s="2"/>
      <c r="C813" s="2"/>
      <c r="D813" s="2"/>
      <c r="E813" s="2"/>
      <c r="F813" s="2"/>
      <c r="G813" s="2"/>
      <c r="H813" s="2"/>
      <c r="I813" s="2"/>
      <c r="J813" s="2"/>
      <c r="K813" s="2"/>
      <c r="L813" s="2"/>
      <c r="M813" s="88"/>
      <c r="N813" s="88"/>
      <c r="O813" s="88"/>
      <c r="P813" s="88"/>
      <c r="Q813" s="88"/>
      <c r="R813" s="88"/>
      <c r="S813" s="88"/>
      <c r="T813" s="88"/>
      <c r="U813" s="88"/>
      <c r="V813" s="88"/>
      <c r="W813" s="88"/>
      <c r="X813" s="88"/>
      <c r="Y813" s="88"/>
      <c r="Z813" s="88"/>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row>
    <row r="814" spans="1:50" x14ac:dyDescent="0.25">
      <c r="A814" s="2"/>
      <c r="B814" s="2"/>
      <c r="C814" s="2"/>
      <c r="D814" s="2"/>
      <c r="E814" s="2"/>
      <c r="F814" s="2"/>
      <c r="G814" s="2"/>
      <c r="H814" s="2"/>
      <c r="I814" s="2"/>
      <c r="J814" s="2"/>
      <c r="K814" s="2"/>
      <c r="L814" s="2"/>
      <c r="M814" s="88"/>
      <c r="N814" s="88"/>
      <c r="O814" s="88"/>
      <c r="P814" s="88"/>
      <c r="Q814" s="88"/>
      <c r="R814" s="88"/>
      <c r="S814" s="88"/>
      <c r="T814" s="88"/>
      <c r="U814" s="88"/>
      <c r="V814" s="88"/>
      <c r="W814" s="88"/>
      <c r="X814" s="88"/>
      <c r="Y814" s="88"/>
      <c r="Z814" s="88"/>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row>
    <row r="815" spans="1:50" x14ac:dyDescent="0.25">
      <c r="A815" s="2"/>
      <c r="B815" s="2"/>
      <c r="C815" s="2"/>
      <c r="D815" s="2"/>
      <c r="E815" s="2"/>
      <c r="F815" s="2"/>
      <c r="G815" s="2"/>
      <c r="H815" s="2"/>
      <c r="I815" s="2"/>
      <c r="J815" s="2"/>
      <c r="K815" s="2"/>
      <c r="L815" s="2"/>
      <c r="M815" s="88"/>
      <c r="N815" s="88"/>
      <c r="O815" s="88"/>
      <c r="P815" s="88"/>
      <c r="Q815" s="88"/>
      <c r="R815" s="88"/>
      <c r="S815" s="88"/>
      <c r="T815" s="88"/>
      <c r="U815" s="88"/>
      <c r="V815" s="88"/>
      <c r="W815" s="88"/>
      <c r="X815" s="88"/>
      <c r="Y815" s="88"/>
      <c r="Z815" s="88"/>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row>
    <row r="816" spans="1:50" x14ac:dyDescent="0.25">
      <c r="A816" s="2"/>
      <c r="B816" s="2"/>
      <c r="C816" s="2"/>
      <c r="D816" s="2"/>
      <c r="E816" s="2"/>
      <c r="F816" s="2"/>
      <c r="G816" s="2"/>
      <c r="H816" s="2"/>
      <c r="I816" s="2"/>
      <c r="J816" s="2"/>
      <c r="K816" s="2"/>
      <c r="L816" s="2"/>
      <c r="M816" s="88"/>
      <c r="N816" s="88"/>
      <c r="O816" s="88"/>
      <c r="P816" s="88"/>
      <c r="Q816" s="88"/>
      <c r="R816" s="88"/>
      <c r="S816" s="88"/>
      <c r="T816" s="88"/>
      <c r="U816" s="88"/>
      <c r="V816" s="88"/>
      <c r="W816" s="88"/>
      <c r="X816" s="88"/>
      <c r="Y816" s="88"/>
      <c r="Z816" s="88"/>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row>
    <row r="817" spans="1:50" x14ac:dyDescent="0.25">
      <c r="A817" s="2"/>
      <c r="B817" s="2"/>
      <c r="C817" s="2"/>
      <c r="D817" s="2"/>
      <c r="E817" s="2"/>
      <c r="F817" s="2"/>
      <c r="G817" s="2"/>
      <c r="H817" s="2"/>
      <c r="I817" s="2"/>
      <c r="J817" s="2"/>
      <c r="K817" s="2"/>
      <c r="L817" s="2"/>
      <c r="M817" s="88"/>
      <c r="N817" s="88"/>
      <c r="O817" s="88"/>
      <c r="P817" s="88"/>
      <c r="Q817" s="88"/>
      <c r="R817" s="88"/>
      <c r="S817" s="88"/>
      <c r="T817" s="88"/>
      <c r="U817" s="88"/>
      <c r="V817" s="88"/>
      <c r="W817" s="88"/>
      <c r="X817" s="88"/>
      <c r="Y817" s="88"/>
      <c r="Z817" s="88"/>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row>
    <row r="818" spans="1:50" x14ac:dyDescent="0.25">
      <c r="A818" s="2"/>
      <c r="B818" s="2"/>
      <c r="C818" s="2"/>
      <c r="D818" s="2"/>
      <c r="E818" s="2"/>
      <c r="F818" s="2"/>
      <c r="G818" s="2"/>
      <c r="H818" s="2"/>
      <c r="I818" s="2"/>
      <c r="J818" s="2"/>
      <c r="K818" s="2"/>
      <c r="L818" s="2"/>
      <c r="M818" s="88"/>
      <c r="N818" s="88"/>
      <c r="O818" s="88"/>
      <c r="P818" s="88"/>
      <c r="Q818" s="88"/>
      <c r="R818" s="88"/>
      <c r="S818" s="88"/>
      <c r="T818" s="88"/>
      <c r="U818" s="88"/>
      <c r="V818" s="88"/>
      <c r="W818" s="88"/>
      <c r="X818" s="88"/>
      <c r="Y818" s="88"/>
      <c r="Z818" s="88"/>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row>
    <row r="819" spans="1:50" x14ac:dyDescent="0.25">
      <c r="A819" s="2"/>
      <c r="B819" s="2"/>
      <c r="C819" s="2"/>
      <c r="D819" s="2"/>
      <c r="E819" s="2"/>
      <c r="F819" s="2"/>
      <c r="G819" s="2"/>
      <c r="H819" s="2"/>
      <c r="I819" s="2"/>
      <c r="J819" s="2"/>
      <c r="K819" s="2"/>
      <c r="L819" s="2"/>
      <c r="M819" s="88"/>
      <c r="N819" s="88"/>
      <c r="O819" s="88"/>
      <c r="P819" s="88"/>
      <c r="Q819" s="88"/>
      <c r="R819" s="88"/>
      <c r="S819" s="88"/>
      <c r="T819" s="88"/>
      <c r="U819" s="88"/>
      <c r="V819" s="88"/>
      <c r="W819" s="88"/>
      <c r="X819" s="88"/>
      <c r="Y819" s="88"/>
      <c r="Z819" s="88"/>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row>
    <row r="820" spans="1:50" x14ac:dyDescent="0.25">
      <c r="A820" s="2"/>
      <c r="B820" s="2"/>
      <c r="C820" s="2"/>
      <c r="D820" s="2"/>
      <c r="E820" s="2"/>
      <c r="F820" s="2"/>
      <c r="G820" s="2"/>
      <c r="H820" s="2"/>
      <c r="I820" s="2"/>
      <c r="J820" s="2"/>
      <c r="K820" s="2"/>
      <c r="L820" s="2"/>
      <c r="M820" s="88"/>
      <c r="N820" s="88"/>
      <c r="O820" s="88"/>
      <c r="P820" s="88"/>
      <c r="Q820" s="88"/>
      <c r="R820" s="88"/>
      <c r="S820" s="88"/>
      <c r="T820" s="88"/>
      <c r="U820" s="88"/>
      <c r="V820" s="88"/>
      <c r="W820" s="88"/>
      <c r="X820" s="88"/>
      <c r="Y820" s="88"/>
      <c r="Z820" s="88"/>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row>
    <row r="821" spans="1:50" x14ac:dyDescent="0.25">
      <c r="A821" s="2"/>
      <c r="B821" s="2"/>
      <c r="C821" s="2"/>
      <c r="D821" s="2"/>
      <c r="E821" s="2"/>
      <c r="F821" s="2"/>
      <c r="G821" s="2"/>
      <c r="H821" s="2"/>
      <c r="I821" s="2"/>
      <c r="J821" s="2"/>
      <c r="K821" s="2"/>
      <c r="L821" s="2"/>
      <c r="M821" s="88"/>
      <c r="N821" s="88"/>
      <c r="O821" s="88"/>
      <c r="P821" s="88"/>
      <c r="Q821" s="88"/>
      <c r="R821" s="88"/>
      <c r="S821" s="88"/>
      <c r="T821" s="88"/>
      <c r="U821" s="88"/>
      <c r="V821" s="88"/>
      <c r="W821" s="88"/>
      <c r="X821" s="88"/>
      <c r="Y821" s="88"/>
      <c r="Z821" s="88"/>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row>
    <row r="822" spans="1:50" x14ac:dyDescent="0.25">
      <c r="A822" s="2"/>
      <c r="B822" s="2"/>
      <c r="C822" s="2"/>
      <c r="D822" s="2"/>
      <c r="E822" s="2"/>
      <c r="F822" s="2"/>
      <c r="G822" s="2"/>
      <c r="H822" s="2"/>
      <c r="I822" s="2"/>
      <c r="J822" s="2"/>
      <c r="K822" s="2"/>
      <c r="L822" s="2"/>
      <c r="M822" s="88"/>
      <c r="N822" s="88"/>
      <c r="O822" s="88"/>
      <c r="P822" s="88"/>
      <c r="Q822" s="88"/>
      <c r="R822" s="88"/>
      <c r="S822" s="88"/>
      <c r="T822" s="88"/>
      <c r="U822" s="88"/>
      <c r="V822" s="88"/>
      <c r="W822" s="88"/>
      <c r="X822" s="88"/>
      <c r="Y822" s="88"/>
      <c r="Z822" s="88"/>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row>
    <row r="823" spans="1:50" x14ac:dyDescent="0.25">
      <c r="A823" s="2"/>
      <c r="B823" s="2"/>
      <c r="C823" s="2"/>
      <c r="D823" s="2"/>
      <c r="E823" s="2"/>
      <c r="F823" s="2"/>
      <c r="G823" s="2"/>
      <c r="H823" s="2"/>
      <c r="I823" s="2"/>
      <c r="J823" s="2"/>
      <c r="K823" s="2"/>
      <c r="L823" s="2"/>
      <c r="M823" s="88"/>
      <c r="N823" s="88"/>
      <c r="O823" s="88"/>
      <c r="P823" s="88"/>
      <c r="Q823" s="88"/>
      <c r="R823" s="88"/>
      <c r="S823" s="88"/>
      <c r="T823" s="88"/>
      <c r="U823" s="88"/>
      <c r="V823" s="88"/>
      <c r="W823" s="88"/>
      <c r="X823" s="88"/>
      <c r="Y823" s="88"/>
      <c r="Z823" s="88"/>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row>
    <row r="824" spans="1:50" x14ac:dyDescent="0.25">
      <c r="A824" s="2"/>
      <c r="B824" s="2"/>
      <c r="C824" s="2"/>
      <c r="D824" s="2"/>
      <c r="E824" s="2"/>
      <c r="F824" s="2"/>
      <c r="G824" s="2"/>
      <c r="H824" s="2"/>
      <c r="I824" s="2"/>
      <c r="J824" s="2"/>
      <c r="K824" s="2"/>
      <c r="L824" s="2"/>
      <c r="M824" s="88"/>
      <c r="N824" s="88"/>
      <c r="O824" s="88"/>
      <c r="P824" s="88"/>
      <c r="Q824" s="88"/>
      <c r="R824" s="88"/>
      <c r="S824" s="88"/>
      <c r="T824" s="88"/>
      <c r="U824" s="88"/>
      <c r="V824" s="88"/>
      <c r="W824" s="88"/>
      <c r="X824" s="88"/>
      <c r="Y824" s="88"/>
      <c r="Z824" s="88"/>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row>
    <row r="825" spans="1:50" x14ac:dyDescent="0.25">
      <c r="A825" s="2"/>
      <c r="B825" s="2"/>
      <c r="C825" s="2"/>
      <c r="D825" s="2"/>
      <c r="E825" s="2"/>
      <c r="F825" s="2"/>
      <c r="G825" s="2"/>
      <c r="H825" s="2"/>
      <c r="I825" s="2"/>
      <c r="J825" s="2"/>
      <c r="K825" s="2"/>
      <c r="L825" s="2"/>
      <c r="M825" s="88"/>
      <c r="N825" s="88"/>
      <c r="O825" s="88"/>
      <c r="P825" s="88"/>
      <c r="Q825" s="88"/>
      <c r="R825" s="88"/>
      <c r="S825" s="88"/>
      <c r="T825" s="88"/>
      <c r="U825" s="88"/>
      <c r="V825" s="88"/>
      <c r="W825" s="88"/>
      <c r="X825" s="88"/>
      <c r="Y825" s="88"/>
      <c r="Z825" s="88"/>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row>
    <row r="826" spans="1:50" x14ac:dyDescent="0.25">
      <c r="A826" s="2"/>
      <c r="B826" s="2"/>
      <c r="C826" s="2"/>
      <c r="D826" s="2"/>
      <c r="E826" s="2"/>
      <c r="F826" s="2"/>
      <c r="G826" s="2"/>
      <c r="H826" s="2"/>
      <c r="I826" s="2"/>
      <c r="J826" s="2"/>
      <c r="K826" s="2"/>
      <c r="L826" s="2"/>
      <c r="M826" s="88"/>
      <c r="N826" s="88"/>
      <c r="O826" s="88"/>
      <c r="P826" s="88"/>
      <c r="Q826" s="88"/>
      <c r="R826" s="88"/>
      <c r="S826" s="88"/>
      <c r="T826" s="88"/>
      <c r="U826" s="88"/>
      <c r="V826" s="88"/>
      <c r="W826" s="88"/>
      <c r="X826" s="88"/>
      <c r="Y826" s="88"/>
      <c r="Z826" s="88"/>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row>
    <row r="827" spans="1:50" x14ac:dyDescent="0.25">
      <c r="A827" s="2"/>
      <c r="B827" s="2"/>
      <c r="C827" s="2"/>
      <c r="D827" s="2"/>
      <c r="E827" s="2"/>
      <c r="F827" s="2"/>
      <c r="G827" s="2"/>
      <c r="H827" s="2"/>
      <c r="I827" s="2"/>
      <c r="J827" s="2"/>
      <c r="K827" s="2"/>
      <c r="L827" s="2"/>
      <c r="M827" s="88"/>
      <c r="N827" s="88"/>
      <c r="O827" s="88"/>
      <c r="P827" s="88"/>
      <c r="Q827" s="88"/>
      <c r="R827" s="88"/>
      <c r="S827" s="88"/>
      <c r="T827" s="88"/>
      <c r="U827" s="88"/>
      <c r="V827" s="88"/>
      <c r="W827" s="88"/>
      <c r="X827" s="88"/>
      <c r="Y827" s="88"/>
      <c r="Z827" s="88"/>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row>
    <row r="828" spans="1:50" x14ac:dyDescent="0.25">
      <c r="A828" s="2"/>
      <c r="B828" s="2"/>
      <c r="C828" s="2"/>
      <c r="D828" s="2"/>
      <c r="E828" s="2"/>
      <c r="F828" s="2"/>
      <c r="G828" s="2"/>
      <c r="H828" s="2"/>
      <c r="I828" s="2"/>
      <c r="J828" s="2"/>
      <c r="K828" s="2"/>
      <c r="L828" s="2"/>
      <c r="M828" s="88"/>
      <c r="N828" s="88"/>
      <c r="O828" s="88"/>
      <c r="P828" s="88"/>
      <c r="Q828" s="88"/>
      <c r="R828" s="88"/>
      <c r="S828" s="88"/>
      <c r="T828" s="88"/>
      <c r="U828" s="88"/>
      <c r="V828" s="88"/>
      <c r="W828" s="88"/>
      <c r="X828" s="88"/>
      <c r="Y828" s="88"/>
      <c r="Z828" s="88"/>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row>
    <row r="829" spans="1:50" x14ac:dyDescent="0.25">
      <c r="A829" s="2"/>
      <c r="B829" s="2"/>
      <c r="C829" s="2"/>
      <c r="D829" s="2"/>
      <c r="E829" s="2"/>
      <c r="F829" s="2"/>
      <c r="G829" s="2"/>
      <c r="H829" s="2"/>
      <c r="I829" s="2"/>
      <c r="J829" s="2"/>
      <c r="K829" s="2"/>
      <c r="L829" s="2"/>
      <c r="M829" s="88"/>
      <c r="N829" s="88"/>
      <c r="O829" s="88"/>
      <c r="P829" s="88"/>
      <c r="Q829" s="88"/>
      <c r="R829" s="88"/>
      <c r="S829" s="88"/>
      <c r="T829" s="88"/>
      <c r="U829" s="88"/>
      <c r="V829" s="88"/>
      <c r="W829" s="88"/>
      <c r="X829" s="88"/>
      <c r="Y829" s="88"/>
      <c r="Z829" s="88"/>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row>
    <row r="830" spans="1:50" x14ac:dyDescent="0.25">
      <c r="A830" s="2"/>
      <c r="B830" s="2"/>
      <c r="C830" s="2"/>
      <c r="D830" s="2"/>
      <c r="E830" s="2"/>
      <c r="F830" s="2"/>
      <c r="G830" s="2"/>
      <c r="H830" s="2"/>
      <c r="I830" s="2"/>
      <c r="J830" s="2"/>
      <c r="K830" s="2"/>
      <c r="L830" s="2"/>
      <c r="M830" s="88"/>
      <c r="N830" s="88"/>
      <c r="O830" s="88"/>
      <c r="P830" s="88"/>
      <c r="Q830" s="88"/>
      <c r="R830" s="88"/>
      <c r="S830" s="88"/>
      <c r="T830" s="88"/>
      <c r="U830" s="88"/>
      <c r="V830" s="88"/>
      <c r="W830" s="88"/>
      <c r="X830" s="88"/>
      <c r="Y830" s="88"/>
      <c r="Z830" s="88"/>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row>
    <row r="831" spans="1:50" x14ac:dyDescent="0.25">
      <c r="A831" s="2"/>
      <c r="B831" s="2"/>
      <c r="C831" s="2"/>
      <c r="D831" s="2"/>
      <c r="E831" s="2"/>
      <c r="F831" s="2"/>
      <c r="G831" s="2"/>
      <c r="H831" s="2"/>
      <c r="I831" s="2"/>
      <c r="J831" s="2"/>
      <c r="K831" s="2"/>
      <c r="L831" s="2"/>
      <c r="M831" s="88"/>
      <c r="N831" s="88"/>
      <c r="O831" s="88"/>
      <c r="P831" s="88"/>
      <c r="Q831" s="88"/>
      <c r="R831" s="88"/>
      <c r="S831" s="88"/>
      <c r="T831" s="88"/>
      <c r="U831" s="88"/>
      <c r="V831" s="88"/>
      <c r="W831" s="88"/>
      <c r="X831" s="88"/>
      <c r="Y831" s="88"/>
      <c r="Z831" s="88"/>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row>
    <row r="832" spans="1:50" x14ac:dyDescent="0.25">
      <c r="A832" s="2"/>
      <c r="B832" s="2"/>
      <c r="C832" s="2"/>
      <c r="D832" s="2"/>
      <c r="E832" s="2"/>
      <c r="F832" s="2"/>
      <c r="G832" s="2"/>
      <c r="H832" s="2"/>
      <c r="I832" s="2"/>
      <c r="J832" s="2"/>
      <c r="K832" s="2"/>
      <c r="L832" s="2"/>
      <c r="M832" s="88"/>
      <c r="N832" s="88"/>
      <c r="O832" s="88"/>
      <c r="P832" s="88"/>
      <c r="Q832" s="88"/>
      <c r="R832" s="88"/>
      <c r="S832" s="88"/>
      <c r="T832" s="88"/>
      <c r="U832" s="88"/>
      <c r="V832" s="88"/>
      <c r="W832" s="88"/>
      <c r="X832" s="88"/>
      <c r="Y832" s="88"/>
      <c r="Z832" s="88"/>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row>
    <row r="833" spans="1:50" x14ac:dyDescent="0.25">
      <c r="A833" s="2"/>
      <c r="B833" s="2"/>
      <c r="C833" s="2"/>
      <c r="D833" s="2"/>
      <c r="E833" s="2"/>
      <c r="F833" s="2"/>
      <c r="G833" s="2"/>
      <c r="H833" s="2"/>
      <c r="I833" s="2"/>
      <c r="J833" s="2"/>
      <c r="K833" s="2"/>
      <c r="L833" s="2"/>
      <c r="M833" s="88"/>
      <c r="N833" s="88"/>
      <c r="O833" s="88"/>
      <c r="P833" s="88"/>
      <c r="Q833" s="88"/>
      <c r="R833" s="88"/>
      <c r="S833" s="88"/>
      <c r="T833" s="88"/>
      <c r="U833" s="88"/>
      <c r="V833" s="88"/>
      <c r="W833" s="88"/>
      <c r="X833" s="88"/>
      <c r="Y833" s="88"/>
      <c r="Z833" s="88"/>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row>
    <row r="834" spans="1:50" x14ac:dyDescent="0.25">
      <c r="A834" s="2"/>
      <c r="B834" s="2"/>
      <c r="C834" s="2"/>
      <c r="D834" s="2"/>
      <c r="E834" s="2"/>
      <c r="F834" s="2"/>
      <c r="G834" s="2"/>
      <c r="H834" s="2"/>
      <c r="I834" s="2"/>
      <c r="J834" s="2"/>
      <c r="K834" s="2"/>
      <c r="L834" s="2"/>
      <c r="M834" s="88"/>
      <c r="N834" s="88"/>
      <c r="O834" s="88"/>
      <c r="P834" s="88"/>
      <c r="Q834" s="88"/>
      <c r="R834" s="88"/>
      <c r="S834" s="88"/>
      <c r="T834" s="88"/>
      <c r="U834" s="88"/>
      <c r="V834" s="88"/>
      <c r="W834" s="88"/>
      <c r="X834" s="88"/>
      <c r="Y834" s="88"/>
      <c r="Z834" s="88"/>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row>
    <row r="835" spans="1:50" x14ac:dyDescent="0.25">
      <c r="A835" s="2"/>
      <c r="B835" s="2"/>
      <c r="C835" s="2"/>
      <c r="D835" s="2"/>
      <c r="E835" s="2"/>
      <c r="F835" s="2"/>
      <c r="G835" s="2"/>
      <c r="H835" s="2"/>
      <c r="I835" s="2"/>
      <c r="J835" s="2"/>
      <c r="K835" s="2"/>
      <c r="L835" s="2"/>
      <c r="M835" s="88"/>
      <c r="N835" s="88"/>
      <c r="O835" s="88"/>
      <c r="P835" s="88"/>
      <c r="Q835" s="88"/>
      <c r="R835" s="88"/>
      <c r="S835" s="88"/>
      <c r="T835" s="88"/>
      <c r="U835" s="88"/>
      <c r="V835" s="88"/>
      <c r="W835" s="88"/>
      <c r="X835" s="88"/>
      <c r="Y835" s="88"/>
      <c r="Z835" s="88"/>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row>
    <row r="836" spans="1:50" x14ac:dyDescent="0.25">
      <c r="A836" s="2"/>
      <c r="B836" s="2"/>
      <c r="C836" s="2"/>
      <c r="D836" s="2"/>
      <c r="E836" s="2"/>
      <c r="F836" s="2"/>
      <c r="G836" s="2"/>
      <c r="H836" s="2"/>
      <c r="I836" s="2"/>
      <c r="J836" s="2"/>
      <c r="K836" s="2"/>
      <c r="L836" s="2"/>
      <c r="M836" s="88"/>
      <c r="N836" s="88"/>
      <c r="O836" s="88"/>
      <c r="P836" s="88"/>
      <c r="Q836" s="88"/>
      <c r="R836" s="88"/>
      <c r="S836" s="88"/>
      <c r="T836" s="88"/>
      <c r="U836" s="88"/>
      <c r="V836" s="88"/>
      <c r="W836" s="88"/>
      <c r="X836" s="88"/>
      <c r="Y836" s="88"/>
      <c r="Z836" s="88"/>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row>
    <row r="837" spans="1:50" x14ac:dyDescent="0.25">
      <c r="A837" s="2"/>
      <c r="B837" s="2"/>
      <c r="C837" s="2"/>
      <c r="D837" s="2"/>
      <c r="E837" s="2"/>
      <c r="F837" s="2"/>
      <c r="G837" s="2"/>
      <c r="H837" s="2"/>
      <c r="I837" s="2"/>
      <c r="J837" s="2"/>
      <c r="K837" s="2"/>
      <c r="L837" s="2"/>
      <c r="M837" s="88"/>
      <c r="N837" s="88"/>
      <c r="O837" s="88"/>
      <c r="P837" s="88"/>
      <c r="Q837" s="88"/>
      <c r="R837" s="88"/>
      <c r="S837" s="88"/>
      <c r="T837" s="88"/>
      <c r="U837" s="88"/>
      <c r="V837" s="88"/>
      <c r="W837" s="88"/>
      <c r="X837" s="88"/>
      <c r="Y837" s="88"/>
      <c r="Z837" s="88"/>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row>
    <row r="838" spans="1:50" x14ac:dyDescent="0.25">
      <c r="A838" s="2"/>
      <c r="B838" s="2"/>
      <c r="C838" s="2"/>
      <c r="D838" s="2"/>
      <c r="E838" s="2"/>
      <c r="F838" s="2"/>
      <c r="G838" s="2"/>
      <c r="H838" s="2"/>
      <c r="I838" s="2"/>
      <c r="J838" s="2"/>
      <c r="K838" s="2"/>
      <c r="L838" s="2"/>
      <c r="M838" s="88"/>
      <c r="N838" s="88"/>
      <c r="O838" s="88"/>
      <c r="P838" s="88"/>
      <c r="Q838" s="88"/>
      <c r="R838" s="88"/>
      <c r="S838" s="88"/>
      <c r="T838" s="88"/>
      <c r="U838" s="88"/>
      <c r="V838" s="88"/>
      <c r="W838" s="88"/>
      <c r="X838" s="88"/>
      <c r="Y838" s="88"/>
      <c r="Z838" s="88"/>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row>
    <row r="839" spans="1:50" x14ac:dyDescent="0.25">
      <c r="A839" s="2"/>
      <c r="B839" s="2"/>
      <c r="C839" s="2"/>
      <c r="D839" s="2"/>
      <c r="E839" s="2"/>
      <c r="F839" s="2"/>
      <c r="G839" s="2"/>
      <c r="H839" s="2"/>
      <c r="I839" s="2"/>
      <c r="J839" s="2"/>
      <c r="K839" s="2"/>
      <c r="L839" s="2"/>
      <c r="M839" s="88"/>
      <c r="N839" s="88"/>
      <c r="O839" s="88"/>
      <c r="P839" s="88"/>
      <c r="Q839" s="88"/>
      <c r="R839" s="88"/>
      <c r="S839" s="88"/>
      <c r="T839" s="88"/>
      <c r="U839" s="88"/>
      <c r="V839" s="88"/>
      <c r="W839" s="88"/>
      <c r="X839" s="88"/>
      <c r="Y839" s="88"/>
      <c r="Z839" s="88"/>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row>
    <row r="840" spans="1:50" x14ac:dyDescent="0.25">
      <c r="A840" s="2"/>
      <c r="B840" s="2"/>
      <c r="C840" s="2"/>
      <c r="D840" s="2"/>
      <c r="E840" s="2"/>
      <c r="F840" s="2"/>
      <c r="G840" s="2"/>
      <c r="H840" s="2"/>
      <c r="I840" s="2"/>
      <c r="J840" s="2"/>
      <c r="K840" s="2"/>
      <c r="L840" s="2"/>
      <c r="M840" s="88"/>
      <c r="N840" s="88"/>
      <c r="O840" s="88"/>
      <c r="P840" s="88"/>
      <c r="Q840" s="88"/>
      <c r="R840" s="88"/>
      <c r="S840" s="88"/>
      <c r="T840" s="88"/>
      <c r="U840" s="88"/>
      <c r="V840" s="88"/>
      <c r="W840" s="88"/>
      <c r="X840" s="88"/>
      <c r="Y840" s="88"/>
      <c r="Z840" s="88"/>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row>
    <row r="841" spans="1:50" x14ac:dyDescent="0.25">
      <c r="A841" s="2"/>
      <c r="B841" s="2"/>
      <c r="C841" s="2"/>
      <c r="D841" s="2"/>
      <c r="E841" s="2"/>
      <c r="F841" s="2"/>
      <c r="G841" s="2"/>
      <c r="H841" s="2"/>
      <c r="I841" s="2"/>
      <c r="J841" s="2"/>
      <c r="K841" s="2"/>
      <c r="L841" s="2"/>
      <c r="M841" s="88"/>
      <c r="N841" s="88"/>
      <c r="O841" s="88"/>
      <c r="P841" s="88"/>
      <c r="Q841" s="88"/>
      <c r="R841" s="88"/>
      <c r="S841" s="88"/>
      <c r="T841" s="88"/>
      <c r="U841" s="88"/>
      <c r="V841" s="88"/>
      <c r="W841" s="88"/>
      <c r="X841" s="88"/>
      <c r="Y841" s="88"/>
      <c r="Z841" s="88"/>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row>
    <row r="842" spans="1:50" x14ac:dyDescent="0.25">
      <c r="A842" s="2"/>
      <c r="B842" s="2"/>
      <c r="C842" s="2"/>
      <c r="D842" s="2"/>
      <c r="E842" s="2"/>
      <c r="F842" s="2"/>
      <c r="G842" s="2"/>
      <c r="H842" s="2"/>
      <c r="I842" s="2"/>
      <c r="J842" s="2"/>
      <c r="K842" s="2"/>
      <c r="L842" s="2"/>
      <c r="M842" s="88"/>
      <c r="N842" s="88"/>
      <c r="O842" s="88"/>
      <c r="P842" s="88"/>
      <c r="Q842" s="88"/>
      <c r="R842" s="88"/>
      <c r="S842" s="88"/>
      <c r="T842" s="88"/>
      <c r="U842" s="88"/>
      <c r="V842" s="88"/>
      <c r="W842" s="88"/>
      <c r="X842" s="88"/>
      <c r="Y842" s="88"/>
      <c r="Z842" s="88"/>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row>
    <row r="843" spans="1:50" x14ac:dyDescent="0.25">
      <c r="A843" s="2"/>
      <c r="B843" s="2"/>
      <c r="C843" s="2"/>
      <c r="D843" s="2"/>
      <c r="E843" s="2"/>
      <c r="F843" s="2"/>
      <c r="G843" s="2"/>
      <c r="H843" s="2"/>
      <c r="I843" s="2"/>
      <c r="J843" s="2"/>
      <c r="K843" s="2"/>
      <c r="L843" s="2"/>
      <c r="M843" s="88"/>
      <c r="N843" s="88"/>
      <c r="O843" s="88"/>
      <c r="P843" s="88"/>
      <c r="Q843" s="88"/>
      <c r="R843" s="88"/>
      <c r="S843" s="88"/>
      <c r="T843" s="88"/>
      <c r="U843" s="88"/>
      <c r="V843" s="88"/>
      <c r="W843" s="88"/>
      <c r="X843" s="88"/>
      <c r="Y843" s="88"/>
      <c r="Z843" s="88"/>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row>
    <row r="844" spans="1:50" x14ac:dyDescent="0.25">
      <c r="A844" s="2"/>
      <c r="B844" s="2"/>
      <c r="C844" s="2"/>
      <c r="D844" s="2"/>
      <c r="E844" s="2"/>
      <c r="F844" s="2"/>
      <c r="G844" s="2"/>
      <c r="H844" s="2"/>
      <c r="I844" s="2"/>
      <c r="J844" s="2"/>
      <c r="K844" s="2"/>
      <c r="L844" s="2"/>
      <c r="M844" s="88"/>
      <c r="N844" s="88"/>
      <c r="O844" s="88"/>
      <c r="P844" s="88"/>
      <c r="Q844" s="88"/>
      <c r="R844" s="88"/>
      <c r="S844" s="88"/>
      <c r="T844" s="88"/>
      <c r="U844" s="88"/>
      <c r="V844" s="88"/>
      <c r="W844" s="88"/>
      <c r="X844" s="88"/>
      <c r="Y844" s="88"/>
      <c r="Z844" s="88"/>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row>
    <row r="845" spans="1:50" x14ac:dyDescent="0.25">
      <c r="A845" s="2"/>
      <c r="B845" s="2"/>
      <c r="C845" s="2"/>
      <c r="D845" s="2"/>
      <c r="E845" s="2"/>
      <c r="F845" s="2"/>
      <c r="G845" s="2"/>
      <c r="H845" s="2"/>
      <c r="I845" s="2"/>
      <c r="J845" s="2"/>
      <c r="K845" s="2"/>
      <c r="L845" s="2"/>
      <c r="M845" s="88"/>
      <c r="N845" s="88"/>
      <c r="O845" s="88"/>
      <c r="P845" s="88"/>
      <c r="Q845" s="88"/>
      <c r="R845" s="88"/>
      <c r="S845" s="88"/>
      <c r="T845" s="88"/>
      <c r="U845" s="88"/>
      <c r="V845" s="88"/>
      <c r="W845" s="88"/>
      <c r="X845" s="88"/>
      <c r="Y845" s="88"/>
      <c r="Z845" s="88"/>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row>
    <row r="846" spans="1:50" x14ac:dyDescent="0.25">
      <c r="A846" s="2"/>
      <c r="B846" s="2"/>
      <c r="C846" s="2"/>
      <c r="D846" s="2"/>
      <c r="E846" s="2"/>
      <c r="F846" s="2"/>
      <c r="G846" s="2"/>
      <c r="H846" s="2"/>
      <c r="I846" s="2"/>
      <c r="J846" s="2"/>
      <c r="K846" s="2"/>
      <c r="L846" s="2"/>
      <c r="M846" s="88"/>
      <c r="N846" s="88"/>
      <c r="O846" s="88"/>
      <c r="P846" s="88"/>
      <c r="Q846" s="88"/>
      <c r="R846" s="88"/>
      <c r="S846" s="88"/>
      <c r="T846" s="88"/>
      <c r="U846" s="88"/>
      <c r="V846" s="88"/>
      <c r="W846" s="88"/>
      <c r="X846" s="88"/>
      <c r="Y846" s="88"/>
      <c r="Z846" s="88"/>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row>
    <row r="847" spans="1:50" x14ac:dyDescent="0.25">
      <c r="A847" s="2"/>
      <c r="B847" s="2"/>
      <c r="C847" s="2"/>
      <c r="D847" s="2"/>
      <c r="E847" s="2"/>
      <c r="F847" s="2"/>
      <c r="G847" s="2"/>
      <c r="H847" s="2"/>
      <c r="I847" s="2"/>
      <c r="J847" s="2"/>
      <c r="K847" s="2"/>
      <c r="L847" s="2"/>
      <c r="M847" s="88"/>
      <c r="N847" s="88"/>
      <c r="O847" s="88"/>
      <c r="P847" s="88"/>
      <c r="Q847" s="88"/>
      <c r="R847" s="88"/>
      <c r="S847" s="88"/>
      <c r="T847" s="88"/>
      <c r="U847" s="88"/>
      <c r="V847" s="88"/>
      <c r="W847" s="88"/>
      <c r="X847" s="88"/>
      <c r="Y847" s="88"/>
      <c r="Z847" s="88"/>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row>
    <row r="848" spans="1:50" x14ac:dyDescent="0.25">
      <c r="A848" s="2"/>
      <c r="B848" s="2"/>
      <c r="C848" s="2"/>
      <c r="D848" s="2"/>
      <c r="E848" s="2"/>
      <c r="F848" s="2"/>
      <c r="G848" s="2"/>
      <c r="H848" s="2"/>
      <c r="I848" s="2"/>
      <c r="J848" s="2"/>
      <c r="K848" s="2"/>
      <c r="L848" s="2"/>
      <c r="M848" s="88"/>
      <c r="N848" s="88"/>
      <c r="O848" s="88"/>
      <c r="P848" s="88"/>
      <c r="Q848" s="88"/>
      <c r="R848" s="88"/>
      <c r="S848" s="88"/>
      <c r="T848" s="88"/>
      <c r="U848" s="88"/>
      <c r="V848" s="88"/>
      <c r="W848" s="88"/>
      <c r="X848" s="88"/>
      <c r="Y848" s="88"/>
      <c r="Z848" s="88"/>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row>
    <row r="849" spans="1:50" x14ac:dyDescent="0.25">
      <c r="A849" s="2"/>
      <c r="B849" s="2"/>
      <c r="C849" s="2"/>
      <c r="D849" s="2"/>
      <c r="E849" s="2"/>
      <c r="F849" s="2"/>
      <c r="G849" s="2"/>
      <c r="H849" s="2"/>
      <c r="I849" s="2"/>
      <c r="J849" s="2"/>
      <c r="K849" s="2"/>
      <c r="L849" s="2"/>
      <c r="M849" s="88"/>
      <c r="N849" s="88"/>
      <c r="O849" s="88"/>
      <c r="P849" s="88"/>
      <c r="Q849" s="88"/>
      <c r="R849" s="88"/>
      <c r="S849" s="88"/>
      <c r="T849" s="88"/>
      <c r="U849" s="88"/>
      <c r="V849" s="88"/>
      <c r="W849" s="88"/>
      <c r="X849" s="88"/>
      <c r="Y849" s="88"/>
      <c r="Z849" s="88"/>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row>
    <row r="850" spans="1:50" x14ac:dyDescent="0.25">
      <c r="A850" s="2"/>
      <c r="B850" s="2"/>
      <c r="C850" s="2"/>
      <c r="D850" s="2"/>
      <c r="E850" s="2"/>
      <c r="F850" s="2"/>
      <c r="G850" s="2"/>
      <c r="H850" s="2"/>
      <c r="I850" s="2"/>
      <c r="J850" s="2"/>
      <c r="K850" s="2"/>
      <c r="L850" s="2"/>
      <c r="M850" s="88"/>
      <c r="N850" s="88"/>
      <c r="O850" s="88"/>
      <c r="P850" s="88"/>
      <c r="Q850" s="88"/>
      <c r="R850" s="88"/>
      <c r="S850" s="88"/>
      <c r="T850" s="88"/>
      <c r="U850" s="88"/>
      <c r="V850" s="88"/>
      <c r="W850" s="88"/>
      <c r="X850" s="88"/>
      <c r="Y850" s="88"/>
      <c r="Z850" s="88"/>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row>
    <row r="851" spans="1:50" x14ac:dyDescent="0.25">
      <c r="A851" s="2"/>
      <c r="B851" s="2"/>
      <c r="C851" s="2"/>
      <c r="D851" s="2"/>
      <c r="E851" s="2"/>
      <c r="F851" s="2"/>
      <c r="G851" s="2"/>
      <c r="H851" s="2"/>
      <c r="I851" s="2"/>
      <c r="J851" s="2"/>
      <c r="K851" s="2"/>
      <c r="L851" s="2"/>
      <c r="M851" s="88"/>
      <c r="N851" s="88"/>
      <c r="O851" s="88"/>
      <c r="P851" s="88"/>
      <c r="Q851" s="88"/>
      <c r="R851" s="88"/>
      <c r="S851" s="88"/>
      <c r="T851" s="88"/>
      <c r="U851" s="88"/>
      <c r="V851" s="88"/>
      <c r="W851" s="88"/>
      <c r="X851" s="88"/>
      <c r="Y851" s="88"/>
      <c r="Z851" s="88"/>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row>
    <row r="852" spans="1:50" x14ac:dyDescent="0.25">
      <c r="A852" s="2"/>
      <c r="B852" s="2"/>
      <c r="C852" s="2"/>
      <c r="D852" s="2"/>
      <c r="E852" s="2"/>
      <c r="F852" s="2"/>
      <c r="G852" s="2"/>
      <c r="H852" s="2"/>
      <c r="I852" s="2"/>
      <c r="J852" s="2"/>
      <c r="K852" s="2"/>
      <c r="L852" s="2"/>
      <c r="M852" s="88"/>
      <c r="N852" s="88"/>
      <c r="O852" s="88"/>
      <c r="P852" s="88"/>
      <c r="Q852" s="88"/>
      <c r="R852" s="88"/>
      <c r="S852" s="88"/>
      <c r="T852" s="88"/>
      <c r="U852" s="88"/>
      <c r="V852" s="88"/>
      <c r="W852" s="88"/>
      <c r="X852" s="88"/>
      <c r="Y852" s="88"/>
      <c r="Z852" s="88"/>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row>
    <row r="853" spans="1:50" x14ac:dyDescent="0.25">
      <c r="A853" s="2"/>
      <c r="B853" s="2"/>
      <c r="C853" s="2"/>
      <c r="D853" s="2"/>
      <c r="E853" s="2"/>
      <c r="F853" s="2"/>
      <c r="G853" s="2"/>
      <c r="H853" s="2"/>
      <c r="I853" s="2"/>
      <c r="J853" s="2"/>
      <c r="K853" s="2"/>
      <c r="L853" s="2"/>
      <c r="M853" s="88"/>
      <c r="N853" s="88"/>
      <c r="O853" s="88"/>
      <c r="P853" s="88"/>
      <c r="Q853" s="88"/>
      <c r="R853" s="88"/>
      <c r="S853" s="88"/>
      <c r="T853" s="88"/>
      <c r="U853" s="88"/>
      <c r="V853" s="88"/>
      <c r="W853" s="88"/>
      <c r="X853" s="88"/>
      <c r="Y853" s="88"/>
      <c r="Z853" s="88"/>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row>
    <row r="854" spans="1:50" x14ac:dyDescent="0.25">
      <c r="A854" s="2"/>
      <c r="B854" s="2"/>
      <c r="C854" s="2"/>
      <c r="D854" s="2"/>
      <c r="E854" s="2"/>
      <c r="F854" s="2"/>
      <c r="G854" s="2"/>
      <c r="H854" s="2"/>
      <c r="I854" s="2"/>
      <c r="J854" s="2"/>
      <c r="K854" s="2"/>
      <c r="L854" s="2"/>
      <c r="M854" s="88"/>
      <c r="N854" s="88"/>
      <c r="O854" s="88"/>
      <c r="P854" s="88"/>
      <c r="Q854" s="88"/>
      <c r="R854" s="88"/>
      <c r="S854" s="88"/>
      <c r="T854" s="88"/>
      <c r="U854" s="88"/>
      <c r="V854" s="88"/>
      <c r="W854" s="88"/>
      <c r="X854" s="88"/>
      <c r="Y854" s="88"/>
      <c r="Z854" s="88"/>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row>
    <row r="855" spans="1:50" x14ac:dyDescent="0.25">
      <c r="A855" s="2"/>
      <c r="B855" s="2"/>
      <c r="C855" s="2"/>
      <c r="D855" s="2"/>
      <c r="E855" s="2"/>
      <c r="F855" s="2"/>
      <c r="G855" s="2"/>
      <c r="H855" s="2"/>
      <c r="I855" s="2"/>
      <c r="J855" s="2"/>
      <c r="K855" s="2"/>
      <c r="L855" s="2"/>
      <c r="M855" s="88"/>
      <c r="N855" s="88"/>
      <c r="O855" s="88"/>
      <c r="P855" s="88"/>
      <c r="Q855" s="88"/>
      <c r="R855" s="88"/>
      <c r="S855" s="88"/>
      <c r="T855" s="88"/>
      <c r="U855" s="88"/>
      <c r="V855" s="88"/>
      <c r="W855" s="88"/>
      <c r="X855" s="88"/>
      <c r="Y855" s="88"/>
      <c r="Z855" s="88"/>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row>
    <row r="856" spans="1:50" x14ac:dyDescent="0.25">
      <c r="A856" s="2"/>
      <c r="B856" s="2"/>
      <c r="C856" s="2"/>
      <c r="D856" s="2"/>
      <c r="E856" s="2"/>
      <c r="F856" s="2"/>
      <c r="G856" s="2"/>
      <c r="H856" s="2"/>
      <c r="I856" s="2"/>
      <c r="J856" s="2"/>
      <c r="K856" s="2"/>
      <c r="L856" s="2"/>
      <c r="M856" s="88"/>
      <c r="N856" s="88"/>
      <c r="O856" s="88"/>
      <c r="P856" s="88"/>
      <c r="Q856" s="88"/>
      <c r="R856" s="88"/>
      <c r="S856" s="88"/>
      <c r="T856" s="88"/>
      <c r="U856" s="88"/>
      <c r="V856" s="88"/>
      <c r="W856" s="88"/>
      <c r="X856" s="88"/>
      <c r="Y856" s="88"/>
      <c r="Z856" s="88"/>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row>
    <row r="857" spans="1:50" x14ac:dyDescent="0.25">
      <c r="A857" s="2"/>
      <c r="B857" s="2"/>
      <c r="C857" s="2"/>
      <c r="D857" s="2"/>
      <c r="E857" s="2"/>
      <c r="F857" s="2"/>
      <c r="G857" s="2"/>
      <c r="H857" s="2"/>
      <c r="I857" s="2"/>
      <c r="J857" s="2"/>
      <c r="K857" s="2"/>
      <c r="L857" s="2"/>
      <c r="M857" s="88"/>
      <c r="N857" s="88"/>
      <c r="O857" s="88"/>
      <c r="P857" s="88"/>
      <c r="Q857" s="88"/>
      <c r="R857" s="88"/>
      <c r="S857" s="88"/>
      <c r="T857" s="88"/>
      <c r="U857" s="88"/>
      <c r="V857" s="88"/>
      <c r="W857" s="88"/>
      <c r="X857" s="88"/>
      <c r="Y857" s="88"/>
      <c r="Z857" s="88"/>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row>
    <row r="858" spans="1:50" x14ac:dyDescent="0.25">
      <c r="A858" s="2"/>
      <c r="B858" s="2"/>
      <c r="C858" s="2"/>
      <c r="D858" s="2"/>
      <c r="E858" s="2"/>
      <c r="F858" s="2"/>
      <c r="G858" s="2"/>
      <c r="H858" s="2"/>
      <c r="I858" s="2"/>
      <c r="J858" s="2"/>
      <c r="K858" s="2"/>
      <c r="L858" s="2"/>
      <c r="M858" s="88"/>
      <c r="N858" s="88"/>
      <c r="O858" s="88"/>
      <c r="P858" s="88"/>
      <c r="Q858" s="88"/>
      <c r="R858" s="88"/>
      <c r="S858" s="88"/>
      <c r="T858" s="88"/>
      <c r="U858" s="88"/>
      <c r="V858" s="88"/>
      <c r="W858" s="88"/>
      <c r="X858" s="88"/>
      <c r="Y858" s="88"/>
      <c r="Z858" s="88"/>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row>
    <row r="859" spans="1:50" x14ac:dyDescent="0.25">
      <c r="A859" s="2"/>
      <c r="B859" s="2"/>
      <c r="C859" s="2"/>
      <c r="D859" s="2"/>
      <c r="E859" s="2"/>
      <c r="F859" s="2"/>
      <c r="G859" s="2"/>
      <c r="H859" s="2"/>
      <c r="I859" s="2"/>
      <c r="J859" s="2"/>
      <c r="K859" s="2"/>
      <c r="L859" s="2"/>
      <c r="M859" s="88"/>
      <c r="N859" s="88"/>
      <c r="O859" s="88"/>
      <c r="P859" s="88"/>
      <c r="Q859" s="88"/>
      <c r="R859" s="88"/>
      <c r="S859" s="88"/>
      <c r="T859" s="88"/>
      <c r="U859" s="88"/>
      <c r="V859" s="88"/>
      <c r="W859" s="88"/>
      <c r="X859" s="88"/>
      <c r="Y859" s="88"/>
      <c r="Z859" s="88"/>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row>
    <row r="860" spans="1:50" x14ac:dyDescent="0.25">
      <c r="A860" s="2"/>
      <c r="B860" s="2"/>
      <c r="C860" s="2"/>
      <c r="D860" s="2"/>
      <c r="E860" s="2"/>
      <c r="F860" s="2"/>
      <c r="G860" s="2"/>
      <c r="H860" s="2"/>
      <c r="I860" s="2"/>
      <c r="J860" s="2"/>
      <c r="K860" s="2"/>
      <c r="L860" s="2"/>
      <c r="M860" s="88"/>
      <c r="N860" s="88"/>
      <c r="O860" s="88"/>
      <c r="P860" s="88"/>
      <c r="Q860" s="88"/>
      <c r="R860" s="88"/>
      <c r="S860" s="88"/>
      <c r="T860" s="88"/>
      <c r="U860" s="88"/>
      <c r="V860" s="88"/>
      <c r="W860" s="88"/>
      <c r="X860" s="88"/>
      <c r="Y860" s="88"/>
      <c r="Z860" s="88"/>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row>
    <row r="861" spans="1:50" x14ac:dyDescent="0.25">
      <c r="A861" s="2"/>
      <c r="B861" s="2"/>
      <c r="C861" s="2"/>
      <c r="D861" s="2"/>
      <c r="E861" s="2"/>
      <c r="F861" s="2"/>
      <c r="G861" s="2"/>
      <c r="H861" s="2"/>
      <c r="I861" s="2"/>
      <c r="J861" s="2"/>
      <c r="K861" s="2"/>
      <c r="L861" s="2"/>
      <c r="M861" s="88"/>
      <c r="N861" s="88"/>
      <c r="O861" s="88"/>
      <c r="P861" s="88"/>
      <c r="Q861" s="88"/>
      <c r="R861" s="88"/>
      <c r="S861" s="88"/>
      <c r="T861" s="88"/>
      <c r="U861" s="88"/>
      <c r="V861" s="88"/>
      <c r="W861" s="88"/>
      <c r="X861" s="88"/>
      <c r="Y861" s="88"/>
      <c r="Z861" s="88"/>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row>
    <row r="862" spans="1:50" x14ac:dyDescent="0.25">
      <c r="A862" s="2"/>
      <c r="B862" s="2"/>
      <c r="C862" s="2"/>
      <c r="D862" s="2"/>
      <c r="E862" s="2"/>
      <c r="F862" s="2"/>
      <c r="G862" s="2"/>
      <c r="H862" s="2"/>
      <c r="I862" s="2"/>
      <c r="J862" s="2"/>
      <c r="K862" s="2"/>
      <c r="L862" s="2"/>
      <c r="M862" s="88"/>
      <c r="N862" s="88"/>
      <c r="O862" s="88"/>
      <c r="P862" s="88"/>
      <c r="Q862" s="88"/>
      <c r="R862" s="88"/>
      <c r="S862" s="88"/>
      <c r="T862" s="88"/>
      <c r="U862" s="88"/>
      <c r="V862" s="88"/>
      <c r="W862" s="88"/>
      <c r="X862" s="88"/>
      <c r="Y862" s="88"/>
      <c r="Z862" s="88"/>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row>
    <row r="863" spans="1:50" x14ac:dyDescent="0.25">
      <c r="A863" s="2"/>
      <c r="B863" s="2"/>
      <c r="C863" s="2"/>
      <c r="D863" s="2"/>
      <c r="E863" s="2"/>
      <c r="F863" s="2"/>
      <c r="G863" s="2"/>
      <c r="H863" s="2"/>
      <c r="I863" s="2"/>
      <c r="J863" s="2"/>
      <c r="K863" s="2"/>
      <c r="L863" s="2"/>
      <c r="M863" s="88"/>
      <c r="N863" s="88"/>
      <c r="O863" s="88"/>
      <c r="P863" s="88"/>
      <c r="Q863" s="88"/>
      <c r="R863" s="88"/>
      <c r="S863" s="88"/>
      <c r="T863" s="88"/>
      <c r="U863" s="88"/>
      <c r="V863" s="88"/>
      <c r="W863" s="88"/>
      <c r="X863" s="88"/>
      <c r="Y863" s="88"/>
      <c r="Z863" s="88"/>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row>
    <row r="864" spans="1:50" x14ac:dyDescent="0.25">
      <c r="A864" s="2"/>
      <c r="B864" s="2"/>
      <c r="C864" s="2"/>
      <c r="D864" s="2"/>
      <c r="E864" s="2"/>
      <c r="F864" s="2"/>
      <c r="G864" s="2"/>
      <c r="H864" s="2"/>
      <c r="I864" s="2"/>
      <c r="J864" s="2"/>
      <c r="K864" s="2"/>
      <c r="L864" s="2"/>
      <c r="M864" s="88"/>
      <c r="N864" s="88"/>
      <c r="O864" s="88"/>
      <c r="P864" s="88"/>
      <c r="Q864" s="88"/>
      <c r="R864" s="88"/>
      <c r="S864" s="88"/>
      <c r="T864" s="88"/>
      <c r="U864" s="88"/>
      <c r="V864" s="88"/>
      <c r="W864" s="88"/>
      <c r="X864" s="88"/>
      <c r="Y864" s="88"/>
      <c r="Z864" s="88"/>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row>
    <row r="865" spans="1:50" x14ac:dyDescent="0.25">
      <c r="A865" s="2"/>
      <c r="B865" s="2"/>
      <c r="C865" s="2"/>
      <c r="D865" s="2"/>
      <c r="E865" s="2"/>
      <c r="F865" s="2"/>
      <c r="G865" s="2"/>
      <c r="H865" s="2"/>
      <c r="I865" s="2"/>
      <c r="J865" s="2"/>
      <c r="K865" s="2"/>
      <c r="L865" s="2"/>
      <c r="M865" s="88"/>
      <c r="N865" s="88"/>
      <c r="O865" s="88"/>
      <c r="P865" s="88"/>
      <c r="Q865" s="88"/>
      <c r="R865" s="88"/>
      <c r="S865" s="88"/>
      <c r="T865" s="88"/>
      <c r="U865" s="88"/>
      <c r="V865" s="88"/>
      <c r="W865" s="88"/>
      <c r="X865" s="88"/>
      <c r="Y865" s="88"/>
      <c r="Z865" s="88"/>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row>
    <row r="866" spans="1:50" x14ac:dyDescent="0.25">
      <c r="A866" s="2"/>
      <c r="B866" s="2"/>
      <c r="C866" s="2"/>
      <c r="D866" s="2"/>
      <c r="E866" s="2"/>
      <c r="F866" s="2"/>
      <c r="G866" s="2"/>
      <c r="H866" s="2"/>
      <c r="I866" s="2"/>
      <c r="J866" s="2"/>
      <c r="K866" s="2"/>
      <c r="L866" s="2"/>
      <c r="M866" s="88"/>
      <c r="N866" s="88"/>
      <c r="O866" s="88"/>
      <c r="P866" s="88"/>
      <c r="Q866" s="88"/>
      <c r="R866" s="88"/>
      <c r="S866" s="88"/>
      <c r="T866" s="88"/>
      <c r="U866" s="88"/>
      <c r="V866" s="88"/>
      <c r="W866" s="88"/>
      <c r="X866" s="88"/>
      <c r="Y866" s="88"/>
      <c r="Z866" s="88"/>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row>
    <row r="867" spans="1:50" x14ac:dyDescent="0.25">
      <c r="A867" s="2"/>
      <c r="B867" s="2"/>
      <c r="C867" s="2"/>
      <c r="D867" s="2"/>
      <c r="E867" s="2"/>
      <c r="F867" s="2"/>
      <c r="G867" s="2"/>
      <c r="H867" s="2"/>
      <c r="I867" s="2"/>
      <c r="J867" s="2"/>
      <c r="K867" s="2"/>
      <c r="L867" s="2"/>
      <c r="M867" s="88"/>
      <c r="N867" s="88"/>
      <c r="O867" s="88"/>
      <c r="P867" s="88"/>
      <c r="Q867" s="88"/>
      <c r="R867" s="88"/>
      <c r="S867" s="88"/>
      <c r="T867" s="88"/>
      <c r="U867" s="88"/>
      <c r="V867" s="88"/>
      <c r="W867" s="88"/>
      <c r="X867" s="88"/>
      <c r="Y867" s="88"/>
      <c r="Z867" s="88"/>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row>
    <row r="868" spans="1:50" x14ac:dyDescent="0.25">
      <c r="A868" s="2"/>
      <c r="B868" s="2"/>
      <c r="C868" s="2"/>
      <c r="D868" s="2"/>
      <c r="E868" s="2"/>
      <c r="F868" s="2"/>
      <c r="G868" s="2"/>
      <c r="H868" s="2"/>
      <c r="I868" s="2"/>
      <c r="J868" s="2"/>
      <c r="K868" s="2"/>
      <c r="L868" s="2"/>
      <c r="M868" s="88"/>
      <c r="N868" s="88"/>
      <c r="O868" s="88"/>
      <c r="P868" s="88"/>
      <c r="Q868" s="88"/>
      <c r="R868" s="88"/>
      <c r="S868" s="88"/>
      <c r="T868" s="88"/>
      <c r="U868" s="88"/>
      <c r="V868" s="88"/>
      <c r="W868" s="88"/>
      <c r="X868" s="88"/>
      <c r="Y868" s="88"/>
      <c r="Z868" s="88"/>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row>
    <row r="869" spans="1:50" x14ac:dyDescent="0.25">
      <c r="A869" s="2"/>
      <c r="B869" s="2"/>
      <c r="C869" s="2"/>
      <c r="D869" s="2"/>
      <c r="E869" s="2"/>
      <c r="F869" s="2"/>
      <c r="G869" s="2"/>
      <c r="H869" s="2"/>
      <c r="I869" s="2"/>
      <c r="J869" s="2"/>
      <c r="K869" s="2"/>
      <c r="L869" s="2"/>
      <c r="M869" s="88"/>
      <c r="N869" s="88"/>
      <c r="O869" s="88"/>
      <c r="P869" s="88"/>
      <c r="Q869" s="88"/>
      <c r="R869" s="88"/>
      <c r="S869" s="88"/>
      <c r="T869" s="88"/>
      <c r="U869" s="88"/>
      <c r="V869" s="88"/>
      <c r="W869" s="88"/>
      <c r="X869" s="88"/>
      <c r="Y869" s="88"/>
      <c r="Z869" s="88"/>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row>
    <row r="870" spans="1:50" x14ac:dyDescent="0.25">
      <c r="A870" s="2"/>
      <c r="B870" s="2"/>
      <c r="C870" s="2"/>
      <c r="D870" s="2"/>
      <c r="E870" s="2"/>
      <c r="F870" s="2"/>
      <c r="G870" s="2"/>
      <c r="H870" s="2"/>
      <c r="I870" s="2"/>
      <c r="J870" s="2"/>
      <c r="K870" s="2"/>
      <c r="L870" s="2"/>
      <c r="M870" s="88"/>
      <c r="N870" s="88"/>
      <c r="O870" s="88"/>
      <c r="P870" s="88"/>
      <c r="Q870" s="88"/>
      <c r="R870" s="88"/>
      <c r="S870" s="88"/>
      <c r="T870" s="88"/>
      <c r="U870" s="88"/>
      <c r="V870" s="88"/>
      <c r="W870" s="88"/>
      <c r="X870" s="88"/>
      <c r="Y870" s="88"/>
      <c r="Z870" s="88"/>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row>
    <row r="871" spans="1:50" x14ac:dyDescent="0.25">
      <c r="A871" s="2"/>
      <c r="B871" s="2"/>
      <c r="C871" s="2"/>
      <c r="D871" s="2"/>
      <c r="E871" s="2"/>
      <c r="F871" s="2"/>
      <c r="G871" s="2"/>
      <c r="H871" s="2"/>
      <c r="I871" s="2"/>
      <c r="J871" s="2"/>
      <c r="K871" s="2"/>
      <c r="L871" s="2"/>
      <c r="M871" s="88"/>
      <c r="N871" s="88"/>
      <c r="O871" s="88"/>
      <c r="P871" s="88"/>
      <c r="Q871" s="88"/>
      <c r="R871" s="88"/>
      <c r="S871" s="88"/>
      <c r="T871" s="88"/>
      <c r="U871" s="88"/>
      <c r="V871" s="88"/>
      <c r="W871" s="88"/>
      <c r="X871" s="88"/>
      <c r="Y871" s="88"/>
      <c r="Z871" s="88"/>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row>
    <row r="872" spans="1:50" x14ac:dyDescent="0.25">
      <c r="A872" s="2"/>
      <c r="B872" s="2"/>
      <c r="C872" s="2"/>
      <c r="D872" s="2"/>
      <c r="E872" s="2"/>
      <c r="F872" s="2"/>
      <c r="G872" s="2"/>
      <c r="H872" s="2"/>
      <c r="I872" s="2"/>
      <c r="J872" s="2"/>
      <c r="K872" s="2"/>
      <c r="L872" s="2"/>
      <c r="M872" s="88"/>
      <c r="N872" s="88"/>
      <c r="O872" s="88"/>
      <c r="P872" s="88"/>
      <c r="Q872" s="88"/>
      <c r="R872" s="88"/>
      <c r="S872" s="88"/>
      <c r="T872" s="88"/>
      <c r="U872" s="88"/>
      <c r="V872" s="88"/>
      <c r="W872" s="88"/>
      <c r="X872" s="88"/>
      <c r="Y872" s="88"/>
      <c r="Z872" s="88"/>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row>
    <row r="873" spans="1:50" x14ac:dyDescent="0.25">
      <c r="A873" s="2"/>
      <c r="B873" s="2"/>
      <c r="C873" s="2"/>
      <c r="D873" s="2"/>
      <c r="E873" s="2"/>
      <c r="F873" s="2"/>
      <c r="G873" s="2"/>
      <c r="H873" s="2"/>
      <c r="I873" s="2"/>
      <c r="J873" s="2"/>
      <c r="K873" s="2"/>
      <c r="L873" s="2"/>
      <c r="M873" s="88"/>
      <c r="N873" s="88"/>
      <c r="O873" s="88"/>
      <c r="P873" s="88"/>
      <c r="Q873" s="88"/>
      <c r="R873" s="88"/>
      <c r="S873" s="88"/>
      <c r="T873" s="88"/>
      <c r="U873" s="88"/>
      <c r="V873" s="88"/>
      <c r="W873" s="88"/>
      <c r="X873" s="88"/>
      <c r="Y873" s="88"/>
      <c r="Z873" s="88"/>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row>
    <row r="874" spans="1:50" x14ac:dyDescent="0.25">
      <c r="A874" s="2"/>
      <c r="B874" s="2"/>
      <c r="C874" s="2"/>
      <c r="D874" s="2"/>
      <c r="E874" s="2"/>
      <c r="F874" s="2"/>
      <c r="G874" s="2"/>
      <c r="H874" s="2"/>
      <c r="I874" s="2"/>
      <c r="J874" s="2"/>
      <c r="K874" s="2"/>
      <c r="L874" s="2"/>
      <c r="M874" s="88"/>
      <c r="N874" s="88"/>
      <c r="O874" s="88"/>
      <c r="P874" s="88"/>
      <c r="Q874" s="88"/>
      <c r="R874" s="88"/>
      <c r="S874" s="88"/>
      <c r="T874" s="88"/>
      <c r="U874" s="88"/>
      <c r="V874" s="88"/>
      <c r="W874" s="88"/>
      <c r="X874" s="88"/>
      <c r="Y874" s="88"/>
      <c r="Z874" s="88"/>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row>
    <row r="875" spans="1:50" x14ac:dyDescent="0.25">
      <c r="A875" s="2"/>
      <c r="B875" s="2"/>
      <c r="C875" s="2"/>
      <c r="D875" s="2"/>
      <c r="E875" s="2"/>
      <c r="F875" s="2"/>
      <c r="G875" s="2"/>
      <c r="H875" s="2"/>
      <c r="I875" s="2"/>
      <c r="J875" s="2"/>
      <c r="K875" s="2"/>
      <c r="L875" s="2"/>
      <c r="M875" s="88"/>
      <c r="N875" s="88"/>
      <c r="O875" s="88"/>
      <c r="P875" s="88"/>
      <c r="Q875" s="88"/>
      <c r="R875" s="88"/>
      <c r="S875" s="88"/>
      <c r="T875" s="88"/>
      <c r="U875" s="88"/>
      <c r="V875" s="88"/>
      <c r="W875" s="88"/>
      <c r="X875" s="88"/>
      <c r="Y875" s="88"/>
      <c r="Z875" s="88"/>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row>
    <row r="876" spans="1:50" x14ac:dyDescent="0.25">
      <c r="A876" s="2"/>
      <c r="B876" s="2"/>
      <c r="C876" s="2"/>
      <c r="D876" s="2"/>
      <c r="E876" s="2"/>
      <c r="F876" s="2"/>
      <c r="G876" s="2"/>
      <c r="H876" s="2"/>
      <c r="I876" s="2"/>
      <c r="J876" s="2"/>
      <c r="K876" s="2"/>
      <c r="L876" s="2"/>
      <c r="M876" s="88"/>
      <c r="N876" s="88"/>
      <c r="O876" s="88"/>
      <c r="P876" s="88"/>
      <c r="Q876" s="88"/>
      <c r="R876" s="88"/>
      <c r="S876" s="88"/>
      <c r="T876" s="88"/>
      <c r="U876" s="88"/>
      <c r="V876" s="88"/>
      <c r="W876" s="88"/>
      <c r="X876" s="88"/>
      <c r="Y876" s="88"/>
      <c r="Z876" s="88"/>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row>
    <row r="877" spans="1:50" x14ac:dyDescent="0.25">
      <c r="A877" s="2"/>
      <c r="B877" s="2"/>
      <c r="C877" s="2"/>
      <c r="D877" s="2"/>
      <c r="E877" s="2"/>
      <c r="F877" s="2"/>
      <c r="G877" s="2"/>
      <c r="H877" s="2"/>
      <c r="I877" s="2"/>
      <c r="J877" s="2"/>
      <c r="K877" s="2"/>
      <c r="L877" s="2"/>
      <c r="M877" s="88"/>
      <c r="N877" s="88"/>
      <c r="O877" s="88"/>
      <c r="P877" s="88"/>
      <c r="Q877" s="88"/>
      <c r="R877" s="88"/>
      <c r="S877" s="88"/>
      <c r="T877" s="88"/>
      <c r="U877" s="88"/>
      <c r="V877" s="88"/>
      <c r="W877" s="88"/>
      <c r="X877" s="88"/>
      <c r="Y877" s="88"/>
      <c r="Z877" s="88"/>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row>
    <row r="878" spans="1:50" x14ac:dyDescent="0.25">
      <c r="A878" s="2"/>
      <c r="B878" s="2"/>
      <c r="C878" s="2"/>
      <c r="D878" s="2"/>
      <c r="E878" s="2"/>
      <c r="F878" s="2"/>
      <c r="G878" s="2"/>
      <c r="H878" s="2"/>
      <c r="I878" s="2"/>
      <c r="J878" s="2"/>
      <c r="K878" s="2"/>
      <c r="L878" s="2"/>
      <c r="M878" s="88"/>
      <c r="N878" s="88"/>
      <c r="O878" s="88"/>
      <c r="P878" s="88"/>
      <c r="Q878" s="88"/>
      <c r="R878" s="88"/>
      <c r="S878" s="88"/>
      <c r="T878" s="88"/>
      <c r="U878" s="88"/>
      <c r="V878" s="88"/>
      <c r="W878" s="88"/>
      <c r="X878" s="88"/>
      <c r="Y878" s="88"/>
      <c r="Z878" s="88"/>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row>
    <row r="879" spans="1:50" x14ac:dyDescent="0.25">
      <c r="A879" s="2"/>
      <c r="B879" s="2"/>
      <c r="C879" s="2"/>
      <c r="D879" s="2"/>
      <c r="E879" s="2"/>
      <c r="F879" s="2"/>
      <c r="G879" s="2"/>
      <c r="H879" s="2"/>
      <c r="I879" s="2"/>
      <c r="J879" s="2"/>
      <c r="K879" s="2"/>
      <c r="L879" s="2"/>
      <c r="M879" s="88"/>
      <c r="N879" s="88"/>
      <c r="O879" s="88"/>
      <c r="P879" s="88"/>
      <c r="Q879" s="88"/>
      <c r="R879" s="88"/>
      <c r="S879" s="88"/>
      <c r="T879" s="88"/>
      <c r="U879" s="88"/>
      <c r="V879" s="88"/>
      <c r="W879" s="88"/>
      <c r="X879" s="88"/>
      <c r="Y879" s="88"/>
      <c r="Z879" s="88"/>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row>
    <row r="880" spans="1:50" x14ac:dyDescent="0.25">
      <c r="A880" s="2"/>
      <c r="B880" s="2"/>
      <c r="C880" s="2"/>
      <c r="D880" s="2"/>
      <c r="E880" s="2"/>
      <c r="F880" s="2"/>
      <c r="G880" s="2"/>
      <c r="H880" s="2"/>
      <c r="I880" s="2"/>
      <c r="J880" s="2"/>
      <c r="K880" s="2"/>
      <c r="L880" s="2"/>
      <c r="M880" s="88"/>
      <c r="N880" s="88"/>
      <c r="O880" s="88"/>
      <c r="P880" s="88"/>
      <c r="Q880" s="88"/>
      <c r="R880" s="88"/>
      <c r="S880" s="88"/>
      <c r="T880" s="88"/>
      <c r="U880" s="88"/>
      <c r="V880" s="88"/>
      <c r="W880" s="88"/>
      <c r="X880" s="88"/>
      <c r="Y880" s="88"/>
      <c r="Z880" s="88"/>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row>
    <row r="881" spans="1:50" x14ac:dyDescent="0.25">
      <c r="A881" s="2"/>
      <c r="B881" s="2"/>
      <c r="C881" s="2"/>
      <c r="D881" s="2"/>
      <c r="E881" s="2"/>
      <c r="F881" s="2"/>
      <c r="G881" s="2"/>
      <c r="H881" s="2"/>
      <c r="I881" s="2"/>
      <c r="J881" s="2"/>
      <c r="K881" s="2"/>
      <c r="L881" s="2"/>
      <c r="M881" s="88"/>
      <c r="N881" s="88"/>
      <c r="O881" s="88"/>
      <c r="P881" s="88"/>
      <c r="Q881" s="88"/>
      <c r="R881" s="88"/>
      <c r="S881" s="88"/>
      <c r="T881" s="88"/>
      <c r="U881" s="88"/>
      <c r="V881" s="88"/>
      <c r="W881" s="88"/>
      <c r="X881" s="88"/>
      <c r="Y881" s="88"/>
      <c r="Z881" s="88"/>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row>
    <row r="882" spans="1:50" x14ac:dyDescent="0.25">
      <c r="A882" s="2"/>
      <c r="B882" s="2"/>
      <c r="C882" s="2"/>
      <c r="D882" s="2"/>
      <c r="E882" s="2"/>
      <c r="F882" s="2"/>
      <c r="G882" s="2"/>
      <c r="H882" s="2"/>
      <c r="I882" s="2"/>
      <c r="J882" s="2"/>
      <c r="K882" s="2"/>
      <c r="L882" s="2"/>
      <c r="M882" s="88"/>
      <c r="N882" s="88"/>
      <c r="O882" s="88"/>
      <c r="P882" s="88"/>
      <c r="Q882" s="88"/>
      <c r="R882" s="88"/>
      <c r="S882" s="88"/>
      <c r="T882" s="88"/>
      <c r="U882" s="88"/>
      <c r="V882" s="88"/>
      <c r="W882" s="88"/>
      <c r="X882" s="88"/>
      <c r="Y882" s="88"/>
      <c r="Z882" s="88"/>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row>
    <row r="883" spans="1:50" x14ac:dyDescent="0.25">
      <c r="A883" s="2"/>
      <c r="B883" s="2"/>
      <c r="C883" s="2"/>
      <c r="D883" s="2"/>
      <c r="E883" s="2"/>
      <c r="F883" s="2"/>
      <c r="G883" s="2"/>
      <c r="H883" s="2"/>
      <c r="I883" s="2"/>
      <c r="J883" s="2"/>
      <c r="K883" s="2"/>
      <c r="L883" s="2"/>
      <c r="M883" s="88"/>
      <c r="N883" s="88"/>
      <c r="O883" s="88"/>
      <c r="P883" s="88"/>
      <c r="Q883" s="88"/>
      <c r="R883" s="88"/>
      <c r="S883" s="88"/>
      <c r="T883" s="88"/>
      <c r="U883" s="88"/>
      <c r="V883" s="88"/>
      <c r="W883" s="88"/>
      <c r="X883" s="88"/>
      <c r="Y883" s="88"/>
      <c r="Z883" s="88"/>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row>
    <row r="884" spans="1:50" x14ac:dyDescent="0.25">
      <c r="A884" s="2"/>
      <c r="B884" s="2"/>
      <c r="C884" s="2"/>
      <c r="D884" s="2"/>
      <c r="E884" s="2"/>
      <c r="F884" s="2"/>
      <c r="G884" s="2"/>
      <c r="H884" s="2"/>
      <c r="I884" s="2"/>
      <c r="J884" s="2"/>
      <c r="K884" s="2"/>
      <c r="L884" s="2"/>
      <c r="M884" s="88"/>
      <c r="N884" s="88"/>
      <c r="O884" s="88"/>
      <c r="P884" s="88"/>
      <c r="Q884" s="88"/>
      <c r="R884" s="88"/>
      <c r="S884" s="88"/>
      <c r="T884" s="88"/>
      <c r="U884" s="88"/>
      <c r="V884" s="88"/>
      <c r="W884" s="88"/>
      <c r="X884" s="88"/>
      <c r="Y884" s="88"/>
      <c r="Z884" s="88"/>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row>
    <row r="885" spans="1:50" x14ac:dyDescent="0.25">
      <c r="A885" s="2"/>
      <c r="B885" s="2"/>
      <c r="C885" s="2"/>
      <c r="D885" s="2"/>
      <c r="E885" s="2"/>
      <c r="F885" s="2"/>
      <c r="G885" s="2"/>
      <c r="H885" s="2"/>
      <c r="I885" s="2"/>
      <c r="J885" s="2"/>
      <c r="K885" s="2"/>
      <c r="L885" s="2"/>
      <c r="M885" s="88"/>
      <c r="N885" s="88"/>
      <c r="O885" s="88"/>
      <c r="P885" s="88"/>
      <c r="Q885" s="88"/>
      <c r="R885" s="88"/>
      <c r="S885" s="88"/>
      <c r="T885" s="88"/>
      <c r="U885" s="88"/>
      <c r="V885" s="88"/>
      <c r="W885" s="88"/>
      <c r="X885" s="88"/>
      <c r="Y885" s="88"/>
      <c r="Z885" s="88"/>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row>
    <row r="886" spans="1:50" x14ac:dyDescent="0.25">
      <c r="A886" s="2"/>
      <c r="B886" s="2"/>
      <c r="C886" s="2"/>
      <c r="D886" s="2"/>
      <c r="E886" s="2"/>
      <c r="F886" s="2"/>
      <c r="G886" s="2"/>
      <c r="H886" s="2"/>
      <c r="I886" s="2"/>
      <c r="J886" s="2"/>
      <c r="K886" s="2"/>
      <c r="L886" s="2"/>
      <c r="M886" s="88"/>
      <c r="N886" s="88"/>
      <c r="O886" s="88"/>
      <c r="P886" s="88"/>
      <c r="Q886" s="88"/>
      <c r="R886" s="88"/>
      <c r="S886" s="88"/>
      <c r="T886" s="88"/>
      <c r="U886" s="88"/>
      <c r="V886" s="88"/>
      <c r="W886" s="88"/>
      <c r="X886" s="88"/>
      <c r="Y886" s="88"/>
      <c r="Z886" s="88"/>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row>
    <row r="887" spans="1:50" x14ac:dyDescent="0.25">
      <c r="A887" s="2"/>
      <c r="B887" s="2"/>
      <c r="C887" s="2"/>
      <c r="D887" s="2"/>
      <c r="E887" s="2"/>
      <c r="F887" s="2"/>
      <c r="G887" s="2"/>
      <c r="H887" s="2"/>
      <c r="I887" s="2"/>
      <c r="J887" s="2"/>
      <c r="K887" s="2"/>
      <c r="L887" s="2"/>
      <c r="M887" s="88"/>
      <c r="N887" s="88"/>
      <c r="O887" s="88"/>
      <c r="P887" s="88"/>
      <c r="Q887" s="88"/>
      <c r="R887" s="88"/>
      <c r="S887" s="88"/>
      <c r="T887" s="88"/>
      <c r="U887" s="88"/>
      <c r="V887" s="88"/>
      <c r="W887" s="88"/>
      <c r="X887" s="88"/>
      <c r="Y887" s="88"/>
      <c r="Z887" s="88"/>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row>
    <row r="888" spans="1:50" x14ac:dyDescent="0.25">
      <c r="A888" s="2"/>
      <c r="B888" s="2"/>
      <c r="C888" s="2"/>
      <c r="D888" s="2"/>
      <c r="E888" s="2"/>
      <c r="F888" s="2"/>
      <c r="G888" s="2"/>
      <c r="H888" s="2"/>
      <c r="I888" s="2"/>
      <c r="J888" s="2"/>
      <c r="K888" s="2"/>
      <c r="L888" s="2"/>
      <c r="M888" s="88"/>
      <c r="N888" s="88"/>
      <c r="O888" s="88"/>
      <c r="P888" s="88"/>
      <c r="Q888" s="88"/>
      <c r="R888" s="88"/>
      <c r="S888" s="88"/>
      <c r="T888" s="88"/>
      <c r="U888" s="88"/>
      <c r="V888" s="88"/>
      <c r="W888" s="88"/>
      <c r="X888" s="88"/>
      <c r="Y888" s="88"/>
      <c r="Z888" s="88"/>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row>
    <row r="889" spans="1:50" x14ac:dyDescent="0.25">
      <c r="A889" s="2"/>
      <c r="B889" s="2"/>
      <c r="C889" s="2"/>
      <c r="D889" s="2"/>
      <c r="E889" s="2"/>
      <c r="F889" s="2"/>
      <c r="G889" s="2"/>
      <c r="H889" s="2"/>
      <c r="I889" s="2"/>
      <c r="J889" s="2"/>
      <c r="K889" s="2"/>
      <c r="L889" s="2"/>
      <c r="M889" s="88"/>
      <c r="N889" s="88"/>
      <c r="O889" s="88"/>
      <c r="P889" s="88"/>
      <c r="Q889" s="88"/>
      <c r="R889" s="88"/>
      <c r="S889" s="88"/>
      <c r="T889" s="88"/>
      <c r="U889" s="88"/>
      <c r="V889" s="88"/>
      <c r="W889" s="88"/>
      <c r="X889" s="88"/>
      <c r="Y889" s="88"/>
      <c r="Z889" s="88"/>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row>
    <row r="890" spans="1:50" x14ac:dyDescent="0.25">
      <c r="A890" s="2"/>
      <c r="B890" s="2"/>
      <c r="C890" s="2"/>
      <c r="D890" s="2"/>
      <c r="E890" s="2"/>
      <c r="F890" s="2"/>
      <c r="G890" s="2"/>
      <c r="H890" s="2"/>
      <c r="I890" s="2"/>
      <c r="J890" s="2"/>
      <c r="K890" s="2"/>
      <c r="L890" s="2"/>
      <c r="M890" s="88"/>
      <c r="N890" s="88"/>
      <c r="O890" s="88"/>
      <c r="P890" s="88"/>
      <c r="Q890" s="88"/>
      <c r="R890" s="88"/>
      <c r="S890" s="88"/>
      <c r="T890" s="88"/>
      <c r="U890" s="88"/>
      <c r="V890" s="88"/>
      <c r="W890" s="88"/>
      <c r="X890" s="88"/>
      <c r="Y890" s="88"/>
      <c r="Z890" s="88"/>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row>
    <row r="891" spans="1:50" x14ac:dyDescent="0.25">
      <c r="A891" s="2"/>
      <c r="B891" s="2"/>
      <c r="C891" s="2"/>
      <c r="D891" s="2"/>
      <c r="E891" s="2"/>
      <c r="F891" s="2"/>
      <c r="G891" s="2"/>
      <c r="H891" s="2"/>
      <c r="I891" s="2"/>
      <c r="J891" s="2"/>
      <c r="K891" s="2"/>
      <c r="L891" s="2"/>
      <c r="M891" s="88"/>
      <c r="N891" s="88"/>
      <c r="O891" s="88"/>
      <c r="P891" s="88"/>
      <c r="Q891" s="88"/>
      <c r="R891" s="88"/>
      <c r="S891" s="88"/>
      <c r="T891" s="88"/>
      <c r="U891" s="88"/>
      <c r="V891" s="88"/>
      <c r="W891" s="88"/>
      <c r="X891" s="88"/>
      <c r="Y891" s="88"/>
      <c r="Z891" s="88"/>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row>
    <row r="892" spans="1:50" x14ac:dyDescent="0.25">
      <c r="A892" s="2"/>
      <c r="B892" s="2"/>
      <c r="C892" s="2"/>
      <c r="D892" s="2"/>
      <c r="E892" s="2"/>
      <c r="F892" s="2"/>
      <c r="G892" s="2"/>
      <c r="H892" s="2"/>
      <c r="I892" s="2"/>
      <c r="J892" s="2"/>
      <c r="K892" s="2"/>
      <c r="L892" s="2"/>
      <c r="M892" s="88"/>
      <c r="N892" s="88"/>
      <c r="O892" s="88"/>
      <c r="P892" s="88"/>
      <c r="Q892" s="88"/>
      <c r="R892" s="88"/>
      <c r="S892" s="88"/>
      <c r="T892" s="88"/>
      <c r="U892" s="88"/>
      <c r="V892" s="88"/>
      <c r="W892" s="88"/>
      <c r="X892" s="88"/>
      <c r="Y892" s="88"/>
      <c r="Z892" s="88"/>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row>
    <row r="893" spans="1:50" x14ac:dyDescent="0.25">
      <c r="A893" s="2"/>
      <c r="B893" s="2"/>
      <c r="C893" s="2"/>
      <c r="D893" s="2"/>
      <c r="E893" s="2"/>
      <c r="F893" s="2"/>
      <c r="G893" s="2"/>
      <c r="H893" s="2"/>
      <c r="I893" s="2"/>
      <c r="J893" s="2"/>
      <c r="K893" s="2"/>
      <c r="L893" s="2"/>
      <c r="M893" s="88"/>
      <c r="N893" s="88"/>
      <c r="O893" s="88"/>
      <c r="P893" s="88"/>
      <c r="Q893" s="88"/>
      <c r="R893" s="88"/>
      <c r="S893" s="88"/>
      <c r="T893" s="88"/>
      <c r="U893" s="88"/>
      <c r="V893" s="88"/>
      <c r="W893" s="88"/>
      <c r="X893" s="88"/>
      <c r="Y893" s="88"/>
      <c r="Z893" s="88"/>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row>
    <row r="894" spans="1:50" x14ac:dyDescent="0.25">
      <c r="A894" s="2"/>
      <c r="B894" s="2"/>
      <c r="C894" s="2"/>
      <c r="D894" s="2"/>
      <c r="E894" s="2"/>
      <c r="F894" s="2"/>
      <c r="G894" s="2"/>
      <c r="H894" s="2"/>
      <c r="I894" s="2"/>
      <c r="J894" s="2"/>
      <c r="K894" s="2"/>
      <c r="L894" s="2"/>
      <c r="M894" s="88"/>
      <c r="N894" s="88"/>
      <c r="O894" s="88"/>
      <c r="P894" s="88"/>
      <c r="Q894" s="88"/>
      <c r="R894" s="88"/>
      <c r="S894" s="88"/>
      <c r="T894" s="88"/>
      <c r="U894" s="88"/>
      <c r="V894" s="88"/>
      <c r="W894" s="88"/>
      <c r="X894" s="88"/>
      <c r="Y894" s="88"/>
      <c r="Z894" s="88"/>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row>
    <row r="895" spans="1:50" x14ac:dyDescent="0.25">
      <c r="A895" s="2"/>
      <c r="B895" s="2"/>
      <c r="C895" s="2"/>
      <c r="D895" s="2"/>
      <c r="E895" s="2"/>
      <c r="F895" s="2"/>
      <c r="G895" s="2"/>
      <c r="H895" s="2"/>
      <c r="I895" s="2"/>
      <c r="J895" s="2"/>
      <c r="K895" s="2"/>
      <c r="L895" s="2"/>
      <c r="M895" s="88"/>
      <c r="N895" s="88"/>
      <c r="O895" s="88"/>
      <c r="P895" s="88"/>
      <c r="Q895" s="88"/>
      <c r="R895" s="88"/>
      <c r="S895" s="88"/>
      <c r="T895" s="88"/>
      <c r="U895" s="88"/>
      <c r="V895" s="88"/>
      <c r="W895" s="88"/>
      <c r="X895" s="88"/>
      <c r="Y895" s="88"/>
      <c r="Z895" s="88"/>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row>
    <row r="896" spans="1:50" x14ac:dyDescent="0.25">
      <c r="A896" s="2"/>
      <c r="B896" s="2"/>
      <c r="C896" s="2"/>
      <c r="D896" s="2"/>
      <c r="E896" s="2"/>
      <c r="F896" s="2"/>
      <c r="G896" s="2"/>
      <c r="H896" s="2"/>
      <c r="I896" s="2"/>
      <c r="J896" s="2"/>
      <c r="K896" s="2"/>
      <c r="L896" s="2"/>
      <c r="M896" s="88"/>
      <c r="N896" s="88"/>
      <c r="O896" s="88"/>
      <c r="P896" s="88"/>
      <c r="Q896" s="88"/>
      <c r="R896" s="88"/>
      <c r="S896" s="88"/>
      <c r="T896" s="88"/>
      <c r="U896" s="88"/>
      <c r="V896" s="88"/>
      <c r="W896" s="88"/>
      <c r="X896" s="88"/>
      <c r="Y896" s="88"/>
      <c r="Z896" s="88"/>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row>
    <row r="897" spans="1:50" x14ac:dyDescent="0.25">
      <c r="A897" s="2"/>
      <c r="B897" s="2"/>
      <c r="C897" s="2"/>
      <c r="D897" s="2"/>
      <c r="E897" s="2"/>
      <c r="F897" s="2"/>
      <c r="G897" s="2"/>
      <c r="H897" s="2"/>
      <c r="I897" s="2"/>
      <c r="J897" s="2"/>
      <c r="K897" s="2"/>
      <c r="L897" s="2"/>
      <c r="M897" s="88"/>
      <c r="N897" s="88"/>
      <c r="O897" s="88"/>
      <c r="P897" s="88"/>
      <c r="Q897" s="88"/>
      <c r="R897" s="88"/>
      <c r="S897" s="88"/>
      <c r="T897" s="88"/>
      <c r="U897" s="88"/>
      <c r="V897" s="88"/>
      <c r="W897" s="88"/>
      <c r="X897" s="88"/>
      <c r="Y897" s="88"/>
      <c r="Z897" s="88"/>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row>
    <row r="898" spans="1:50" x14ac:dyDescent="0.25">
      <c r="A898" s="2"/>
      <c r="B898" s="2"/>
      <c r="C898" s="2"/>
      <c r="D898" s="2"/>
      <c r="E898" s="2"/>
      <c r="F898" s="2"/>
      <c r="G898" s="2"/>
      <c r="H898" s="2"/>
      <c r="I898" s="2"/>
      <c r="J898" s="2"/>
      <c r="K898" s="2"/>
      <c r="L898" s="2"/>
      <c r="M898" s="88"/>
      <c r="N898" s="88"/>
      <c r="O898" s="88"/>
      <c r="P898" s="88"/>
      <c r="Q898" s="88"/>
      <c r="R898" s="88"/>
      <c r="S898" s="88"/>
      <c r="T898" s="88"/>
      <c r="U898" s="88"/>
      <c r="V898" s="88"/>
      <c r="W898" s="88"/>
      <c r="X898" s="88"/>
      <c r="Y898" s="88"/>
      <c r="Z898" s="88"/>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row>
    <row r="899" spans="1:50" x14ac:dyDescent="0.25">
      <c r="A899" s="2"/>
      <c r="B899" s="2"/>
      <c r="C899" s="2"/>
      <c r="D899" s="2"/>
      <c r="E899" s="2"/>
      <c r="F899" s="2"/>
      <c r="G899" s="2"/>
      <c r="H899" s="2"/>
      <c r="I899" s="2"/>
      <c r="J899" s="2"/>
      <c r="K899" s="2"/>
      <c r="L899" s="2"/>
      <c r="M899" s="88"/>
      <c r="N899" s="88"/>
      <c r="O899" s="88"/>
      <c r="P899" s="88"/>
      <c r="Q899" s="88"/>
      <c r="R899" s="88"/>
      <c r="S899" s="88"/>
      <c r="T899" s="88"/>
      <c r="U899" s="88"/>
      <c r="V899" s="88"/>
      <c r="W899" s="88"/>
      <c r="X899" s="88"/>
      <c r="Y899" s="88"/>
      <c r="Z899" s="88"/>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row>
    <row r="900" spans="1:50" x14ac:dyDescent="0.25">
      <c r="A900" s="2"/>
      <c r="B900" s="2"/>
      <c r="C900" s="2"/>
      <c r="D900" s="2"/>
      <c r="E900" s="2"/>
      <c r="F900" s="2"/>
      <c r="G900" s="2"/>
      <c r="H900" s="2"/>
      <c r="I900" s="2"/>
      <c r="J900" s="2"/>
      <c r="K900" s="2"/>
      <c r="L900" s="2"/>
      <c r="M900" s="88"/>
      <c r="N900" s="88"/>
      <c r="O900" s="88"/>
      <c r="P900" s="88"/>
      <c r="Q900" s="88"/>
      <c r="R900" s="88"/>
      <c r="S900" s="88"/>
      <c r="T900" s="88"/>
      <c r="U900" s="88"/>
      <c r="V900" s="88"/>
      <c r="W900" s="88"/>
      <c r="X900" s="88"/>
      <c r="Y900" s="88"/>
      <c r="Z900" s="88"/>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row>
    <row r="901" spans="1:50" x14ac:dyDescent="0.25">
      <c r="A901" s="2"/>
      <c r="B901" s="2"/>
      <c r="C901" s="2"/>
      <c r="D901" s="2"/>
      <c r="E901" s="2"/>
      <c r="F901" s="2"/>
      <c r="G901" s="2"/>
      <c r="H901" s="2"/>
      <c r="I901" s="2"/>
      <c r="J901" s="2"/>
      <c r="K901" s="2"/>
      <c r="L901" s="2"/>
      <c r="M901" s="88"/>
      <c r="N901" s="88"/>
      <c r="O901" s="88"/>
      <c r="P901" s="88"/>
      <c r="Q901" s="88"/>
      <c r="R901" s="88"/>
      <c r="S901" s="88"/>
      <c r="T901" s="88"/>
      <c r="U901" s="88"/>
      <c r="V901" s="88"/>
      <c r="W901" s="88"/>
      <c r="X901" s="88"/>
      <c r="Y901" s="88"/>
      <c r="Z901" s="88"/>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row>
    <row r="902" spans="1:50" x14ac:dyDescent="0.25">
      <c r="A902" s="2"/>
      <c r="B902" s="2"/>
      <c r="C902" s="2"/>
      <c r="D902" s="2"/>
      <c r="E902" s="2"/>
      <c r="F902" s="2"/>
      <c r="G902" s="2"/>
      <c r="H902" s="2"/>
      <c r="I902" s="2"/>
      <c r="J902" s="2"/>
      <c r="K902" s="2"/>
      <c r="L902" s="2"/>
      <c r="M902" s="88"/>
      <c r="N902" s="88"/>
      <c r="O902" s="88"/>
      <c r="P902" s="88"/>
      <c r="Q902" s="88"/>
      <c r="R902" s="88"/>
      <c r="S902" s="88"/>
      <c r="T902" s="88"/>
      <c r="U902" s="88"/>
      <c r="V902" s="88"/>
      <c r="W902" s="88"/>
      <c r="X902" s="88"/>
      <c r="Y902" s="88"/>
      <c r="Z902" s="88"/>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row>
    <row r="903" spans="1:50" x14ac:dyDescent="0.25">
      <c r="A903" s="2"/>
      <c r="B903" s="2"/>
      <c r="C903" s="2"/>
      <c r="D903" s="2"/>
      <c r="E903" s="2"/>
      <c r="F903" s="2"/>
      <c r="G903" s="2"/>
      <c r="H903" s="2"/>
      <c r="I903" s="2"/>
      <c r="J903" s="2"/>
      <c r="K903" s="2"/>
      <c r="L903" s="2"/>
      <c r="M903" s="88"/>
      <c r="N903" s="88"/>
      <c r="O903" s="88"/>
      <c r="P903" s="88"/>
      <c r="Q903" s="88"/>
      <c r="R903" s="88"/>
      <c r="S903" s="88"/>
      <c r="T903" s="88"/>
      <c r="U903" s="88"/>
      <c r="V903" s="88"/>
      <c r="W903" s="88"/>
      <c r="X903" s="88"/>
      <c r="Y903" s="88"/>
      <c r="Z903" s="88"/>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row>
    <row r="904" spans="1:50" x14ac:dyDescent="0.25">
      <c r="A904" s="2"/>
      <c r="B904" s="2"/>
      <c r="C904" s="2"/>
      <c r="D904" s="2"/>
      <c r="E904" s="2"/>
      <c r="F904" s="2"/>
      <c r="G904" s="2"/>
      <c r="H904" s="2"/>
      <c r="I904" s="2"/>
      <c r="J904" s="2"/>
      <c r="K904" s="2"/>
      <c r="L904" s="2"/>
      <c r="M904" s="88"/>
      <c r="N904" s="88"/>
      <c r="O904" s="88"/>
      <c r="P904" s="88"/>
      <c r="Q904" s="88"/>
      <c r="R904" s="88"/>
      <c r="S904" s="88"/>
      <c r="T904" s="88"/>
      <c r="U904" s="88"/>
      <c r="V904" s="88"/>
      <c r="W904" s="88"/>
      <c r="X904" s="88"/>
      <c r="Y904" s="88"/>
      <c r="Z904" s="88"/>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row>
    <row r="905" spans="1:50" x14ac:dyDescent="0.25">
      <c r="A905" s="2"/>
      <c r="B905" s="2"/>
      <c r="C905" s="2"/>
      <c r="D905" s="2"/>
      <c r="E905" s="2"/>
      <c r="F905" s="2"/>
      <c r="G905" s="2"/>
      <c r="H905" s="2"/>
      <c r="I905" s="2"/>
      <c r="J905" s="2"/>
      <c r="K905" s="2"/>
      <c r="L905" s="2"/>
      <c r="M905" s="88"/>
      <c r="N905" s="88"/>
      <c r="O905" s="88"/>
      <c r="P905" s="88"/>
      <c r="Q905" s="88"/>
      <c r="R905" s="88"/>
      <c r="S905" s="88"/>
      <c r="T905" s="88"/>
      <c r="U905" s="88"/>
      <c r="V905" s="88"/>
      <c r="W905" s="88"/>
      <c r="X905" s="88"/>
      <c r="Y905" s="88"/>
      <c r="Z905" s="88"/>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row>
    <row r="906" spans="1:50" x14ac:dyDescent="0.25">
      <c r="A906" s="2"/>
      <c r="B906" s="2"/>
      <c r="C906" s="2"/>
      <c r="D906" s="2"/>
      <c r="E906" s="2"/>
      <c r="F906" s="2"/>
      <c r="G906" s="2"/>
      <c r="H906" s="2"/>
      <c r="I906" s="2"/>
      <c r="J906" s="2"/>
      <c r="K906" s="2"/>
      <c r="L906" s="2"/>
      <c r="M906" s="88"/>
      <c r="N906" s="88"/>
      <c r="O906" s="88"/>
      <c r="P906" s="88"/>
      <c r="Q906" s="88"/>
      <c r="R906" s="88"/>
      <c r="S906" s="88"/>
      <c r="T906" s="88"/>
      <c r="U906" s="88"/>
      <c r="V906" s="88"/>
      <c r="W906" s="88"/>
      <c r="X906" s="88"/>
      <c r="Y906" s="88"/>
      <c r="Z906" s="88"/>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row>
    <row r="907" spans="1:50" x14ac:dyDescent="0.25">
      <c r="A907" s="2"/>
      <c r="B907" s="2"/>
      <c r="C907" s="2"/>
      <c r="D907" s="2"/>
      <c r="E907" s="2"/>
      <c r="F907" s="2"/>
      <c r="G907" s="2"/>
      <c r="H907" s="2"/>
      <c r="I907" s="2"/>
      <c r="J907" s="2"/>
      <c r="K907" s="2"/>
      <c r="L907" s="2"/>
      <c r="M907" s="88"/>
      <c r="N907" s="88"/>
      <c r="O907" s="88"/>
      <c r="P907" s="88"/>
      <c r="Q907" s="88"/>
      <c r="R907" s="88"/>
      <c r="S907" s="88"/>
      <c r="T907" s="88"/>
      <c r="U907" s="88"/>
      <c r="V907" s="88"/>
      <c r="W907" s="88"/>
      <c r="X907" s="88"/>
      <c r="Y907" s="88"/>
      <c r="Z907" s="88"/>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row>
    <row r="908" spans="1:50" x14ac:dyDescent="0.25">
      <c r="A908" s="2"/>
      <c r="B908" s="2"/>
      <c r="C908" s="2"/>
      <c r="D908" s="2"/>
      <c r="E908" s="2"/>
      <c r="F908" s="2"/>
      <c r="G908" s="2"/>
      <c r="H908" s="2"/>
      <c r="I908" s="2"/>
      <c r="J908" s="2"/>
      <c r="K908" s="2"/>
      <c r="L908" s="2"/>
      <c r="M908" s="88"/>
      <c r="N908" s="88"/>
      <c r="O908" s="88"/>
      <c r="P908" s="88"/>
      <c r="Q908" s="88"/>
      <c r="R908" s="88"/>
      <c r="S908" s="88"/>
      <c r="T908" s="88"/>
      <c r="U908" s="88"/>
      <c r="V908" s="88"/>
      <c r="W908" s="88"/>
      <c r="X908" s="88"/>
      <c r="Y908" s="88"/>
      <c r="Z908" s="88"/>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row>
    <row r="909" spans="1:50" x14ac:dyDescent="0.25">
      <c r="A909" s="2"/>
      <c r="B909" s="2"/>
      <c r="C909" s="2"/>
      <c r="D909" s="2"/>
      <c r="E909" s="2"/>
      <c r="F909" s="2"/>
      <c r="G909" s="2"/>
      <c r="H909" s="2"/>
      <c r="I909" s="2"/>
      <c r="J909" s="2"/>
      <c r="K909" s="2"/>
      <c r="L909" s="2"/>
      <c r="M909" s="88"/>
      <c r="N909" s="88"/>
      <c r="O909" s="88"/>
      <c r="P909" s="88"/>
      <c r="Q909" s="88"/>
      <c r="R909" s="88"/>
      <c r="S909" s="88"/>
      <c r="T909" s="88"/>
      <c r="U909" s="88"/>
      <c r="V909" s="88"/>
      <c r="W909" s="88"/>
      <c r="X909" s="88"/>
      <c r="Y909" s="88"/>
      <c r="Z909" s="88"/>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row>
    <row r="910" spans="1:50" x14ac:dyDescent="0.25">
      <c r="A910" s="2"/>
      <c r="B910" s="2"/>
      <c r="C910" s="2"/>
      <c r="D910" s="2"/>
      <c r="E910" s="2"/>
      <c r="F910" s="2"/>
      <c r="G910" s="2"/>
      <c r="H910" s="2"/>
      <c r="I910" s="2"/>
      <c r="J910" s="2"/>
      <c r="K910" s="2"/>
      <c r="L910" s="2"/>
      <c r="M910" s="88"/>
      <c r="N910" s="88"/>
      <c r="O910" s="88"/>
      <c r="P910" s="88"/>
      <c r="Q910" s="88"/>
      <c r="R910" s="88"/>
      <c r="S910" s="88"/>
      <c r="T910" s="88"/>
      <c r="U910" s="88"/>
      <c r="V910" s="88"/>
      <c r="W910" s="88"/>
      <c r="X910" s="88"/>
      <c r="Y910" s="88"/>
      <c r="Z910" s="88"/>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row>
    <row r="911" spans="1:50" x14ac:dyDescent="0.25">
      <c r="A911" s="2"/>
      <c r="B911" s="2"/>
      <c r="C911" s="2"/>
      <c r="D911" s="2"/>
      <c r="E911" s="2"/>
      <c r="F911" s="2"/>
      <c r="G911" s="2"/>
      <c r="H911" s="2"/>
      <c r="I911" s="2"/>
      <c r="J911" s="2"/>
      <c r="K911" s="2"/>
      <c r="L911" s="2"/>
      <c r="M911" s="88"/>
      <c r="N911" s="88"/>
      <c r="O911" s="88"/>
      <c r="P911" s="88"/>
      <c r="Q911" s="88"/>
      <c r="R911" s="88"/>
      <c r="S911" s="88"/>
      <c r="T911" s="88"/>
      <c r="U911" s="88"/>
      <c r="V911" s="88"/>
      <c r="W911" s="88"/>
      <c r="X911" s="88"/>
      <c r="Y911" s="88"/>
      <c r="Z911" s="88"/>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row>
    <row r="912" spans="1:50" x14ac:dyDescent="0.25">
      <c r="A912" s="2"/>
      <c r="B912" s="2"/>
      <c r="C912" s="2"/>
      <c r="D912" s="2"/>
      <c r="E912" s="2"/>
      <c r="F912" s="2"/>
      <c r="G912" s="2"/>
      <c r="H912" s="2"/>
      <c r="I912" s="2"/>
      <c r="J912" s="2"/>
      <c r="K912" s="2"/>
      <c r="L912" s="2"/>
      <c r="M912" s="88"/>
      <c r="N912" s="88"/>
      <c r="O912" s="88"/>
      <c r="P912" s="88"/>
      <c r="Q912" s="88"/>
      <c r="R912" s="88"/>
      <c r="S912" s="88"/>
      <c r="T912" s="88"/>
      <c r="U912" s="88"/>
      <c r="V912" s="88"/>
      <c r="W912" s="88"/>
      <c r="X912" s="88"/>
      <c r="Y912" s="88"/>
      <c r="Z912" s="88"/>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row>
    <row r="913" spans="1:50" x14ac:dyDescent="0.25">
      <c r="A913" s="2"/>
      <c r="B913" s="2"/>
      <c r="C913" s="2"/>
      <c r="D913" s="2"/>
      <c r="E913" s="2"/>
      <c r="F913" s="2"/>
      <c r="G913" s="2"/>
      <c r="H913" s="2"/>
      <c r="I913" s="2"/>
      <c r="J913" s="2"/>
      <c r="K913" s="2"/>
      <c r="L913" s="2"/>
      <c r="M913" s="88"/>
      <c r="N913" s="88"/>
      <c r="O913" s="88"/>
      <c r="P913" s="88"/>
      <c r="Q913" s="88"/>
      <c r="R913" s="88"/>
      <c r="S913" s="88"/>
      <c r="T913" s="88"/>
      <c r="U913" s="88"/>
      <c r="V913" s="88"/>
      <c r="W913" s="88"/>
      <c r="X913" s="88"/>
      <c r="Y913" s="88"/>
      <c r="Z913" s="88"/>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row>
    <row r="914" spans="1:50" x14ac:dyDescent="0.25">
      <c r="A914" s="2"/>
      <c r="B914" s="2"/>
      <c r="C914" s="2"/>
      <c r="D914" s="2"/>
      <c r="E914" s="2"/>
      <c r="F914" s="2"/>
      <c r="G914" s="2"/>
      <c r="H914" s="2"/>
      <c r="I914" s="2"/>
      <c r="J914" s="2"/>
      <c r="K914" s="2"/>
      <c r="L914" s="2"/>
      <c r="M914" s="88"/>
      <c r="N914" s="88"/>
      <c r="O914" s="88"/>
      <c r="P914" s="88"/>
      <c r="Q914" s="88"/>
      <c r="R914" s="88"/>
      <c r="S914" s="88"/>
      <c r="T914" s="88"/>
      <c r="U914" s="88"/>
      <c r="V914" s="88"/>
      <c r="W914" s="88"/>
      <c r="X914" s="88"/>
      <c r="Y914" s="88"/>
      <c r="Z914" s="88"/>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row>
    <row r="915" spans="1:50" x14ac:dyDescent="0.25">
      <c r="A915" s="2"/>
      <c r="B915" s="2"/>
      <c r="C915" s="2"/>
      <c r="D915" s="2"/>
      <c r="E915" s="2"/>
      <c r="F915" s="2"/>
      <c r="G915" s="2"/>
      <c r="H915" s="2"/>
      <c r="I915" s="2"/>
      <c r="J915" s="2"/>
      <c r="K915" s="2"/>
      <c r="L915" s="2"/>
      <c r="M915" s="88"/>
      <c r="N915" s="88"/>
      <c r="O915" s="88"/>
      <c r="P915" s="88"/>
      <c r="Q915" s="88"/>
      <c r="R915" s="88"/>
      <c r="S915" s="88"/>
      <c r="T915" s="88"/>
      <c r="U915" s="88"/>
      <c r="V915" s="88"/>
      <c r="W915" s="88"/>
      <c r="X915" s="88"/>
      <c r="Y915" s="88"/>
      <c r="Z915" s="88"/>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row>
    <row r="916" spans="1:50" x14ac:dyDescent="0.25">
      <c r="A916" s="2"/>
      <c r="B916" s="2"/>
      <c r="C916" s="2"/>
      <c r="D916" s="2"/>
      <c r="E916" s="2"/>
      <c r="F916" s="2"/>
      <c r="G916" s="2"/>
      <c r="H916" s="2"/>
      <c r="I916" s="2"/>
      <c r="J916" s="2"/>
      <c r="K916" s="2"/>
      <c r="L916" s="2"/>
      <c r="M916" s="88"/>
      <c r="N916" s="88"/>
      <c r="O916" s="88"/>
      <c r="P916" s="88"/>
      <c r="Q916" s="88"/>
      <c r="R916" s="88"/>
      <c r="S916" s="88"/>
      <c r="T916" s="88"/>
      <c r="U916" s="88"/>
      <c r="V916" s="88"/>
      <c r="W916" s="88"/>
      <c r="X916" s="88"/>
      <c r="Y916" s="88"/>
      <c r="Z916" s="88"/>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row>
    <row r="917" spans="1:50" x14ac:dyDescent="0.25">
      <c r="A917" s="2"/>
      <c r="B917" s="2"/>
      <c r="C917" s="2"/>
      <c r="D917" s="2"/>
      <c r="E917" s="2"/>
      <c r="F917" s="2"/>
      <c r="G917" s="2"/>
      <c r="H917" s="2"/>
      <c r="I917" s="2"/>
      <c r="J917" s="2"/>
      <c r="K917" s="2"/>
      <c r="L917" s="2"/>
      <c r="M917" s="88"/>
      <c r="N917" s="88"/>
      <c r="O917" s="88"/>
      <c r="P917" s="88"/>
      <c r="Q917" s="88"/>
      <c r="R917" s="88"/>
      <c r="S917" s="88"/>
      <c r="T917" s="88"/>
      <c r="U917" s="88"/>
      <c r="V917" s="88"/>
      <c r="W917" s="88"/>
      <c r="X917" s="88"/>
      <c r="Y917" s="88"/>
      <c r="Z917" s="88"/>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row>
    <row r="918" spans="1:50" x14ac:dyDescent="0.25">
      <c r="A918" s="2"/>
      <c r="B918" s="2"/>
      <c r="C918" s="2"/>
      <c r="D918" s="2"/>
      <c r="E918" s="2"/>
      <c r="F918" s="2"/>
      <c r="G918" s="2"/>
      <c r="H918" s="2"/>
      <c r="I918" s="2"/>
      <c r="J918" s="2"/>
      <c r="K918" s="2"/>
      <c r="L918" s="2"/>
      <c r="M918" s="88"/>
      <c r="N918" s="88"/>
      <c r="O918" s="88"/>
      <c r="P918" s="88"/>
      <c r="Q918" s="88"/>
      <c r="R918" s="88"/>
      <c r="S918" s="88"/>
      <c r="T918" s="88"/>
      <c r="U918" s="88"/>
      <c r="V918" s="88"/>
      <c r="W918" s="88"/>
      <c r="X918" s="88"/>
      <c r="Y918" s="88"/>
      <c r="Z918" s="88"/>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row>
    <row r="919" spans="1:50" x14ac:dyDescent="0.25">
      <c r="A919" s="2"/>
      <c r="B919" s="2"/>
      <c r="C919" s="2"/>
      <c r="D919" s="2"/>
      <c r="E919" s="2"/>
      <c r="F919" s="2"/>
      <c r="G919" s="2"/>
      <c r="H919" s="2"/>
      <c r="I919" s="2"/>
      <c r="J919" s="2"/>
      <c r="K919" s="2"/>
      <c r="L919" s="2"/>
      <c r="M919" s="88"/>
      <c r="N919" s="88"/>
      <c r="O919" s="88"/>
      <c r="P919" s="88"/>
      <c r="Q919" s="88"/>
      <c r="R919" s="88"/>
      <c r="S919" s="88"/>
      <c r="T919" s="88"/>
      <c r="U919" s="88"/>
      <c r="V919" s="88"/>
      <c r="W919" s="88"/>
      <c r="X919" s="88"/>
      <c r="Y919" s="88"/>
      <c r="Z919" s="88"/>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row>
    <row r="920" spans="1:50" x14ac:dyDescent="0.25">
      <c r="A920" s="2"/>
      <c r="B920" s="2"/>
      <c r="C920" s="2"/>
      <c r="D920" s="2"/>
      <c r="E920" s="2"/>
      <c r="F920" s="2"/>
      <c r="G920" s="2"/>
      <c r="H920" s="2"/>
      <c r="I920" s="2"/>
      <c r="J920" s="2"/>
      <c r="K920" s="2"/>
      <c r="L920" s="2"/>
      <c r="M920" s="88"/>
      <c r="N920" s="88"/>
      <c r="O920" s="88"/>
      <c r="P920" s="88"/>
      <c r="Q920" s="88"/>
      <c r="R920" s="88"/>
      <c r="S920" s="88"/>
      <c r="T920" s="88"/>
      <c r="U920" s="88"/>
      <c r="V920" s="88"/>
      <c r="W920" s="88"/>
      <c r="X920" s="88"/>
      <c r="Y920" s="88"/>
      <c r="Z920" s="88"/>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row>
    <row r="921" spans="1:50" x14ac:dyDescent="0.25">
      <c r="A921" s="2"/>
      <c r="B921" s="2"/>
      <c r="C921" s="2"/>
      <c r="D921" s="2"/>
      <c r="E921" s="2"/>
      <c r="F921" s="2"/>
      <c r="G921" s="2"/>
      <c r="H921" s="2"/>
      <c r="I921" s="2"/>
      <c r="J921" s="2"/>
      <c r="K921" s="2"/>
      <c r="L921" s="2"/>
      <c r="M921" s="88"/>
      <c r="N921" s="88"/>
      <c r="O921" s="88"/>
      <c r="P921" s="88"/>
      <c r="Q921" s="88"/>
      <c r="R921" s="88"/>
      <c r="S921" s="88"/>
      <c r="T921" s="88"/>
      <c r="U921" s="88"/>
      <c r="V921" s="88"/>
      <c r="W921" s="88"/>
      <c r="X921" s="88"/>
      <c r="Y921" s="88"/>
      <c r="Z921" s="88"/>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row>
    <row r="922" spans="1:50" x14ac:dyDescent="0.25">
      <c r="A922" s="2"/>
      <c r="B922" s="2"/>
      <c r="C922" s="2"/>
      <c r="D922" s="2"/>
      <c r="E922" s="2"/>
      <c r="F922" s="2"/>
      <c r="G922" s="2"/>
      <c r="H922" s="2"/>
      <c r="I922" s="2"/>
      <c r="J922" s="2"/>
      <c r="K922" s="2"/>
      <c r="L922" s="2"/>
      <c r="M922" s="88"/>
      <c r="N922" s="88"/>
      <c r="O922" s="88"/>
      <c r="P922" s="88"/>
      <c r="Q922" s="88"/>
      <c r="R922" s="88"/>
      <c r="S922" s="88"/>
      <c r="T922" s="88"/>
      <c r="U922" s="88"/>
      <c r="V922" s="88"/>
      <c r="W922" s="88"/>
      <c r="X922" s="88"/>
      <c r="Y922" s="88"/>
      <c r="Z922" s="88"/>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row>
    <row r="923" spans="1:50" x14ac:dyDescent="0.25">
      <c r="A923" s="2"/>
      <c r="B923" s="2"/>
      <c r="C923" s="2"/>
      <c r="D923" s="2"/>
      <c r="E923" s="2"/>
      <c r="F923" s="2"/>
      <c r="G923" s="2"/>
      <c r="H923" s="2"/>
      <c r="I923" s="2"/>
      <c r="J923" s="2"/>
      <c r="K923" s="2"/>
      <c r="L923" s="2"/>
      <c r="M923" s="88"/>
      <c r="N923" s="88"/>
      <c r="O923" s="88"/>
      <c r="P923" s="88"/>
      <c r="Q923" s="88"/>
      <c r="R923" s="88"/>
      <c r="S923" s="88"/>
      <c r="T923" s="88"/>
      <c r="U923" s="88"/>
      <c r="V923" s="88"/>
      <c r="W923" s="88"/>
      <c r="X923" s="88"/>
      <c r="Y923" s="88"/>
      <c r="Z923" s="88"/>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row>
    <row r="924" spans="1:50" x14ac:dyDescent="0.25">
      <c r="A924" s="2"/>
      <c r="B924" s="2"/>
      <c r="C924" s="2"/>
      <c r="D924" s="2"/>
      <c r="E924" s="2"/>
      <c r="F924" s="2"/>
      <c r="G924" s="2"/>
      <c r="H924" s="2"/>
      <c r="I924" s="2"/>
      <c r="J924" s="2"/>
      <c r="K924" s="2"/>
      <c r="L924" s="2"/>
      <c r="M924" s="88"/>
      <c r="N924" s="88"/>
      <c r="O924" s="88"/>
      <c r="P924" s="88"/>
      <c r="Q924" s="88"/>
      <c r="R924" s="88"/>
      <c r="S924" s="88"/>
      <c r="T924" s="88"/>
      <c r="U924" s="88"/>
      <c r="V924" s="88"/>
      <c r="W924" s="88"/>
      <c r="X924" s="88"/>
      <c r="Y924" s="88"/>
      <c r="Z924" s="88"/>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row>
    <row r="925" spans="1:50" x14ac:dyDescent="0.25">
      <c r="A925" s="2"/>
      <c r="B925" s="2"/>
      <c r="C925" s="2"/>
      <c r="D925" s="2"/>
      <c r="E925" s="2"/>
      <c r="F925" s="2"/>
      <c r="G925" s="2"/>
      <c r="H925" s="2"/>
      <c r="I925" s="2"/>
      <c r="J925" s="2"/>
      <c r="K925" s="2"/>
      <c r="L925" s="2"/>
      <c r="M925" s="88"/>
      <c r="N925" s="88"/>
      <c r="O925" s="88"/>
      <c r="P925" s="88"/>
      <c r="Q925" s="88"/>
      <c r="R925" s="88"/>
      <c r="S925" s="88"/>
      <c r="T925" s="88"/>
      <c r="U925" s="88"/>
      <c r="V925" s="88"/>
      <c r="W925" s="88"/>
      <c r="X925" s="88"/>
      <c r="Y925" s="88"/>
      <c r="Z925" s="88"/>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row>
    <row r="926" spans="1:50" x14ac:dyDescent="0.25">
      <c r="A926" s="2"/>
      <c r="B926" s="2"/>
      <c r="C926" s="2"/>
      <c r="D926" s="2"/>
      <c r="E926" s="2"/>
      <c r="F926" s="2"/>
      <c r="G926" s="2"/>
      <c r="H926" s="2"/>
      <c r="I926" s="2"/>
      <c r="J926" s="2"/>
      <c r="K926" s="2"/>
      <c r="L926" s="2"/>
      <c r="M926" s="88"/>
      <c r="N926" s="88"/>
      <c r="O926" s="88"/>
      <c r="P926" s="88"/>
      <c r="Q926" s="88"/>
      <c r="R926" s="88"/>
      <c r="S926" s="88"/>
      <c r="T926" s="88"/>
      <c r="U926" s="88"/>
      <c r="V926" s="88"/>
      <c r="W926" s="88"/>
      <c r="X926" s="88"/>
      <c r="Y926" s="88"/>
      <c r="Z926" s="88"/>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row>
    <row r="927" spans="1:50" x14ac:dyDescent="0.25">
      <c r="A927" s="2"/>
      <c r="B927" s="2"/>
      <c r="C927" s="2"/>
      <c r="D927" s="2"/>
      <c r="E927" s="2"/>
      <c r="F927" s="2"/>
      <c r="G927" s="2"/>
      <c r="H927" s="2"/>
      <c r="I927" s="2"/>
      <c r="J927" s="2"/>
      <c r="K927" s="2"/>
      <c r="L927" s="2"/>
      <c r="M927" s="88"/>
      <c r="N927" s="88"/>
      <c r="O927" s="88"/>
      <c r="P927" s="88"/>
      <c r="Q927" s="88"/>
      <c r="R927" s="88"/>
      <c r="S927" s="88"/>
      <c r="T927" s="88"/>
      <c r="U927" s="88"/>
      <c r="V927" s="88"/>
      <c r="W927" s="88"/>
      <c r="X927" s="88"/>
      <c r="Y927" s="88"/>
      <c r="Z927" s="88"/>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row>
    <row r="928" spans="1:50" x14ac:dyDescent="0.25">
      <c r="A928" s="2"/>
      <c r="B928" s="2"/>
      <c r="C928" s="2"/>
      <c r="D928" s="2"/>
      <c r="E928" s="2"/>
      <c r="F928" s="2"/>
      <c r="G928" s="2"/>
      <c r="H928" s="2"/>
      <c r="I928" s="2"/>
      <c r="J928" s="2"/>
      <c r="K928" s="2"/>
      <c r="L928" s="2"/>
      <c r="M928" s="88"/>
      <c r="N928" s="88"/>
      <c r="O928" s="88"/>
      <c r="P928" s="88"/>
      <c r="Q928" s="88"/>
      <c r="R928" s="88"/>
      <c r="S928" s="88"/>
      <c r="T928" s="88"/>
      <c r="U928" s="88"/>
      <c r="V928" s="88"/>
      <c r="W928" s="88"/>
      <c r="X928" s="88"/>
      <c r="Y928" s="88"/>
      <c r="Z928" s="88"/>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row>
    <row r="929" spans="1:50" x14ac:dyDescent="0.25">
      <c r="A929" s="2"/>
      <c r="B929" s="2"/>
      <c r="C929" s="2"/>
      <c r="D929" s="2"/>
      <c r="E929" s="2"/>
      <c r="F929" s="2"/>
      <c r="G929" s="2"/>
      <c r="H929" s="2"/>
      <c r="I929" s="2"/>
      <c r="J929" s="2"/>
      <c r="K929" s="2"/>
      <c r="L929" s="2"/>
      <c r="M929" s="88"/>
      <c r="N929" s="88"/>
      <c r="O929" s="88"/>
      <c r="P929" s="88"/>
      <c r="Q929" s="88"/>
      <c r="R929" s="88"/>
      <c r="S929" s="88"/>
      <c r="T929" s="88"/>
      <c r="U929" s="88"/>
      <c r="V929" s="88"/>
      <c r="W929" s="88"/>
      <c r="X929" s="88"/>
      <c r="Y929" s="88"/>
      <c r="Z929" s="88"/>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row>
    <row r="930" spans="1:50" x14ac:dyDescent="0.25">
      <c r="A930" s="2"/>
      <c r="B930" s="2"/>
      <c r="C930" s="2"/>
      <c r="D930" s="2"/>
      <c r="E930" s="2"/>
      <c r="F930" s="2"/>
      <c r="G930" s="2"/>
      <c r="H930" s="2"/>
      <c r="I930" s="2"/>
      <c r="J930" s="2"/>
      <c r="K930" s="2"/>
      <c r="L930" s="2"/>
      <c r="M930" s="88"/>
      <c r="N930" s="88"/>
      <c r="O930" s="88"/>
      <c r="P930" s="88"/>
      <c r="Q930" s="88"/>
      <c r="R930" s="88"/>
      <c r="S930" s="88"/>
      <c r="T930" s="88"/>
      <c r="U930" s="88"/>
      <c r="V930" s="88"/>
      <c r="W930" s="88"/>
      <c r="X930" s="88"/>
      <c r="Y930" s="88"/>
      <c r="Z930" s="88"/>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row>
    <row r="931" spans="1:50" x14ac:dyDescent="0.25">
      <c r="A931" s="2"/>
      <c r="B931" s="2"/>
      <c r="C931" s="2"/>
      <c r="D931" s="2"/>
      <c r="E931" s="2"/>
      <c r="F931" s="2"/>
      <c r="G931" s="2"/>
      <c r="H931" s="2"/>
      <c r="I931" s="2"/>
      <c r="J931" s="2"/>
      <c r="K931" s="2"/>
      <c r="L931" s="2"/>
      <c r="M931" s="88"/>
      <c r="N931" s="88"/>
      <c r="O931" s="88"/>
      <c r="P931" s="88"/>
      <c r="Q931" s="88"/>
      <c r="R931" s="88"/>
      <c r="S931" s="88"/>
      <c r="T931" s="88"/>
      <c r="U931" s="88"/>
      <c r="V931" s="88"/>
      <c r="W931" s="88"/>
      <c r="X931" s="88"/>
      <c r="Y931" s="88"/>
      <c r="Z931" s="88"/>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row>
    <row r="932" spans="1:50" x14ac:dyDescent="0.25">
      <c r="A932" s="2"/>
      <c r="B932" s="2"/>
      <c r="C932" s="2"/>
      <c r="D932" s="2"/>
      <c r="E932" s="2"/>
      <c r="F932" s="2"/>
      <c r="G932" s="2"/>
      <c r="H932" s="2"/>
      <c r="I932" s="2"/>
      <c r="J932" s="2"/>
      <c r="K932" s="2"/>
      <c r="L932" s="2"/>
      <c r="M932" s="88"/>
      <c r="N932" s="88"/>
      <c r="O932" s="88"/>
      <c r="P932" s="88"/>
      <c r="Q932" s="88"/>
      <c r="R932" s="88"/>
      <c r="S932" s="88"/>
      <c r="T932" s="88"/>
      <c r="U932" s="88"/>
      <c r="V932" s="88"/>
      <c r="W932" s="88"/>
      <c r="X932" s="88"/>
      <c r="Y932" s="88"/>
      <c r="Z932" s="88"/>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row>
    <row r="933" spans="1:50" x14ac:dyDescent="0.25">
      <c r="A933" s="2"/>
      <c r="B933" s="2"/>
      <c r="C933" s="2"/>
      <c r="D933" s="2"/>
      <c r="E933" s="2"/>
      <c r="F933" s="2"/>
      <c r="G933" s="2"/>
      <c r="H933" s="2"/>
      <c r="I933" s="2"/>
      <c r="J933" s="2"/>
      <c r="K933" s="2"/>
      <c r="L933" s="2"/>
      <c r="M933" s="88"/>
      <c r="N933" s="88"/>
      <c r="O933" s="88"/>
      <c r="P933" s="88"/>
      <c r="Q933" s="88"/>
      <c r="R933" s="88"/>
      <c r="S933" s="88"/>
      <c r="T933" s="88"/>
      <c r="U933" s="88"/>
      <c r="V933" s="88"/>
      <c r="W933" s="88"/>
      <c r="X933" s="88"/>
      <c r="Y933" s="88"/>
      <c r="Z933" s="88"/>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row>
    <row r="934" spans="1:50" x14ac:dyDescent="0.25">
      <c r="A934" s="2"/>
      <c r="B934" s="2"/>
      <c r="C934" s="2"/>
      <c r="D934" s="2"/>
      <c r="E934" s="2"/>
      <c r="F934" s="2"/>
      <c r="G934" s="2"/>
      <c r="H934" s="2"/>
      <c r="I934" s="2"/>
      <c r="J934" s="2"/>
      <c r="K934" s="2"/>
      <c r="L934" s="2"/>
      <c r="M934" s="88"/>
      <c r="N934" s="88"/>
      <c r="O934" s="88"/>
      <c r="P934" s="88"/>
      <c r="Q934" s="88"/>
      <c r="R934" s="88"/>
      <c r="S934" s="88"/>
      <c r="T934" s="88"/>
      <c r="U934" s="88"/>
      <c r="V934" s="88"/>
      <c r="W934" s="88"/>
      <c r="X934" s="88"/>
      <c r="Y934" s="88"/>
      <c r="Z934" s="88"/>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row>
    <row r="935" spans="1:50" x14ac:dyDescent="0.25">
      <c r="A935" s="2"/>
      <c r="B935" s="2"/>
      <c r="C935" s="2"/>
      <c r="D935" s="2"/>
      <c r="E935" s="2"/>
      <c r="F935" s="2"/>
      <c r="G935" s="2"/>
      <c r="H935" s="2"/>
      <c r="I935" s="2"/>
      <c r="J935" s="2"/>
      <c r="K935" s="2"/>
      <c r="L935" s="2"/>
      <c r="M935" s="88"/>
      <c r="N935" s="88"/>
      <c r="O935" s="88"/>
      <c r="P935" s="88"/>
      <c r="Q935" s="88"/>
      <c r="R935" s="88"/>
      <c r="S935" s="88"/>
      <c r="T935" s="88"/>
      <c r="U935" s="88"/>
      <c r="V935" s="88"/>
      <c r="W935" s="88"/>
      <c r="X935" s="88"/>
      <c r="Y935" s="88"/>
      <c r="Z935" s="88"/>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row>
    <row r="936" spans="1:50" x14ac:dyDescent="0.25">
      <c r="A936" s="2"/>
      <c r="B936" s="2"/>
      <c r="C936" s="2"/>
      <c r="D936" s="2"/>
      <c r="E936" s="2"/>
      <c r="F936" s="2"/>
      <c r="G936" s="2"/>
      <c r="H936" s="2"/>
      <c r="I936" s="2"/>
      <c r="J936" s="2"/>
      <c r="K936" s="2"/>
      <c r="L936" s="2"/>
      <c r="M936" s="88"/>
      <c r="N936" s="88"/>
      <c r="O936" s="88"/>
      <c r="P936" s="88"/>
      <c r="Q936" s="88"/>
      <c r="R936" s="88"/>
      <c r="S936" s="88"/>
      <c r="T936" s="88"/>
      <c r="U936" s="88"/>
      <c r="V936" s="88"/>
      <c r="W936" s="88"/>
      <c r="X936" s="88"/>
      <c r="Y936" s="88"/>
      <c r="Z936" s="88"/>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row>
    <row r="937" spans="1:50" x14ac:dyDescent="0.25">
      <c r="A937" s="2"/>
      <c r="B937" s="2"/>
      <c r="C937" s="2"/>
      <c r="D937" s="2"/>
      <c r="E937" s="2"/>
      <c r="F937" s="2"/>
      <c r="G937" s="2"/>
      <c r="H937" s="2"/>
      <c r="I937" s="2"/>
      <c r="J937" s="2"/>
      <c r="K937" s="2"/>
      <c r="L937" s="2"/>
      <c r="M937" s="88"/>
      <c r="N937" s="88"/>
      <c r="O937" s="88"/>
      <c r="P937" s="88"/>
      <c r="Q937" s="88"/>
      <c r="R937" s="88"/>
      <c r="S937" s="88"/>
      <c r="T937" s="88"/>
      <c r="U937" s="88"/>
      <c r="V937" s="88"/>
      <c r="W937" s="88"/>
      <c r="X937" s="88"/>
      <c r="Y937" s="88"/>
      <c r="Z937" s="88"/>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row>
    <row r="938" spans="1:50" x14ac:dyDescent="0.25">
      <c r="A938" s="2"/>
      <c r="B938" s="2"/>
      <c r="C938" s="2"/>
      <c r="D938" s="2"/>
      <c r="E938" s="2"/>
      <c r="F938" s="2"/>
      <c r="G938" s="2"/>
      <c r="H938" s="2"/>
      <c r="I938" s="2"/>
      <c r="J938" s="2"/>
      <c r="K938" s="2"/>
      <c r="L938" s="2"/>
      <c r="M938" s="88"/>
      <c r="N938" s="88"/>
      <c r="O938" s="88"/>
      <c r="P938" s="88"/>
      <c r="Q938" s="88"/>
      <c r="R938" s="88"/>
      <c r="S938" s="88"/>
      <c r="T938" s="88"/>
      <c r="U938" s="88"/>
      <c r="V938" s="88"/>
      <c r="W938" s="88"/>
      <c r="X938" s="88"/>
      <c r="Y938" s="88"/>
      <c r="Z938" s="88"/>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row>
    <row r="939" spans="1:50" x14ac:dyDescent="0.25">
      <c r="A939" s="2"/>
      <c r="B939" s="2"/>
      <c r="C939" s="2"/>
      <c r="D939" s="2"/>
      <c r="E939" s="2"/>
      <c r="F939" s="2"/>
      <c r="G939" s="2"/>
      <c r="H939" s="2"/>
      <c r="I939" s="2"/>
      <c r="J939" s="2"/>
      <c r="K939" s="2"/>
      <c r="L939" s="2"/>
      <c r="M939" s="88"/>
      <c r="N939" s="88"/>
      <c r="O939" s="88"/>
      <c r="P939" s="88"/>
      <c r="Q939" s="88"/>
      <c r="R939" s="88"/>
      <c r="S939" s="88"/>
      <c r="T939" s="88"/>
      <c r="U939" s="88"/>
      <c r="V939" s="88"/>
      <c r="W939" s="88"/>
      <c r="X939" s="88"/>
      <c r="Y939" s="88"/>
      <c r="Z939" s="88"/>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row>
    <row r="940" spans="1:50" x14ac:dyDescent="0.25">
      <c r="A940" s="2"/>
      <c r="B940" s="2"/>
      <c r="C940" s="2"/>
      <c r="D940" s="2"/>
      <c r="E940" s="2"/>
      <c r="F940" s="2"/>
      <c r="G940" s="2"/>
      <c r="H940" s="2"/>
      <c r="I940" s="2"/>
      <c r="J940" s="2"/>
      <c r="K940" s="2"/>
      <c r="L940" s="2"/>
      <c r="M940" s="88"/>
      <c r="N940" s="88"/>
      <c r="O940" s="88"/>
      <c r="P940" s="88"/>
      <c r="Q940" s="88"/>
      <c r="R940" s="88"/>
      <c r="S940" s="88"/>
      <c r="T940" s="88"/>
      <c r="U940" s="88"/>
      <c r="V940" s="88"/>
      <c r="W940" s="88"/>
      <c r="X940" s="88"/>
      <c r="Y940" s="88"/>
      <c r="Z940" s="88"/>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row>
    <row r="941" spans="1:50" x14ac:dyDescent="0.25">
      <c r="A941" s="2"/>
      <c r="B941" s="2"/>
      <c r="C941" s="2"/>
      <c r="D941" s="2"/>
      <c r="E941" s="2"/>
      <c r="F941" s="2"/>
      <c r="G941" s="2"/>
      <c r="H941" s="2"/>
      <c r="I941" s="2"/>
      <c r="J941" s="2"/>
      <c r="K941" s="2"/>
      <c r="L941" s="2"/>
      <c r="M941" s="88"/>
      <c r="N941" s="88"/>
      <c r="O941" s="88"/>
      <c r="P941" s="88"/>
      <c r="Q941" s="88"/>
      <c r="R941" s="88"/>
      <c r="S941" s="88"/>
      <c r="T941" s="88"/>
      <c r="U941" s="88"/>
      <c r="V941" s="88"/>
      <c r="W941" s="88"/>
      <c r="X941" s="88"/>
      <c r="Y941" s="88"/>
      <c r="Z941" s="88"/>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row>
    <row r="942" spans="1:50" x14ac:dyDescent="0.25">
      <c r="A942" s="2"/>
      <c r="B942" s="2"/>
      <c r="C942" s="2"/>
      <c r="D942" s="2"/>
      <c r="E942" s="2"/>
      <c r="F942" s="2"/>
      <c r="G942" s="2"/>
      <c r="H942" s="2"/>
      <c r="I942" s="2"/>
      <c r="J942" s="2"/>
      <c r="K942" s="2"/>
      <c r="L942" s="2"/>
      <c r="M942" s="88"/>
      <c r="N942" s="88"/>
      <c r="O942" s="88"/>
      <c r="P942" s="88"/>
      <c r="Q942" s="88"/>
      <c r="R942" s="88"/>
      <c r="S942" s="88"/>
      <c r="T942" s="88"/>
      <c r="U942" s="88"/>
      <c r="V942" s="88"/>
      <c r="W942" s="88"/>
      <c r="X942" s="88"/>
      <c r="Y942" s="88"/>
      <c r="Z942" s="88"/>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row>
    <row r="943" spans="1:50" x14ac:dyDescent="0.25">
      <c r="A943" s="2"/>
      <c r="B943" s="2"/>
      <c r="C943" s="2"/>
      <c r="D943" s="2"/>
      <c r="E943" s="2"/>
      <c r="F943" s="2"/>
      <c r="G943" s="2"/>
      <c r="H943" s="2"/>
      <c r="I943" s="2"/>
      <c r="J943" s="2"/>
      <c r="K943" s="2"/>
      <c r="L943" s="2"/>
      <c r="M943" s="88"/>
      <c r="N943" s="88"/>
      <c r="O943" s="88"/>
      <c r="P943" s="88"/>
      <c r="Q943" s="88"/>
      <c r="R943" s="88"/>
      <c r="S943" s="88"/>
      <c r="T943" s="88"/>
      <c r="U943" s="88"/>
      <c r="V943" s="88"/>
      <c r="W943" s="88"/>
      <c r="X943" s="88"/>
      <c r="Y943" s="88"/>
      <c r="Z943" s="88"/>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row>
    <row r="944" spans="1:50" x14ac:dyDescent="0.25">
      <c r="A944" s="2"/>
      <c r="B944" s="2"/>
      <c r="C944" s="2"/>
      <c r="D944" s="2"/>
      <c r="E944" s="2"/>
      <c r="F944" s="2"/>
      <c r="G944" s="2"/>
      <c r="H944" s="2"/>
      <c r="I944" s="2"/>
      <c r="J944" s="2"/>
      <c r="K944" s="2"/>
      <c r="L944" s="2"/>
      <c r="M944" s="88"/>
      <c r="N944" s="88"/>
      <c r="O944" s="88"/>
      <c r="P944" s="88"/>
      <c r="Q944" s="88"/>
      <c r="R944" s="88"/>
      <c r="S944" s="88"/>
      <c r="T944" s="88"/>
      <c r="U944" s="88"/>
      <c r="V944" s="88"/>
      <c r="W944" s="88"/>
      <c r="X944" s="88"/>
      <c r="Y944" s="88"/>
      <c r="Z944" s="88"/>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row>
    <row r="945" spans="1:50" x14ac:dyDescent="0.25">
      <c r="A945" s="2"/>
      <c r="B945" s="2"/>
      <c r="C945" s="2"/>
      <c r="D945" s="2"/>
      <c r="E945" s="2"/>
      <c r="F945" s="2"/>
      <c r="G945" s="2"/>
      <c r="H945" s="2"/>
      <c r="I945" s="2"/>
      <c r="J945" s="2"/>
      <c r="K945" s="2"/>
      <c r="L945" s="2"/>
      <c r="M945" s="88"/>
      <c r="N945" s="88"/>
      <c r="O945" s="88"/>
      <c r="P945" s="88"/>
      <c r="Q945" s="88"/>
      <c r="R945" s="88"/>
      <c r="S945" s="88"/>
      <c r="T945" s="88"/>
      <c r="U945" s="88"/>
      <c r="V945" s="88"/>
      <c r="W945" s="88"/>
      <c r="X945" s="88"/>
      <c r="Y945" s="88"/>
      <c r="Z945" s="88"/>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row>
    <row r="946" spans="1:50" x14ac:dyDescent="0.25">
      <c r="A946" s="2"/>
      <c r="B946" s="2"/>
      <c r="C946" s="2"/>
      <c r="D946" s="2"/>
      <c r="E946" s="2"/>
      <c r="F946" s="2"/>
      <c r="G946" s="2"/>
      <c r="H946" s="2"/>
      <c r="I946" s="2"/>
      <c r="J946" s="2"/>
      <c r="K946" s="2"/>
      <c r="L946" s="2"/>
      <c r="M946" s="88"/>
      <c r="N946" s="88"/>
      <c r="O946" s="88"/>
      <c r="P946" s="88"/>
      <c r="Q946" s="88"/>
      <c r="R946" s="88"/>
      <c r="S946" s="88"/>
      <c r="T946" s="88"/>
      <c r="U946" s="88"/>
      <c r="V946" s="88"/>
      <c r="W946" s="88"/>
      <c r="X946" s="88"/>
      <c r="Y946" s="88"/>
      <c r="Z946" s="88"/>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row>
    <row r="947" spans="1:50" x14ac:dyDescent="0.25">
      <c r="A947" s="2"/>
      <c r="B947" s="2"/>
      <c r="C947" s="2"/>
      <c r="D947" s="2"/>
      <c r="E947" s="2"/>
      <c r="F947" s="2"/>
      <c r="G947" s="2"/>
      <c r="H947" s="2"/>
      <c r="I947" s="2"/>
      <c r="J947" s="2"/>
      <c r="K947" s="2"/>
      <c r="L947" s="2"/>
      <c r="M947" s="88"/>
      <c r="N947" s="88"/>
      <c r="O947" s="88"/>
      <c r="P947" s="88"/>
      <c r="Q947" s="88"/>
      <c r="R947" s="88"/>
      <c r="S947" s="88"/>
      <c r="T947" s="88"/>
      <c r="U947" s="88"/>
      <c r="V947" s="88"/>
      <c r="W947" s="88"/>
      <c r="X947" s="88"/>
      <c r="Y947" s="88"/>
      <c r="Z947" s="88"/>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row>
    <row r="948" spans="1:50" x14ac:dyDescent="0.25">
      <c r="A948" s="2"/>
      <c r="B948" s="2"/>
      <c r="C948" s="2"/>
      <c r="D948" s="2"/>
      <c r="E948" s="2"/>
      <c r="F948" s="2"/>
      <c r="G948" s="2"/>
      <c r="H948" s="2"/>
      <c r="I948" s="2"/>
      <c r="J948" s="2"/>
      <c r="K948" s="2"/>
      <c r="L948" s="2"/>
      <c r="M948" s="88"/>
      <c r="N948" s="88"/>
      <c r="O948" s="88"/>
      <c r="P948" s="88"/>
      <c r="Q948" s="88"/>
      <c r="R948" s="88"/>
      <c r="S948" s="88"/>
      <c r="T948" s="88"/>
      <c r="U948" s="88"/>
      <c r="V948" s="88"/>
      <c r="W948" s="88"/>
      <c r="X948" s="88"/>
      <c r="Y948" s="88"/>
      <c r="Z948" s="88"/>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row>
    <row r="949" spans="1:50" x14ac:dyDescent="0.25">
      <c r="A949" s="2"/>
      <c r="B949" s="2"/>
      <c r="C949" s="2"/>
      <c r="D949" s="2"/>
      <c r="E949" s="2"/>
      <c r="F949" s="2"/>
      <c r="G949" s="2"/>
      <c r="H949" s="2"/>
      <c r="I949" s="2"/>
      <c r="J949" s="2"/>
      <c r="K949" s="2"/>
      <c r="L949" s="2"/>
      <c r="M949" s="88"/>
      <c r="N949" s="88"/>
      <c r="O949" s="88"/>
      <c r="P949" s="88"/>
      <c r="Q949" s="88"/>
      <c r="R949" s="88"/>
      <c r="S949" s="88"/>
      <c r="T949" s="88"/>
      <c r="U949" s="88"/>
      <c r="V949" s="88"/>
      <c r="W949" s="88"/>
      <c r="X949" s="88"/>
      <c r="Y949" s="88"/>
      <c r="Z949" s="88"/>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row>
    <row r="950" spans="1:50" x14ac:dyDescent="0.25">
      <c r="A950" s="2"/>
      <c r="B950" s="2"/>
      <c r="C950" s="2"/>
      <c r="D950" s="2"/>
      <c r="E950" s="2"/>
      <c r="F950" s="2"/>
      <c r="G950" s="2"/>
      <c r="H950" s="2"/>
      <c r="I950" s="2"/>
      <c r="J950" s="2"/>
      <c r="K950" s="2"/>
      <c r="L950" s="2"/>
      <c r="M950" s="88"/>
      <c r="N950" s="88"/>
      <c r="O950" s="88"/>
      <c r="P950" s="88"/>
      <c r="Q950" s="88"/>
      <c r="R950" s="88"/>
      <c r="S950" s="88"/>
      <c r="T950" s="88"/>
      <c r="U950" s="88"/>
      <c r="V950" s="88"/>
      <c r="W950" s="88"/>
      <c r="X950" s="88"/>
      <c r="Y950" s="88"/>
      <c r="Z950" s="88"/>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row>
    <row r="951" spans="1:50" x14ac:dyDescent="0.25">
      <c r="A951" s="2"/>
      <c r="B951" s="2"/>
      <c r="C951" s="2"/>
      <c r="D951" s="2"/>
      <c r="E951" s="2"/>
      <c r="F951" s="2"/>
      <c r="G951" s="2"/>
      <c r="H951" s="2"/>
      <c r="I951" s="2"/>
      <c r="J951" s="2"/>
      <c r="K951" s="2"/>
      <c r="L951" s="2"/>
      <c r="M951" s="88"/>
      <c r="N951" s="88"/>
      <c r="O951" s="88"/>
      <c r="P951" s="88"/>
      <c r="Q951" s="88"/>
      <c r="R951" s="88"/>
      <c r="S951" s="88"/>
      <c r="T951" s="88"/>
      <c r="U951" s="88"/>
      <c r="V951" s="88"/>
      <c r="W951" s="88"/>
      <c r="X951" s="88"/>
      <c r="Y951" s="88"/>
      <c r="Z951" s="88"/>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row>
    <row r="952" spans="1:50" x14ac:dyDescent="0.25">
      <c r="A952" s="2"/>
      <c r="B952" s="2"/>
      <c r="C952" s="2"/>
      <c r="D952" s="2"/>
      <c r="E952" s="2"/>
      <c r="F952" s="2"/>
      <c r="G952" s="2"/>
      <c r="H952" s="2"/>
      <c r="I952" s="2"/>
      <c r="J952" s="2"/>
      <c r="K952" s="2"/>
      <c r="L952" s="2"/>
      <c r="M952" s="88"/>
      <c r="N952" s="88"/>
      <c r="O952" s="88"/>
      <c r="P952" s="88"/>
      <c r="Q952" s="88"/>
      <c r="R952" s="88"/>
      <c r="S952" s="88"/>
      <c r="T952" s="88"/>
      <c r="U952" s="88"/>
      <c r="V952" s="88"/>
      <c r="W952" s="88"/>
      <c r="X952" s="88"/>
      <c r="Y952" s="88"/>
      <c r="Z952" s="88"/>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row>
    <row r="953" spans="1:50" x14ac:dyDescent="0.25">
      <c r="A953" s="2"/>
      <c r="B953" s="2"/>
      <c r="C953" s="2"/>
      <c r="D953" s="2"/>
      <c r="E953" s="2"/>
      <c r="F953" s="2"/>
      <c r="G953" s="2"/>
      <c r="H953" s="2"/>
      <c r="I953" s="2"/>
      <c r="J953" s="2"/>
      <c r="K953" s="2"/>
      <c r="L953" s="2"/>
      <c r="M953" s="88"/>
      <c r="N953" s="88"/>
      <c r="O953" s="88"/>
      <c r="P953" s="88"/>
      <c r="Q953" s="88"/>
      <c r="R953" s="88"/>
      <c r="S953" s="88"/>
      <c r="T953" s="88"/>
      <c r="U953" s="88"/>
      <c r="V953" s="88"/>
      <c r="W953" s="88"/>
      <c r="X953" s="88"/>
      <c r="Y953" s="88"/>
      <c r="Z953" s="88"/>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row>
    <row r="954" spans="1:50" x14ac:dyDescent="0.25">
      <c r="A954" s="2"/>
      <c r="B954" s="2"/>
      <c r="C954" s="2"/>
      <c r="D954" s="2"/>
      <c r="E954" s="2"/>
      <c r="F954" s="2"/>
      <c r="G954" s="2"/>
      <c r="H954" s="2"/>
      <c r="I954" s="2"/>
      <c r="J954" s="2"/>
      <c r="K954" s="2"/>
      <c r="L954" s="2"/>
      <c r="M954" s="88"/>
      <c r="N954" s="88"/>
      <c r="O954" s="88"/>
      <c r="P954" s="88"/>
      <c r="Q954" s="88"/>
      <c r="R954" s="88"/>
      <c r="S954" s="88"/>
      <c r="T954" s="88"/>
      <c r="U954" s="88"/>
      <c r="V954" s="88"/>
      <c r="W954" s="88"/>
      <c r="X954" s="88"/>
      <c r="Y954" s="88"/>
      <c r="Z954" s="88"/>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row>
    <row r="955" spans="1:50" x14ac:dyDescent="0.25">
      <c r="A955" s="2"/>
      <c r="B955" s="2"/>
      <c r="C955" s="2"/>
      <c r="D955" s="2"/>
      <c r="E955" s="2"/>
      <c r="F955" s="2"/>
      <c r="G955" s="2"/>
      <c r="H955" s="2"/>
      <c r="I955" s="2"/>
      <c r="J955" s="2"/>
      <c r="K955" s="2"/>
      <c r="L955" s="2"/>
      <c r="M955" s="88"/>
      <c r="N955" s="88"/>
      <c r="O955" s="88"/>
      <c r="P955" s="88"/>
      <c r="Q955" s="88"/>
      <c r="R955" s="88"/>
      <c r="S955" s="88"/>
      <c r="T955" s="88"/>
      <c r="U955" s="88"/>
      <c r="V955" s="88"/>
      <c r="W955" s="88"/>
      <c r="X955" s="88"/>
      <c r="Y955" s="88"/>
      <c r="Z955" s="88"/>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row>
    <row r="956" spans="1:50" x14ac:dyDescent="0.25">
      <c r="A956" s="2"/>
      <c r="B956" s="2"/>
      <c r="C956" s="2"/>
      <c r="D956" s="2"/>
      <c r="E956" s="2"/>
      <c r="F956" s="2"/>
      <c r="G956" s="2"/>
      <c r="H956" s="2"/>
      <c r="I956" s="2"/>
      <c r="J956" s="2"/>
      <c r="K956" s="2"/>
      <c r="L956" s="2"/>
      <c r="M956" s="88"/>
      <c r="N956" s="88"/>
      <c r="O956" s="88"/>
      <c r="P956" s="88"/>
      <c r="Q956" s="88"/>
      <c r="R956" s="88"/>
      <c r="S956" s="88"/>
      <c r="T956" s="88"/>
      <c r="U956" s="88"/>
      <c r="V956" s="88"/>
      <c r="W956" s="88"/>
      <c r="X956" s="88"/>
      <c r="Y956" s="88"/>
      <c r="Z956" s="88"/>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row>
    <row r="957" spans="1:50" x14ac:dyDescent="0.25">
      <c r="A957" s="2"/>
      <c r="B957" s="2"/>
      <c r="C957" s="2"/>
      <c r="D957" s="2"/>
      <c r="E957" s="2"/>
      <c r="F957" s="2"/>
      <c r="G957" s="2"/>
      <c r="H957" s="2"/>
      <c r="I957" s="2"/>
      <c r="J957" s="2"/>
      <c r="K957" s="2"/>
      <c r="L957" s="2"/>
      <c r="M957" s="88"/>
      <c r="N957" s="88"/>
      <c r="O957" s="88"/>
      <c r="P957" s="88"/>
      <c r="Q957" s="88"/>
      <c r="R957" s="88"/>
      <c r="S957" s="88"/>
      <c r="T957" s="88"/>
      <c r="U957" s="88"/>
      <c r="V957" s="88"/>
      <c r="W957" s="88"/>
      <c r="X957" s="88"/>
      <c r="Y957" s="88"/>
      <c r="Z957" s="88"/>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row>
    <row r="958" spans="1:50" x14ac:dyDescent="0.25">
      <c r="A958" s="2"/>
      <c r="B958" s="2"/>
      <c r="C958" s="2"/>
      <c r="D958" s="2"/>
      <c r="E958" s="2"/>
      <c r="F958" s="2"/>
      <c r="G958" s="2"/>
      <c r="H958" s="2"/>
      <c r="I958" s="2"/>
      <c r="J958" s="2"/>
      <c r="K958" s="2"/>
      <c r="L958" s="2"/>
      <c r="M958" s="88"/>
      <c r="N958" s="88"/>
      <c r="O958" s="88"/>
      <c r="P958" s="88"/>
      <c r="Q958" s="88"/>
      <c r="R958" s="88"/>
      <c r="S958" s="88"/>
      <c r="T958" s="88"/>
      <c r="U958" s="88"/>
      <c r="V958" s="88"/>
      <c r="W958" s="88"/>
      <c r="X958" s="88"/>
      <c r="Y958" s="88"/>
      <c r="Z958" s="88"/>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row>
    <row r="959" spans="1:50" x14ac:dyDescent="0.25">
      <c r="A959" s="2"/>
      <c r="B959" s="2"/>
      <c r="C959" s="2"/>
      <c r="D959" s="2"/>
      <c r="E959" s="2"/>
      <c r="F959" s="2"/>
      <c r="G959" s="2"/>
      <c r="H959" s="2"/>
      <c r="I959" s="2"/>
      <c r="J959" s="2"/>
      <c r="K959" s="2"/>
      <c r="L959" s="2"/>
      <c r="M959" s="88"/>
      <c r="N959" s="88"/>
      <c r="O959" s="88"/>
      <c r="P959" s="88"/>
      <c r="Q959" s="88"/>
      <c r="R959" s="88"/>
      <c r="S959" s="88"/>
      <c r="T959" s="88"/>
      <c r="U959" s="88"/>
      <c r="V959" s="88"/>
      <c r="W959" s="88"/>
      <c r="X959" s="88"/>
      <c r="Y959" s="88"/>
      <c r="Z959" s="88"/>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row>
    <row r="960" spans="1:50" x14ac:dyDescent="0.25">
      <c r="A960" s="2"/>
      <c r="B960" s="2"/>
      <c r="C960" s="2"/>
      <c r="D960" s="2"/>
      <c r="E960" s="2"/>
      <c r="F960" s="2"/>
      <c r="G960" s="2"/>
      <c r="H960" s="2"/>
      <c r="I960" s="2"/>
      <c r="J960" s="2"/>
      <c r="K960" s="2"/>
      <c r="L960" s="2"/>
      <c r="M960" s="88"/>
      <c r="N960" s="88"/>
      <c r="O960" s="88"/>
      <c r="P960" s="88"/>
      <c r="Q960" s="88"/>
      <c r="R960" s="88"/>
      <c r="S960" s="88"/>
      <c r="T960" s="88"/>
      <c r="U960" s="88"/>
      <c r="V960" s="88"/>
      <c r="W960" s="88"/>
      <c r="X960" s="88"/>
      <c r="Y960" s="88"/>
      <c r="Z960" s="88"/>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row>
    <row r="961" spans="1:50" x14ac:dyDescent="0.25">
      <c r="A961" s="2"/>
      <c r="B961" s="2"/>
      <c r="C961" s="2"/>
      <c r="D961" s="2"/>
      <c r="E961" s="2"/>
      <c r="F961" s="2"/>
      <c r="G961" s="2"/>
      <c r="H961" s="2"/>
      <c r="I961" s="2"/>
      <c r="J961" s="2"/>
      <c r="K961" s="2"/>
      <c r="L961" s="2"/>
      <c r="M961" s="88"/>
      <c r="N961" s="88"/>
      <c r="O961" s="88"/>
      <c r="P961" s="88"/>
      <c r="Q961" s="88"/>
      <c r="R961" s="88"/>
      <c r="S961" s="88"/>
      <c r="T961" s="88"/>
      <c r="U961" s="88"/>
      <c r="V961" s="88"/>
      <c r="W961" s="88"/>
      <c r="X961" s="88"/>
      <c r="Y961" s="88"/>
      <c r="Z961" s="88"/>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row>
    <row r="962" spans="1:50" x14ac:dyDescent="0.25">
      <c r="A962" s="2"/>
      <c r="B962" s="2"/>
      <c r="C962" s="2"/>
      <c r="D962" s="2"/>
      <c r="E962" s="2"/>
      <c r="F962" s="2"/>
      <c r="G962" s="2"/>
      <c r="H962" s="2"/>
      <c r="I962" s="2"/>
      <c r="J962" s="2"/>
      <c r="K962" s="2"/>
      <c r="L962" s="2"/>
      <c r="M962" s="88"/>
      <c r="N962" s="88"/>
      <c r="O962" s="88"/>
      <c r="P962" s="88"/>
      <c r="Q962" s="88"/>
      <c r="R962" s="88"/>
      <c r="S962" s="88"/>
      <c r="T962" s="88"/>
      <c r="U962" s="88"/>
      <c r="V962" s="88"/>
      <c r="W962" s="88"/>
      <c r="X962" s="88"/>
      <c r="Y962" s="88"/>
      <c r="Z962" s="88"/>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row>
    <row r="963" spans="1:50" x14ac:dyDescent="0.25">
      <c r="A963" s="2"/>
      <c r="B963" s="2"/>
      <c r="C963" s="2"/>
      <c r="D963" s="2"/>
      <c r="E963" s="2"/>
      <c r="F963" s="2"/>
      <c r="G963" s="2"/>
      <c r="H963" s="2"/>
      <c r="I963" s="2"/>
      <c r="J963" s="2"/>
      <c r="K963" s="2"/>
      <c r="L963" s="2"/>
      <c r="M963" s="88"/>
      <c r="N963" s="88"/>
      <c r="O963" s="88"/>
      <c r="P963" s="88"/>
      <c r="Q963" s="88"/>
      <c r="R963" s="88"/>
      <c r="S963" s="88"/>
      <c r="T963" s="88"/>
      <c r="U963" s="88"/>
      <c r="V963" s="88"/>
      <c r="W963" s="88"/>
      <c r="X963" s="88"/>
      <c r="Y963" s="88"/>
      <c r="Z963" s="88"/>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row>
    <row r="964" spans="1:50" x14ac:dyDescent="0.25">
      <c r="A964" s="2"/>
      <c r="B964" s="2"/>
      <c r="C964" s="2"/>
      <c r="D964" s="2"/>
      <c r="E964" s="2"/>
      <c r="F964" s="2"/>
      <c r="G964" s="2"/>
      <c r="H964" s="2"/>
      <c r="I964" s="2"/>
      <c r="J964" s="2"/>
      <c r="K964" s="2"/>
      <c r="L964" s="2"/>
      <c r="M964" s="88"/>
      <c r="N964" s="88"/>
      <c r="O964" s="88"/>
      <c r="P964" s="88"/>
      <c r="Q964" s="88"/>
      <c r="R964" s="88"/>
      <c r="S964" s="88"/>
      <c r="T964" s="88"/>
      <c r="U964" s="88"/>
      <c r="V964" s="88"/>
      <c r="W964" s="88"/>
      <c r="X964" s="88"/>
      <c r="Y964" s="88"/>
      <c r="Z964" s="88"/>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row>
    <row r="965" spans="1:50" x14ac:dyDescent="0.25">
      <c r="A965" s="2"/>
      <c r="B965" s="2"/>
      <c r="C965" s="2"/>
      <c r="D965" s="2"/>
      <c r="E965" s="2"/>
      <c r="F965" s="2"/>
      <c r="G965" s="2"/>
      <c r="H965" s="2"/>
      <c r="I965" s="2"/>
      <c r="J965" s="2"/>
      <c r="K965" s="2"/>
      <c r="L965" s="2"/>
      <c r="M965" s="88"/>
      <c r="N965" s="88"/>
      <c r="O965" s="88"/>
      <c r="P965" s="88"/>
      <c r="Q965" s="88"/>
      <c r="R965" s="88"/>
      <c r="S965" s="88"/>
      <c r="T965" s="88"/>
      <c r="U965" s="88"/>
      <c r="V965" s="88"/>
      <c r="W965" s="88"/>
      <c r="X965" s="88"/>
      <c r="Y965" s="88"/>
      <c r="Z965" s="88"/>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row>
    <row r="966" spans="1:50" x14ac:dyDescent="0.25">
      <c r="A966" s="2"/>
      <c r="B966" s="2"/>
      <c r="C966" s="2"/>
      <c r="D966" s="2"/>
      <c r="E966" s="2"/>
      <c r="F966" s="2"/>
      <c r="G966" s="2"/>
      <c r="H966" s="2"/>
      <c r="I966" s="2"/>
      <c r="J966" s="2"/>
      <c r="K966" s="2"/>
      <c r="L966" s="2"/>
      <c r="M966" s="88"/>
      <c r="N966" s="88"/>
      <c r="O966" s="88"/>
      <c r="P966" s="88"/>
      <c r="Q966" s="88"/>
      <c r="R966" s="88"/>
      <c r="S966" s="88"/>
      <c r="T966" s="88"/>
      <c r="U966" s="88"/>
      <c r="V966" s="88"/>
      <c r="W966" s="88"/>
      <c r="X966" s="88"/>
      <c r="Y966" s="88"/>
      <c r="Z966" s="88"/>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row>
    <row r="967" spans="1:50" x14ac:dyDescent="0.25">
      <c r="A967" s="2"/>
      <c r="B967" s="2"/>
      <c r="C967" s="2"/>
      <c r="D967" s="2"/>
      <c r="E967" s="2"/>
      <c r="F967" s="2"/>
      <c r="G967" s="2"/>
      <c r="H967" s="2"/>
      <c r="I967" s="2"/>
      <c r="J967" s="2"/>
      <c r="K967" s="2"/>
      <c r="L967" s="2"/>
      <c r="M967" s="88"/>
      <c r="N967" s="88"/>
      <c r="O967" s="88"/>
      <c r="P967" s="88"/>
      <c r="Q967" s="88"/>
      <c r="R967" s="88"/>
      <c r="S967" s="88"/>
      <c r="T967" s="88"/>
      <c r="U967" s="88"/>
      <c r="V967" s="88"/>
      <c r="W967" s="88"/>
      <c r="X967" s="88"/>
      <c r="Y967" s="88"/>
      <c r="Z967" s="88"/>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row>
    <row r="968" spans="1:50" x14ac:dyDescent="0.25">
      <c r="A968" s="2"/>
      <c r="B968" s="2"/>
      <c r="C968" s="2"/>
      <c r="D968" s="2"/>
      <c r="E968" s="2"/>
      <c r="F968" s="2"/>
      <c r="G968" s="2"/>
      <c r="H968" s="2"/>
      <c r="I968" s="2"/>
      <c r="J968" s="2"/>
      <c r="K968" s="2"/>
      <c r="L968" s="2"/>
      <c r="M968" s="88"/>
      <c r="N968" s="88"/>
      <c r="O968" s="88"/>
      <c r="P968" s="88"/>
      <c r="Q968" s="88"/>
      <c r="R968" s="88"/>
      <c r="S968" s="88"/>
      <c r="T968" s="88"/>
      <c r="U968" s="88"/>
      <c r="V968" s="88"/>
      <c r="W968" s="88"/>
      <c r="X968" s="88"/>
      <c r="Y968" s="88"/>
      <c r="Z968" s="88"/>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row>
    <row r="969" spans="1:50" x14ac:dyDescent="0.25">
      <c r="A969" s="2"/>
      <c r="B969" s="2"/>
      <c r="C969" s="2"/>
      <c r="D969" s="2"/>
      <c r="E969" s="2"/>
      <c r="F969" s="2"/>
      <c r="G969" s="2"/>
      <c r="H969" s="2"/>
      <c r="I969" s="2"/>
      <c r="J969" s="2"/>
      <c r="K969" s="2"/>
      <c r="L969" s="2"/>
      <c r="M969" s="88"/>
      <c r="N969" s="88"/>
      <c r="O969" s="88"/>
      <c r="P969" s="88"/>
      <c r="Q969" s="88"/>
      <c r="R969" s="88"/>
      <c r="S969" s="88"/>
      <c r="T969" s="88"/>
      <c r="U969" s="88"/>
      <c r="V969" s="88"/>
      <c r="W969" s="88"/>
      <c r="X969" s="88"/>
      <c r="Y969" s="88"/>
      <c r="Z969" s="88"/>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row>
    <row r="970" spans="1:50" x14ac:dyDescent="0.25">
      <c r="A970" s="2"/>
      <c r="B970" s="2"/>
      <c r="C970" s="2"/>
      <c r="D970" s="2"/>
      <c r="E970" s="2"/>
      <c r="F970" s="2"/>
      <c r="G970" s="2"/>
      <c r="H970" s="2"/>
      <c r="I970" s="2"/>
      <c r="J970" s="2"/>
      <c r="K970" s="2"/>
      <c r="L970" s="2"/>
      <c r="M970" s="88"/>
      <c r="N970" s="88"/>
      <c r="O970" s="88"/>
      <c r="P970" s="88"/>
      <c r="Q970" s="88"/>
      <c r="R970" s="88"/>
      <c r="S970" s="88"/>
      <c r="T970" s="88"/>
      <c r="U970" s="88"/>
      <c r="V970" s="88"/>
      <c r="W970" s="88"/>
      <c r="X970" s="88"/>
      <c r="Y970" s="88"/>
      <c r="Z970" s="88"/>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row>
    <row r="971" spans="1:50" x14ac:dyDescent="0.25">
      <c r="A971" s="2"/>
      <c r="B971" s="2"/>
      <c r="C971" s="2"/>
      <c r="D971" s="2"/>
      <c r="E971" s="2"/>
      <c r="F971" s="2"/>
      <c r="G971" s="2"/>
      <c r="H971" s="2"/>
      <c r="I971" s="2"/>
      <c r="J971" s="2"/>
      <c r="K971" s="2"/>
      <c r="L971" s="2"/>
      <c r="M971" s="88"/>
      <c r="N971" s="88"/>
      <c r="O971" s="88"/>
      <c r="P971" s="88"/>
      <c r="Q971" s="88"/>
      <c r="R971" s="88"/>
      <c r="S971" s="88"/>
      <c r="T971" s="88"/>
      <c r="U971" s="88"/>
      <c r="V971" s="88"/>
      <c r="W971" s="88"/>
      <c r="X971" s="88"/>
      <c r="Y971" s="88"/>
      <c r="Z971" s="88"/>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row>
    <row r="972" spans="1:50" x14ac:dyDescent="0.25">
      <c r="A972" s="2"/>
      <c r="B972" s="2"/>
      <c r="C972" s="2"/>
      <c r="D972" s="2"/>
      <c r="E972" s="2"/>
      <c r="F972" s="2"/>
      <c r="G972" s="2"/>
      <c r="H972" s="2"/>
      <c r="I972" s="2"/>
      <c r="J972" s="2"/>
      <c r="K972" s="2"/>
      <c r="L972" s="2"/>
      <c r="M972" s="88"/>
      <c r="N972" s="88"/>
      <c r="O972" s="88"/>
      <c r="P972" s="88"/>
      <c r="Q972" s="88"/>
      <c r="R972" s="88"/>
      <c r="S972" s="88"/>
      <c r="T972" s="88"/>
      <c r="U972" s="88"/>
      <c r="V972" s="88"/>
      <c r="W972" s="88"/>
      <c r="X972" s="88"/>
      <c r="Y972" s="88"/>
      <c r="Z972" s="88"/>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row>
    <row r="973" spans="1:50" x14ac:dyDescent="0.25">
      <c r="A973" s="2"/>
      <c r="B973" s="2"/>
      <c r="C973" s="2"/>
      <c r="D973" s="2"/>
      <c r="E973" s="2"/>
      <c r="F973" s="2"/>
      <c r="G973" s="2"/>
      <c r="H973" s="2"/>
      <c r="I973" s="2"/>
      <c r="J973" s="2"/>
      <c r="K973" s="2"/>
      <c r="L973" s="2"/>
      <c r="M973" s="88"/>
      <c r="N973" s="88"/>
      <c r="O973" s="88"/>
      <c r="P973" s="88"/>
      <c r="Q973" s="88"/>
      <c r="R973" s="88"/>
      <c r="S973" s="88"/>
      <c r="T973" s="88"/>
      <c r="U973" s="88"/>
      <c r="V973" s="88"/>
      <c r="W973" s="88"/>
      <c r="X973" s="88"/>
      <c r="Y973" s="88"/>
      <c r="Z973" s="88"/>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row>
    <row r="974" spans="1:50" x14ac:dyDescent="0.25">
      <c r="A974" s="2"/>
      <c r="B974" s="2"/>
      <c r="C974" s="2"/>
      <c r="D974" s="2"/>
      <c r="E974" s="2"/>
      <c r="F974" s="2"/>
      <c r="G974" s="2"/>
      <c r="H974" s="2"/>
      <c r="I974" s="2"/>
      <c r="J974" s="2"/>
      <c r="K974" s="2"/>
      <c r="L974" s="2"/>
      <c r="M974" s="88"/>
      <c r="N974" s="88"/>
      <c r="O974" s="88"/>
      <c r="P974" s="88"/>
      <c r="Q974" s="88"/>
      <c r="R974" s="88"/>
      <c r="S974" s="88"/>
      <c r="T974" s="88"/>
      <c r="U974" s="88"/>
      <c r="V974" s="88"/>
      <c r="W974" s="88"/>
      <c r="X974" s="88"/>
      <c r="Y974" s="88"/>
      <c r="Z974" s="88"/>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row>
    <row r="975" spans="1:50" x14ac:dyDescent="0.25">
      <c r="A975" s="2"/>
      <c r="B975" s="2"/>
      <c r="C975" s="2"/>
      <c r="D975" s="2"/>
      <c r="E975" s="2"/>
      <c r="F975" s="2"/>
      <c r="G975" s="2"/>
      <c r="H975" s="2"/>
      <c r="I975" s="2"/>
      <c r="J975" s="2"/>
      <c r="K975" s="2"/>
      <c r="L975" s="2"/>
      <c r="M975" s="88"/>
      <c r="N975" s="88"/>
      <c r="O975" s="88"/>
      <c r="P975" s="88"/>
      <c r="Q975" s="88"/>
      <c r="R975" s="88"/>
      <c r="S975" s="88"/>
      <c r="T975" s="88"/>
      <c r="U975" s="88"/>
      <c r="V975" s="88"/>
      <c r="W975" s="88"/>
      <c r="X975" s="88"/>
      <c r="Y975" s="88"/>
      <c r="Z975" s="88"/>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row>
    <row r="976" spans="1:50" x14ac:dyDescent="0.25">
      <c r="A976" s="2"/>
      <c r="B976" s="2"/>
      <c r="C976" s="2"/>
      <c r="D976" s="2"/>
      <c r="E976" s="2"/>
      <c r="F976" s="2"/>
      <c r="G976" s="2"/>
      <c r="H976" s="2"/>
      <c r="I976" s="2"/>
      <c r="J976" s="2"/>
      <c r="K976" s="2"/>
      <c r="L976" s="2"/>
      <c r="M976" s="88"/>
      <c r="N976" s="88"/>
      <c r="O976" s="88"/>
      <c r="P976" s="88"/>
      <c r="Q976" s="88"/>
      <c r="R976" s="88"/>
      <c r="S976" s="88"/>
      <c r="T976" s="88"/>
      <c r="U976" s="88"/>
      <c r="V976" s="88"/>
      <c r="W976" s="88"/>
      <c r="X976" s="88"/>
      <c r="Y976" s="88"/>
      <c r="Z976" s="88"/>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row>
    <row r="977" spans="1:50" x14ac:dyDescent="0.25">
      <c r="A977" s="2"/>
      <c r="B977" s="2"/>
      <c r="C977" s="2"/>
      <c r="D977" s="2"/>
      <c r="E977" s="2"/>
      <c r="F977" s="2"/>
      <c r="G977" s="2"/>
      <c r="H977" s="2"/>
      <c r="I977" s="2"/>
      <c r="J977" s="2"/>
      <c r="K977" s="2"/>
      <c r="L977" s="2"/>
      <c r="M977" s="88"/>
      <c r="N977" s="88"/>
      <c r="O977" s="88"/>
      <c r="P977" s="88"/>
      <c r="Q977" s="88"/>
      <c r="R977" s="88"/>
      <c r="S977" s="88"/>
      <c r="T977" s="88"/>
      <c r="U977" s="88"/>
      <c r="V977" s="88"/>
      <c r="W977" s="88"/>
      <c r="X977" s="88"/>
      <c r="Y977" s="88"/>
      <c r="Z977" s="88"/>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row>
    <row r="978" spans="1:50" x14ac:dyDescent="0.25">
      <c r="A978" s="2"/>
      <c r="B978" s="2"/>
      <c r="C978" s="2"/>
      <c r="D978" s="2"/>
      <c r="E978" s="2"/>
      <c r="F978" s="2"/>
      <c r="G978" s="2"/>
      <c r="H978" s="2"/>
      <c r="I978" s="2"/>
      <c r="J978" s="2"/>
      <c r="K978" s="2"/>
      <c r="L978" s="2"/>
      <c r="M978" s="88"/>
      <c r="N978" s="88"/>
      <c r="O978" s="88"/>
      <c r="P978" s="88"/>
      <c r="Q978" s="88"/>
      <c r="R978" s="88"/>
      <c r="S978" s="88"/>
      <c r="T978" s="88"/>
      <c r="U978" s="88"/>
      <c r="V978" s="88"/>
      <c r="W978" s="88"/>
      <c r="X978" s="88"/>
      <c r="Y978" s="88"/>
      <c r="Z978" s="88"/>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row>
    <row r="979" spans="1:50" x14ac:dyDescent="0.25">
      <c r="A979" s="2"/>
      <c r="B979" s="2"/>
      <c r="C979" s="2"/>
      <c r="D979" s="2"/>
      <c r="E979" s="2"/>
      <c r="F979" s="2"/>
      <c r="G979" s="2"/>
      <c r="H979" s="2"/>
      <c r="I979" s="2"/>
      <c r="J979" s="2"/>
      <c r="K979" s="2"/>
      <c r="L979" s="2"/>
      <c r="M979" s="88"/>
      <c r="N979" s="88"/>
      <c r="O979" s="88"/>
      <c r="P979" s="88"/>
      <c r="Q979" s="88"/>
      <c r="R979" s="88"/>
      <c r="S979" s="88"/>
      <c r="T979" s="88"/>
      <c r="U979" s="88"/>
      <c r="V979" s="88"/>
      <c r="W979" s="88"/>
      <c r="X979" s="88"/>
      <c r="Y979" s="88"/>
      <c r="Z979" s="88"/>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row>
    <row r="980" spans="1:50" x14ac:dyDescent="0.25">
      <c r="A980" s="2"/>
      <c r="B980" s="2"/>
      <c r="C980" s="2"/>
      <c r="D980" s="2"/>
      <c r="E980" s="2"/>
      <c r="F980" s="2"/>
      <c r="G980" s="2"/>
      <c r="H980" s="2"/>
      <c r="I980" s="2"/>
      <c r="J980" s="2"/>
      <c r="K980" s="2"/>
      <c r="L980" s="2"/>
      <c r="M980" s="88"/>
      <c r="N980" s="88"/>
      <c r="O980" s="88"/>
      <c r="P980" s="88"/>
      <c r="Q980" s="88"/>
      <c r="R980" s="88"/>
      <c r="S980" s="88"/>
      <c r="T980" s="88"/>
      <c r="U980" s="88"/>
      <c r="V980" s="88"/>
      <c r="W980" s="88"/>
      <c r="X980" s="88"/>
      <c r="Y980" s="88"/>
      <c r="Z980" s="88"/>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row>
    <row r="981" spans="1:50" x14ac:dyDescent="0.25">
      <c r="A981" s="2"/>
      <c r="B981" s="2"/>
      <c r="C981" s="2"/>
      <c r="D981" s="2"/>
      <c r="E981" s="2"/>
      <c r="F981" s="2"/>
      <c r="G981" s="2"/>
      <c r="H981" s="2"/>
      <c r="I981" s="2"/>
      <c r="J981" s="2"/>
      <c r="K981" s="2"/>
      <c r="L981" s="2"/>
      <c r="M981" s="88"/>
      <c r="N981" s="88"/>
      <c r="O981" s="88"/>
      <c r="P981" s="88"/>
      <c r="Q981" s="88"/>
      <c r="R981" s="88"/>
      <c r="S981" s="88"/>
      <c r="T981" s="88"/>
      <c r="U981" s="88"/>
      <c r="V981" s="88"/>
      <c r="W981" s="88"/>
      <c r="X981" s="88"/>
      <c r="Y981" s="88"/>
      <c r="Z981" s="88"/>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row>
    <row r="982" spans="1:50" x14ac:dyDescent="0.25">
      <c r="A982" s="2"/>
      <c r="B982" s="2"/>
      <c r="C982" s="2"/>
      <c r="D982" s="2"/>
      <c r="E982" s="2"/>
      <c r="F982" s="2"/>
      <c r="G982" s="2"/>
      <c r="H982" s="2"/>
      <c r="I982" s="2"/>
      <c r="J982" s="2"/>
      <c r="K982" s="2"/>
      <c r="L982" s="2"/>
      <c r="M982" s="88"/>
      <c r="N982" s="88"/>
      <c r="O982" s="88"/>
      <c r="P982" s="88"/>
      <c r="Q982" s="88"/>
      <c r="R982" s="88"/>
      <c r="S982" s="88"/>
      <c r="T982" s="88"/>
      <c r="U982" s="88"/>
      <c r="V982" s="88"/>
      <c r="W982" s="88"/>
      <c r="X982" s="88"/>
      <c r="Y982" s="88"/>
      <c r="Z982" s="88"/>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row>
    <row r="983" spans="1:50" x14ac:dyDescent="0.25">
      <c r="A983" s="2"/>
      <c r="B983" s="2"/>
      <c r="C983" s="2"/>
      <c r="D983" s="2"/>
      <c r="E983" s="2"/>
      <c r="F983" s="2"/>
      <c r="G983" s="2"/>
      <c r="H983" s="2"/>
      <c r="I983" s="2"/>
      <c r="J983" s="2"/>
      <c r="K983" s="2"/>
      <c r="L983" s="2"/>
      <c r="M983" s="88"/>
      <c r="N983" s="88"/>
      <c r="O983" s="88"/>
      <c r="P983" s="88"/>
      <c r="Q983" s="88"/>
      <c r="R983" s="88"/>
      <c r="S983" s="88"/>
      <c r="T983" s="88"/>
      <c r="U983" s="88"/>
      <c r="V983" s="88"/>
      <c r="W983" s="88"/>
      <c r="X983" s="88"/>
      <c r="Y983" s="88"/>
      <c r="Z983" s="88"/>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row>
    <row r="984" spans="1:50" x14ac:dyDescent="0.25">
      <c r="A984" s="2"/>
      <c r="B984" s="2"/>
      <c r="C984" s="2"/>
      <c r="D984" s="2"/>
      <c r="E984" s="2"/>
      <c r="F984" s="2"/>
      <c r="G984" s="2"/>
      <c r="H984" s="2"/>
      <c r="I984" s="2"/>
      <c r="J984" s="2"/>
      <c r="K984" s="2"/>
      <c r="L984" s="2"/>
      <c r="M984" s="88"/>
      <c r="N984" s="88"/>
      <c r="O984" s="88"/>
      <c r="P984" s="88"/>
      <c r="Q984" s="88"/>
      <c r="R984" s="88"/>
      <c r="S984" s="88"/>
      <c r="T984" s="88"/>
      <c r="U984" s="88"/>
      <c r="V984" s="88"/>
      <c r="W984" s="88"/>
      <c r="X984" s="88"/>
      <c r="Y984" s="88"/>
      <c r="Z984" s="88"/>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row>
    <row r="985" spans="1:50" x14ac:dyDescent="0.25">
      <c r="A985" s="2"/>
      <c r="B985" s="2"/>
      <c r="C985" s="2"/>
      <c r="D985" s="2"/>
      <c r="E985" s="2"/>
      <c r="F985" s="2"/>
      <c r="G985" s="2"/>
      <c r="H985" s="2"/>
      <c r="I985" s="2"/>
      <c r="J985" s="2"/>
      <c r="K985" s="2"/>
      <c r="L985" s="2"/>
      <c r="M985" s="88"/>
      <c r="N985" s="88"/>
      <c r="O985" s="88"/>
      <c r="P985" s="88"/>
      <c r="Q985" s="88"/>
      <c r="R985" s="88"/>
      <c r="S985" s="88"/>
      <c r="T985" s="88"/>
      <c r="U985" s="88"/>
      <c r="V985" s="88"/>
      <c r="W985" s="88"/>
      <c r="X985" s="88"/>
      <c r="Y985" s="88"/>
      <c r="Z985" s="88"/>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row>
    <row r="986" spans="1:50" x14ac:dyDescent="0.25">
      <c r="A986" s="2"/>
      <c r="B986" s="2"/>
      <c r="C986" s="2"/>
      <c r="D986" s="2"/>
      <c r="E986" s="2"/>
      <c r="F986" s="2"/>
      <c r="G986" s="2"/>
      <c r="H986" s="2"/>
      <c r="I986" s="2"/>
      <c r="J986" s="2"/>
      <c r="K986" s="2"/>
      <c r="L986" s="2"/>
      <c r="M986" s="88"/>
      <c r="N986" s="88"/>
      <c r="O986" s="88"/>
      <c r="P986" s="88"/>
      <c r="Q986" s="88"/>
      <c r="R986" s="88"/>
      <c r="S986" s="88"/>
      <c r="T986" s="88"/>
      <c r="U986" s="88"/>
      <c r="V986" s="88"/>
      <c r="W986" s="88"/>
      <c r="X986" s="88"/>
      <c r="Y986" s="88"/>
      <c r="Z986" s="88"/>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row>
    <row r="987" spans="1:50" x14ac:dyDescent="0.25">
      <c r="A987" s="2"/>
      <c r="B987" s="2"/>
      <c r="C987" s="2"/>
      <c r="D987" s="2"/>
      <c r="E987" s="2"/>
      <c r="F987" s="2"/>
      <c r="G987" s="2"/>
      <c r="H987" s="2"/>
      <c r="I987" s="2"/>
      <c r="J987" s="2"/>
      <c r="K987" s="2"/>
      <c r="L987" s="2"/>
      <c r="M987" s="88"/>
      <c r="N987" s="88"/>
      <c r="O987" s="88"/>
      <c r="P987" s="88"/>
      <c r="Q987" s="88"/>
      <c r="R987" s="88"/>
      <c r="S987" s="88"/>
      <c r="T987" s="88"/>
      <c r="U987" s="88"/>
      <c r="V987" s="88"/>
      <c r="W987" s="88"/>
      <c r="X987" s="88"/>
      <c r="Y987" s="88"/>
      <c r="Z987" s="88"/>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row>
    <row r="988" spans="1:50" x14ac:dyDescent="0.25">
      <c r="A988" s="2"/>
      <c r="B988" s="2"/>
      <c r="C988" s="2"/>
      <c r="D988" s="2"/>
      <c r="E988" s="2"/>
      <c r="F988" s="2"/>
      <c r="G988" s="2"/>
      <c r="H988" s="2"/>
      <c r="I988" s="2"/>
      <c r="J988" s="2"/>
      <c r="K988" s="2"/>
      <c r="L988" s="2"/>
      <c r="M988" s="88"/>
      <c r="N988" s="88"/>
      <c r="O988" s="88"/>
      <c r="P988" s="88"/>
      <c r="Q988" s="88"/>
      <c r="R988" s="88"/>
      <c r="S988" s="88"/>
      <c r="T988" s="88"/>
      <c r="U988" s="88"/>
      <c r="V988" s="88"/>
      <c r="W988" s="88"/>
      <c r="X988" s="88"/>
      <c r="Y988" s="88"/>
      <c r="Z988" s="88"/>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row>
    <row r="989" spans="1:50" x14ac:dyDescent="0.25">
      <c r="A989" s="2"/>
      <c r="B989" s="2"/>
      <c r="C989" s="2"/>
      <c r="D989" s="2"/>
      <c r="E989" s="2"/>
      <c r="F989" s="2"/>
      <c r="G989" s="2"/>
      <c r="H989" s="2"/>
      <c r="I989" s="2"/>
      <c r="J989" s="2"/>
      <c r="K989" s="2"/>
      <c r="L989" s="2"/>
      <c r="M989" s="88"/>
      <c r="N989" s="88"/>
      <c r="O989" s="88"/>
      <c r="P989" s="88"/>
      <c r="Q989" s="88"/>
      <c r="R989" s="88"/>
      <c r="S989" s="88"/>
      <c r="T989" s="88"/>
      <c r="U989" s="88"/>
      <c r="V989" s="88"/>
      <c r="W989" s="88"/>
      <c r="X989" s="88"/>
      <c r="Y989" s="88"/>
      <c r="Z989" s="88"/>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row>
    <row r="990" spans="1:50" x14ac:dyDescent="0.25">
      <c r="A990" s="2"/>
      <c r="B990" s="2"/>
      <c r="C990" s="2"/>
      <c r="D990" s="2"/>
      <c r="E990" s="2"/>
      <c r="F990" s="2"/>
      <c r="G990" s="2"/>
      <c r="H990" s="2"/>
      <c r="I990" s="2"/>
      <c r="J990" s="2"/>
      <c r="K990" s="2"/>
      <c r="L990" s="2"/>
      <c r="M990" s="88"/>
      <c r="N990" s="88"/>
      <c r="O990" s="88"/>
      <c r="P990" s="88"/>
      <c r="Q990" s="88"/>
      <c r="R990" s="88"/>
      <c r="S990" s="88"/>
      <c r="T990" s="88"/>
      <c r="U990" s="88"/>
      <c r="V990" s="88"/>
      <c r="W990" s="88"/>
      <c r="X990" s="88"/>
      <c r="Y990" s="88"/>
      <c r="Z990" s="88"/>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row>
    <row r="991" spans="1:50" x14ac:dyDescent="0.25">
      <c r="A991" s="2"/>
      <c r="B991" s="2"/>
      <c r="C991" s="2"/>
      <c r="D991" s="2"/>
      <c r="E991" s="2"/>
      <c r="F991" s="2"/>
      <c r="G991" s="2"/>
      <c r="H991" s="2"/>
      <c r="I991" s="2"/>
      <c r="J991" s="2"/>
      <c r="K991" s="2"/>
      <c r="L991" s="2"/>
      <c r="M991" s="88"/>
      <c r="N991" s="88"/>
      <c r="O991" s="88"/>
      <c r="P991" s="88"/>
      <c r="Q991" s="88"/>
      <c r="R991" s="88"/>
      <c r="S991" s="88"/>
      <c r="T991" s="88"/>
      <c r="U991" s="88"/>
      <c r="V991" s="88"/>
      <c r="W991" s="88"/>
      <c r="X991" s="88"/>
      <c r="Y991" s="88"/>
      <c r="Z991" s="88"/>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row>
    <row r="992" spans="1:50" x14ac:dyDescent="0.25">
      <c r="A992" s="2"/>
      <c r="B992" s="2"/>
      <c r="C992" s="2"/>
      <c r="D992" s="2"/>
      <c r="E992" s="2"/>
      <c r="F992" s="2"/>
      <c r="G992" s="2"/>
      <c r="H992" s="2"/>
      <c r="I992" s="2"/>
      <c r="J992" s="2"/>
      <c r="K992" s="2"/>
      <c r="L992" s="2"/>
      <c r="M992" s="88"/>
      <c r="N992" s="88"/>
      <c r="O992" s="88"/>
      <c r="P992" s="88"/>
      <c r="Q992" s="88"/>
      <c r="R992" s="88"/>
      <c r="S992" s="88"/>
      <c r="T992" s="88"/>
      <c r="U992" s="88"/>
      <c r="V992" s="88"/>
      <c r="W992" s="88"/>
      <c r="X992" s="88"/>
      <c r="Y992" s="88"/>
      <c r="Z992" s="88"/>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row>
    <row r="993" spans="1:50" x14ac:dyDescent="0.25">
      <c r="A993" s="2"/>
      <c r="B993" s="2"/>
      <c r="C993" s="2"/>
      <c r="D993" s="2"/>
      <c r="E993" s="2"/>
      <c r="F993" s="2"/>
      <c r="G993" s="2"/>
      <c r="H993" s="2"/>
      <c r="I993" s="2"/>
      <c r="J993" s="2"/>
      <c r="K993" s="2"/>
      <c r="L993" s="2"/>
      <c r="M993" s="88"/>
      <c r="N993" s="88"/>
      <c r="O993" s="88"/>
      <c r="P993" s="88"/>
      <c r="Q993" s="88"/>
      <c r="R993" s="88"/>
      <c r="S993" s="88"/>
      <c r="T993" s="88"/>
      <c r="U993" s="88"/>
      <c r="V993" s="88"/>
      <c r="W993" s="88"/>
      <c r="X993" s="88"/>
      <c r="Y993" s="88"/>
      <c r="Z993" s="88"/>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row>
    <row r="994" spans="1:50" x14ac:dyDescent="0.25">
      <c r="A994" s="2"/>
      <c r="B994" s="2"/>
      <c r="C994" s="2"/>
      <c r="D994" s="2"/>
      <c r="E994" s="2"/>
      <c r="F994" s="2"/>
      <c r="G994" s="2"/>
      <c r="H994" s="2"/>
      <c r="I994" s="2"/>
      <c r="J994" s="2"/>
      <c r="K994" s="2"/>
      <c r="L994" s="2"/>
      <c r="M994" s="88"/>
      <c r="N994" s="88"/>
      <c r="O994" s="88"/>
      <c r="P994" s="88"/>
      <c r="Q994" s="88"/>
      <c r="R994" s="88"/>
      <c r="S994" s="88"/>
      <c r="T994" s="88"/>
      <c r="U994" s="88"/>
      <c r="V994" s="88"/>
      <c r="W994" s="88"/>
      <c r="X994" s="88"/>
      <c r="Y994" s="88"/>
      <c r="Z994" s="88"/>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row>
    <row r="995" spans="1:50" x14ac:dyDescent="0.25">
      <c r="A995" s="2"/>
      <c r="B995" s="2"/>
      <c r="C995" s="2"/>
      <c r="D995" s="2"/>
      <c r="E995" s="2"/>
      <c r="F995" s="2"/>
      <c r="G995" s="2"/>
      <c r="H995" s="2"/>
      <c r="I995" s="2"/>
      <c r="J995" s="2"/>
      <c r="K995" s="2"/>
      <c r="L995" s="2"/>
      <c r="M995" s="88"/>
      <c r="N995" s="88"/>
      <c r="O995" s="88"/>
      <c r="P995" s="88"/>
      <c r="Q995" s="88"/>
      <c r="R995" s="88"/>
      <c r="S995" s="88"/>
      <c r="T995" s="88"/>
      <c r="U995" s="88"/>
      <c r="V995" s="88"/>
      <c r="W995" s="88"/>
      <c r="X995" s="88"/>
      <c r="Y995" s="88"/>
      <c r="Z995" s="88"/>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row>
    <row r="996" spans="1:50" x14ac:dyDescent="0.25">
      <c r="A996" s="2"/>
      <c r="B996" s="2"/>
      <c r="C996" s="2"/>
      <c r="D996" s="2"/>
      <c r="E996" s="2"/>
      <c r="F996" s="2"/>
      <c r="G996" s="2"/>
      <c r="H996" s="2"/>
      <c r="I996" s="2"/>
      <c r="J996" s="2"/>
      <c r="K996" s="2"/>
      <c r="L996" s="2"/>
      <c r="M996" s="88"/>
      <c r="N996" s="88"/>
      <c r="O996" s="88"/>
      <c r="P996" s="88"/>
      <c r="Q996" s="88"/>
      <c r="R996" s="88"/>
      <c r="S996" s="88"/>
      <c r="T996" s="88"/>
      <c r="U996" s="88"/>
      <c r="V996" s="88"/>
      <c r="W996" s="88"/>
      <c r="X996" s="88"/>
      <c r="Y996" s="88"/>
      <c r="Z996" s="88"/>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row>
    <row r="997" spans="1:50" x14ac:dyDescent="0.25">
      <c r="A997" s="2"/>
      <c r="B997" s="2"/>
      <c r="C997" s="2"/>
      <c r="D997" s="2"/>
      <c r="E997" s="2"/>
      <c r="F997" s="2"/>
      <c r="G997" s="2"/>
      <c r="H997" s="2"/>
      <c r="I997" s="2"/>
      <c r="J997" s="2"/>
      <c r="K997" s="2"/>
      <c r="L997" s="2"/>
      <c r="M997" s="88"/>
      <c r="N997" s="88"/>
      <c r="O997" s="88"/>
      <c r="P997" s="88"/>
      <c r="Q997" s="88"/>
      <c r="R997" s="88"/>
      <c r="S997" s="88"/>
      <c r="T997" s="88"/>
      <c r="U997" s="88"/>
      <c r="V997" s="88"/>
      <c r="W997" s="88"/>
      <c r="X997" s="88"/>
      <c r="Y997" s="88"/>
      <c r="Z997" s="88"/>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row>
    <row r="998" spans="1:50" x14ac:dyDescent="0.25">
      <c r="A998" s="2"/>
      <c r="B998" s="2"/>
      <c r="C998" s="2"/>
      <c r="D998" s="2"/>
      <c r="E998" s="2"/>
      <c r="F998" s="2"/>
      <c r="G998" s="2"/>
      <c r="H998" s="2"/>
      <c r="I998" s="2"/>
      <c r="J998" s="2"/>
      <c r="K998" s="2"/>
      <c r="L998" s="2"/>
      <c r="M998" s="88"/>
      <c r="N998" s="88"/>
      <c r="O998" s="88"/>
      <c r="P998" s="88"/>
      <c r="Q998" s="88"/>
      <c r="R998" s="88"/>
      <c r="S998" s="88"/>
      <c r="T998" s="88"/>
      <c r="U998" s="88"/>
      <c r="V998" s="88"/>
      <c r="W998" s="88"/>
      <c r="X998" s="88"/>
      <c r="Y998" s="88"/>
      <c r="Z998" s="88"/>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row>
    <row r="999" spans="1:50" x14ac:dyDescent="0.25">
      <c r="A999" s="2"/>
      <c r="B999" s="2"/>
      <c r="C999" s="2"/>
      <c r="D999" s="2"/>
      <c r="E999" s="2"/>
      <c r="F999" s="2"/>
      <c r="G999" s="2"/>
      <c r="H999" s="2"/>
      <c r="I999" s="2"/>
      <c r="J999" s="2"/>
      <c r="K999" s="2"/>
      <c r="L999" s="2"/>
      <c r="M999" s="88"/>
      <c r="N999" s="88"/>
      <c r="O999" s="88"/>
      <c r="P999" s="88"/>
      <c r="Q999" s="88"/>
      <c r="R999" s="88"/>
      <c r="S999" s="88"/>
      <c r="T999" s="88"/>
      <c r="U999" s="88"/>
      <c r="V999" s="88"/>
      <c r="W999" s="88"/>
      <c r="X999" s="88"/>
      <c r="Y999" s="88"/>
      <c r="Z999" s="88"/>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row>
    <row r="1000" spans="1:50" x14ac:dyDescent="0.25">
      <c r="A1000" s="2"/>
      <c r="B1000" s="2"/>
      <c r="C1000" s="2"/>
      <c r="D1000" s="2"/>
      <c r="E1000" s="2"/>
      <c r="F1000" s="2"/>
      <c r="G1000" s="2"/>
      <c r="H1000" s="2"/>
      <c r="I1000" s="2"/>
      <c r="J1000" s="2"/>
      <c r="K1000" s="2"/>
      <c r="L1000" s="2"/>
      <c r="M1000" s="88"/>
      <c r="N1000" s="88"/>
      <c r="O1000" s="88"/>
      <c r="P1000" s="88"/>
      <c r="Q1000" s="88"/>
      <c r="R1000" s="88"/>
      <c r="S1000" s="88"/>
      <c r="T1000" s="88"/>
      <c r="U1000" s="88"/>
      <c r="V1000" s="88"/>
      <c r="W1000" s="88"/>
      <c r="X1000" s="88"/>
      <c r="Y1000" s="88"/>
      <c r="Z1000" s="88"/>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row>
    <row r="1001" spans="1:50" x14ac:dyDescent="0.25">
      <c r="A1001" s="2"/>
      <c r="B1001" s="2"/>
      <c r="C1001" s="2"/>
      <c r="D1001" s="2"/>
      <c r="E1001" s="2"/>
      <c r="F1001" s="2"/>
      <c r="G1001" s="2"/>
      <c r="H1001" s="2"/>
      <c r="I1001" s="2"/>
      <c r="J1001" s="2"/>
      <c r="K1001" s="2"/>
      <c r="L1001" s="2"/>
      <c r="M1001" s="88"/>
      <c r="N1001" s="88"/>
      <c r="O1001" s="88"/>
      <c r="P1001" s="88"/>
      <c r="Q1001" s="88"/>
      <c r="R1001" s="88"/>
      <c r="S1001" s="88"/>
      <c r="T1001" s="88"/>
      <c r="U1001" s="88"/>
      <c r="V1001" s="88"/>
      <c r="W1001" s="88"/>
      <c r="X1001" s="88"/>
      <c r="Y1001" s="88"/>
      <c r="Z1001" s="88"/>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row>
    <row r="1002" spans="1:50" x14ac:dyDescent="0.25">
      <c r="A1002" s="2"/>
      <c r="B1002" s="2"/>
      <c r="C1002" s="2"/>
      <c r="D1002" s="2"/>
      <c r="E1002" s="2"/>
      <c r="F1002" s="2"/>
      <c r="G1002" s="2"/>
      <c r="H1002" s="2"/>
      <c r="I1002" s="2"/>
      <c r="J1002" s="2"/>
      <c r="K1002" s="2"/>
      <c r="L1002" s="2"/>
      <c r="M1002" s="88"/>
      <c r="N1002" s="88"/>
      <c r="O1002" s="88"/>
      <c r="P1002" s="88"/>
      <c r="Q1002" s="88"/>
      <c r="R1002" s="88"/>
      <c r="S1002" s="88"/>
      <c r="T1002" s="88"/>
      <c r="U1002" s="88"/>
      <c r="V1002" s="88"/>
      <c r="W1002" s="88"/>
      <c r="X1002" s="88"/>
      <c r="Y1002" s="88"/>
      <c r="Z1002" s="88"/>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row>
    <row r="1003" spans="1:50" x14ac:dyDescent="0.25">
      <c r="A1003" s="2"/>
      <c r="B1003" s="2"/>
      <c r="C1003" s="2"/>
      <c r="D1003" s="2"/>
      <c r="E1003" s="2"/>
      <c r="F1003" s="2"/>
      <c r="G1003" s="2"/>
      <c r="H1003" s="2"/>
      <c r="I1003" s="2"/>
      <c r="J1003" s="2"/>
      <c r="K1003" s="2"/>
      <c r="L1003" s="2"/>
      <c r="M1003" s="88"/>
      <c r="N1003" s="88"/>
      <c r="O1003" s="88"/>
      <c r="P1003" s="88"/>
      <c r="Q1003" s="88"/>
      <c r="R1003" s="88"/>
      <c r="S1003" s="88"/>
      <c r="T1003" s="88"/>
      <c r="U1003" s="88"/>
      <c r="V1003" s="88"/>
      <c r="W1003" s="88"/>
      <c r="X1003" s="88"/>
      <c r="Y1003" s="88"/>
      <c r="Z1003" s="88"/>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row>
    <row r="1004" spans="1:50" x14ac:dyDescent="0.25">
      <c r="A1004" s="2"/>
      <c r="B1004" s="2"/>
      <c r="C1004" s="2"/>
      <c r="D1004" s="2"/>
      <c r="E1004" s="2"/>
      <c r="F1004" s="2"/>
      <c r="G1004" s="2"/>
      <c r="H1004" s="2"/>
      <c r="I1004" s="2"/>
      <c r="J1004" s="2"/>
      <c r="K1004" s="2"/>
      <c r="L1004" s="2"/>
      <c r="M1004" s="88"/>
      <c r="N1004" s="88"/>
      <c r="O1004" s="88"/>
      <c r="P1004" s="88"/>
      <c r="Q1004" s="88"/>
      <c r="R1004" s="88"/>
      <c r="S1004" s="88"/>
      <c r="T1004" s="88"/>
      <c r="U1004" s="88"/>
      <c r="V1004" s="88"/>
      <c r="W1004" s="88"/>
      <c r="X1004" s="88"/>
      <c r="Y1004" s="88"/>
      <c r="Z1004" s="88"/>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row>
    <row r="1005" spans="1:50" x14ac:dyDescent="0.25">
      <c r="A1005" s="2"/>
      <c r="B1005" s="2"/>
      <c r="C1005" s="2"/>
      <c r="D1005" s="2"/>
      <c r="E1005" s="2"/>
      <c r="F1005" s="2"/>
      <c r="G1005" s="2"/>
      <c r="H1005" s="2"/>
      <c r="I1005" s="2"/>
      <c r="J1005" s="2"/>
      <c r="K1005" s="2"/>
      <c r="L1005" s="2"/>
      <c r="M1005" s="88"/>
      <c r="N1005" s="88"/>
      <c r="O1005" s="88"/>
      <c r="P1005" s="88"/>
      <c r="Q1005" s="88"/>
      <c r="R1005" s="88"/>
      <c r="S1005" s="88"/>
      <c r="T1005" s="88"/>
      <c r="U1005" s="88"/>
      <c r="V1005" s="88"/>
      <c r="W1005" s="88"/>
      <c r="X1005" s="88"/>
      <c r="Y1005" s="88"/>
      <c r="Z1005" s="88"/>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row>
    <row r="1006" spans="1:50" x14ac:dyDescent="0.25">
      <c r="A1006" s="2"/>
      <c r="B1006" s="2"/>
      <c r="C1006" s="2"/>
      <c r="D1006" s="2"/>
      <c r="E1006" s="2"/>
      <c r="F1006" s="2"/>
      <c r="G1006" s="2"/>
      <c r="H1006" s="2"/>
      <c r="I1006" s="2"/>
      <c r="J1006" s="2"/>
      <c r="K1006" s="2"/>
      <c r="L1006" s="2"/>
      <c r="M1006" s="88"/>
      <c r="N1006" s="88"/>
      <c r="O1006" s="88"/>
      <c r="P1006" s="88"/>
      <c r="Q1006" s="88"/>
      <c r="R1006" s="88"/>
      <c r="S1006" s="88"/>
      <c r="T1006" s="88"/>
      <c r="U1006" s="88"/>
      <c r="V1006" s="88"/>
      <c r="W1006" s="88"/>
      <c r="X1006" s="88"/>
      <c r="Y1006" s="88"/>
      <c r="Z1006" s="88"/>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row>
    <row r="1007" spans="1:50" x14ac:dyDescent="0.25">
      <c r="A1007" s="2"/>
      <c r="B1007" s="2"/>
      <c r="C1007" s="2"/>
      <c r="D1007" s="2"/>
      <c r="E1007" s="2"/>
      <c r="F1007" s="2"/>
      <c r="G1007" s="2"/>
      <c r="H1007" s="2"/>
      <c r="I1007" s="2"/>
      <c r="J1007" s="2"/>
      <c r="K1007" s="2"/>
      <c r="L1007" s="2"/>
      <c r="M1007" s="88"/>
      <c r="N1007" s="88"/>
      <c r="O1007" s="88"/>
      <c r="P1007" s="88"/>
      <c r="Q1007" s="88"/>
      <c r="R1007" s="88"/>
      <c r="S1007" s="88"/>
      <c r="T1007" s="88"/>
      <c r="U1007" s="88"/>
      <c r="V1007" s="88"/>
      <c r="W1007" s="88"/>
      <c r="X1007" s="88"/>
      <c r="Y1007" s="88"/>
      <c r="Z1007" s="88"/>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row>
    <row r="1008" spans="1:50" x14ac:dyDescent="0.25">
      <c r="A1008" s="2"/>
      <c r="B1008" s="2"/>
      <c r="C1008" s="2"/>
      <c r="D1008" s="2"/>
      <c r="E1008" s="2"/>
      <c r="F1008" s="2"/>
      <c r="G1008" s="2"/>
      <c r="H1008" s="2"/>
      <c r="I1008" s="2"/>
      <c r="J1008" s="2"/>
      <c r="K1008" s="2"/>
      <c r="L1008" s="2"/>
      <c r="M1008" s="88"/>
      <c r="N1008" s="88"/>
      <c r="O1008" s="88"/>
      <c r="P1008" s="88"/>
      <c r="Q1008" s="88"/>
      <c r="R1008" s="88"/>
      <c r="S1008" s="88"/>
      <c r="T1008" s="88"/>
      <c r="U1008" s="88"/>
      <c r="V1008" s="88"/>
      <c r="W1008" s="88"/>
      <c r="X1008" s="88"/>
      <c r="Y1008" s="88"/>
      <c r="Z1008" s="88"/>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row>
    <row r="1009" spans="1:50" x14ac:dyDescent="0.25">
      <c r="A1009" s="2"/>
      <c r="B1009" s="2"/>
      <c r="C1009" s="2"/>
      <c r="D1009" s="2"/>
      <c r="E1009" s="2"/>
      <c r="F1009" s="2"/>
      <c r="G1009" s="2"/>
      <c r="H1009" s="2"/>
      <c r="I1009" s="2"/>
      <c r="J1009" s="2"/>
      <c r="K1009" s="2"/>
      <c r="L1009" s="2"/>
      <c r="M1009" s="88"/>
      <c r="N1009" s="88"/>
      <c r="O1009" s="88"/>
      <c r="P1009" s="88"/>
      <c r="Q1009" s="88"/>
      <c r="R1009" s="88"/>
      <c r="S1009" s="88"/>
      <c r="T1009" s="88"/>
      <c r="U1009" s="88"/>
      <c r="V1009" s="88"/>
      <c r="W1009" s="88"/>
      <c r="X1009" s="88"/>
      <c r="Y1009" s="88"/>
      <c r="Z1009" s="88"/>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row>
    <row r="1010" spans="1:50" x14ac:dyDescent="0.25">
      <c r="A1010" s="2"/>
      <c r="B1010" s="2"/>
      <c r="C1010" s="2"/>
      <c r="D1010" s="2"/>
      <c r="E1010" s="2"/>
      <c r="F1010" s="2"/>
      <c r="G1010" s="2"/>
      <c r="H1010" s="2"/>
      <c r="I1010" s="2"/>
      <c r="J1010" s="2"/>
      <c r="K1010" s="2"/>
      <c r="L1010" s="2"/>
      <c r="M1010" s="88"/>
      <c r="N1010" s="88"/>
      <c r="O1010" s="88"/>
      <c r="P1010" s="88"/>
      <c r="Q1010" s="88"/>
      <c r="R1010" s="88"/>
      <c r="S1010" s="88"/>
      <c r="T1010" s="88"/>
      <c r="U1010" s="88"/>
      <c r="V1010" s="88"/>
      <c r="W1010" s="88"/>
      <c r="X1010" s="88"/>
      <c r="Y1010" s="88"/>
      <c r="Z1010" s="88"/>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row>
    <row r="1011" spans="1:50" x14ac:dyDescent="0.25">
      <c r="A1011" s="2"/>
      <c r="B1011" s="2"/>
      <c r="C1011" s="2"/>
      <c r="D1011" s="2"/>
      <c r="E1011" s="2"/>
      <c r="F1011" s="2"/>
      <c r="G1011" s="2"/>
      <c r="H1011" s="2"/>
      <c r="I1011" s="2"/>
      <c r="J1011" s="2"/>
      <c r="K1011" s="2"/>
      <c r="L1011" s="2"/>
      <c r="M1011" s="88"/>
      <c r="N1011" s="88"/>
      <c r="O1011" s="88"/>
      <c r="P1011" s="88"/>
      <c r="Q1011" s="88"/>
      <c r="R1011" s="88"/>
      <c r="S1011" s="88"/>
      <c r="T1011" s="88"/>
      <c r="U1011" s="88"/>
      <c r="V1011" s="88"/>
      <c r="W1011" s="88"/>
      <c r="X1011" s="88"/>
      <c r="Y1011" s="88"/>
      <c r="Z1011" s="88"/>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row>
    <row r="1012" spans="1:50" x14ac:dyDescent="0.25">
      <c r="A1012" s="2"/>
      <c r="B1012" s="2"/>
      <c r="C1012" s="2"/>
      <c r="D1012" s="2"/>
      <c r="E1012" s="2"/>
      <c r="F1012" s="2"/>
      <c r="G1012" s="2"/>
      <c r="H1012" s="2"/>
      <c r="I1012" s="2"/>
      <c r="J1012" s="2"/>
      <c r="K1012" s="2"/>
      <c r="L1012" s="2"/>
      <c r="M1012" s="88"/>
      <c r="N1012" s="88"/>
      <c r="O1012" s="88"/>
      <c r="P1012" s="88"/>
      <c r="Q1012" s="88"/>
      <c r="R1012" s="88"/>
      <c r="S1012" s="88"/>
      <c r="T1012" s="88"/>
      <c r="U1012" s="88"/>
      <c r="V1012" s="88"/>
      <c r="W1012" s="88"/>
      <c r="X1012" s="88"/>
      <c r="Y1012" s="88"/>
      <c r="Z1012" s="88"/>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row>
    <row r="1013" spans="1:50" x14ac:dyDescent="0.25">
      <c r="A1013" s="2"/>
      <c r="B1013" s="2"/>
      <c r="C1013" s="2"/>
      <c r="D1013" s="2"/>
      <c r="E1013" s="2"/>
      <c r="F1013" s="2"/>
      <c r="G1013" s="2"/>
      <c r="H1013" s="2"/>
      <c r="I1013" s="2"/>
      <c r="J1013" s="2"/>
      <c r="K1013" s="2"/>
      <c r="L1013" s="2"/>
      <c r="M1013" s="88"/>
      <c r="N1013" s="88"/>
      <c r="O1013" s="88"/>
      <c r="P1013" s="88"/>
      <c r="Q1013" s="88"/>
      <c r="R1013" s="88"/>
      <c r="S1013" s="88"/>
      <c r="T1013" s="88"/>
      <c r="U1013" s="88"/>
      <c r="V1013" s="88"/>
      <c r="W1013" s="88"/>
      <c r="X1013" s="88"/>
      <c r="Y1013" s="88"/>
      <c r="Z1013" s="88"/>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row>
    <row r="1014" spans="1:50" x14ac:dyDescent="0.25">
      <c r="A1014" s="2"/>
      <c r="B1014" s="2"/>
      <c r="C1014" s="2"/>
      <c r="D1014" s="2"/>
      <c r="E1014" s="2"/>
      <c r="F1014" s="2"/>
      <c r="G1014" s="2"/>
      <c r="H1014" s="2"/>
      <c r="I1014" s="2"/>
      <c r="J1014" s="2"/>
      <c r="K1014" s="2"/>
      <c r="L1014" s="2"/>
      <c r="M1014" s="88"/>
      <c r="N1014" s="88"/>
      <c r="O1014" s="88"/>
      <c r="P1014" s="88"/>
      <c r="Q1014" s="88"/>
      <c r="R1014" s="88"/>
      <c r="S1014" s="88"/>
      <c r="T1014" s="88"/>
      <c r="U1014" s="88"/>
      <c r="V1014" s="88"/>
      <c r="W1014" s="88"/>
      <c r="X1014" s="88"/>
      <c r="Y1014" s="88"/>
      <c r="Z1014" s="88"/>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row>
    <row r="1015" spans="1:50" x14ac:dyDescent="0.25">
      <c r="A1015" s="2"/>
      <c r="B1015" s="2"/>
      <c r="C1015" s="2"/>
      <c r="D1015" s="2"/>
      <c r="E1015" s="2"/>
      <c r="F1015" s="2"/>
      <c r="G1015" s="2"/>
      <c r="H1015" s="2"/>
      <c r="I1015" s="2"/>
      <c r="J1015" s="2"/>
      <c r="K1015" s="2"/>
      <c r="L1015" s="2"/>
      <c r="M1015" s="88"/>
      <c r="N1015" s="88"/>
      <c r="O1015" s="88"/>
      <c r="P1015" s="88"/>
      <c r="Q1015" s="88"/>
      <c r="R1015" s="88"/>
      <c r="S1015" s="88"/>
      <c r="T1015" s="88"/>
      <c r="U1015" s="88"/>
      <c r="V1015" s="88"/>
      <c r="W1015" s="88"/>
      <c r="X1015" s="88"/>
      <c r="Y1015" s="88"/>
      <c r="Z1015" s="88"/>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row>
    <row r="1016" spans="1:50" x14ac:dyDescent="0.25">
      <c r="A1016" s="2"/>
      <c r="B1016" s="2"/>
      <c r="C1016" s="2"/>
      <c r="D1016" s="2"/>
      <c r="E1016" s="2"/>
      <c r="F1016" s="2"/>
      <c r="G1016" s="2"/>
      <c r="H1016" s="2"/>
      <c r="I1016" s="2"/>
      <c r="J1016" s="2"/>
      <c r="K1016" s="2"/>
      <c r="L1016" s="2"/>
      <c r="M1016" s="88"/>
      <c r="N1016" s="88"/>
      <c r="O1016" s="88"/>
      <c r="P1016" s="88"/>
      <c r="Q1016" s="88"/>
      <c r="R1016" s="88"/>
      <c r="S1016" s="88"/>
      <c r="T1016" s="88"/>
      <c r="U1016" s="88"/>
      <c r="V1016" s="88"/>
      <c r="W1016" s="88"/>
      <c r="X1016" s="88"/>
      <c r="Y1016" s="88"/>
      <c r="Z1016" s="88"/>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row>
    <row r="1017" spans="1:50" x14ac:dyDescent="0.25">
      <c r="A1017" s="2"/>
      <c r="B1017" s="2"/>
      <c r="C1017" s="2"/>
      <c r="D1017" s="2"/>
      <c r="E1017" s="2"/>
      <c r="F1017" s="2"/>
      <c r="G1017" s="2"/>
      <c r="H1017" s="2"/>
      <c r="I1017" s="2"/>
      <c r="J1017" s="2"/>
      <c r="K1017" s="2"/>
      <c r="L1017" s="2"/>
      <c r="M1017" s="88"/>
      <c r="N1017" s="88"/>
      <c r="O1017" s="88"/>
      <c r="P1017" s="88"/>
      <c r="Q1017" s="88"/>
      <c r="R1017" s="88"/>
      <c r="S1017" s="88"/>
      <c r="T1017" s="88"/>
      <c r="U1017" s="88"/>
      <c r="V1017" s="88"/>
      <c r="W1017" s="88"/>
      <c r="X1017" s="88"/>
      <c r="Y1017" s="88"/>
      <c r="Z1017" s="88"/>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row>
    <row r="1018" spans="1:50" x14ac:dyDescent="0.25">
      <c r="A1018" s="2"/>
      <c r="B1018" s="2"/>
      <c r="C1018" s="2"/>
      <c r="D1018" s="2"/>
      <c r="E1018" s="2"/>
      <c r="F1018" s="2"/>
      <c r="G1018" s="2"/>
      <c r="H1018" s="2"/>
      <c r="I1018" s="2"/>
      <c r="J1018" s="2"/>
      <c r="K1018" s="2"/>
      <c r="L1018" s="2"/>
      <c r="M1018" s="88"/>
      <c r="N1018" s="88"/>
      <c r="O1018" s="88"/>
      <c r="P1018" s="88"/>
      <c r="Q1018" s="88"/>
      <c r="R1018" s="88"/>
      <c r="S1018" s="88"/>
      <c r="T1018" s="88"/>
      <c r="U1018" s="88"/>
      <c r="V1018" s="88"/>
      <c r="W1018" s="88"/>
      <c r="X1018" s="88"/>
      <c r="Y1018" s="88"/>
      <c r="Z1018" s="88"/>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row>
    <row r="1019" spans="1:50" x14ac:dyDescent="0.25">
      <c r="A1019" s="2"/>
      <c r="B1019" s="2"/>
      <c r="C1019" s="2"/>
      <c r="D1019" s="2"/>
      <c r="E1019" s="2"/>
      <c r="F1019" s="2"/>
      <c r="G1019" s="2"/>
      <c r="H1019" s="2"/>
      <c r="I1019" s="2"/>
      <c r="J1019" s="2"/>
      <c r="K1019" s="2"/>
      <c r="L1019" s="2"/>
      <c r="M1019" s="88"/>
      <c r="N1019" s="88"/>
      <c r="O1019" s="88"/>
      <c r="P1019" s="88"/>
      <c r="Q1019" s="88"/>
      <c r="R1019" s="88"/>
      <c r="S1019" s="88"/>
      <c r="T1019" s="88"/>
      <c r="U1019" s="88"/>
      <c r="V1019" s="88"/>
      <c r="W1019" s="88"/>
      <c r="X1019" s="88"/>
      <c r="Y1019" s="88"/>
      <c r="Z1019" s="88"/>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row>
    <row r="1020" spans="1:50" x14ac:dyDescent="0.25">
      <c r="A1020" s="2"/>
      <c r="B1020" s="2"/>
      <c r="C1020" s="2"/>
      <c r="D1020" s="2"/>
      <c r="E1020" s="2"/>
      <c r="F1020" s="2"/>
      <c r="G1020" s="2"/>
      <c r="H1020" s="2"/>
      <c r="I1020" s="2"/>
      <c r="J1020" s="2"/>
      <c r="K1020" s="2"/>
      <c r="L1020" s="2"/>
      <c r="M1020" s="88"/>
      <c r="N1020" s="88"/>
      <c r="O1020" s="88"/>
      <c r="P1020" s="88"/>
      <c r="Q1020" s="88"/>
      <c r="R1020" s="88"/>
      <c r="S1020" s="88"/>
      <c r="T1020" s="88"/>
      <c r="U1020" s="88"/>
      <c r="V1020" s="88"/>
      <c r="W1020" s="88"/>
      <c r="X1020" s="88"/>
      <c r="Y1020" s="88"/>
      <c r="Z1020" s="88"/>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row>
    <row r="1021" spans="1:50" x14ac:dyDescent="0.25">
      <c r="A1021" s="2"/>
      <c r="B1021" s="2"/>
      <c r="C1021" s="2"/>
      <c r="D1021" s="2"/>
      <c r="E1021" s="2"/>
      <c r="F1021" s="2"/>
      <c r="G1021" s="2"/>
      <c r="H1021" s="2"/>
      <c r="I1021" s="2"/>
      <c r="J1021" s="2"/>
      <c r="K1021" s="2"/>
      <c r="L1021" s="2"/>
      <c r="M1021" s="88"/>
      <c r="N1021" s="88"/>
      <c r="O1021" s="88"/>
      <c r="P1021" s="88"/>
      <c r="Q1021" s="88"/>
      <c r="R1021" s="88"/>
      <c r="S1021" s="88"/>
      <c r="T1021" s="88"/>
      <c r="U1021" s="88"/>
      <c r="V1021" s="88"/>
      <c r="W1021" s="88"/>
      <c r="X1021" s="88"/>
      <c r="Y1021" s="88"/>
      <c r="Z1021" s="88"/>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row>
    <row r="1022" spans="1:50" x14ac:dyDescent="0.25">
      <c r="A1022" s="2"/>
      <c r="B1022" s="2"/>
      <c r="C1022" s="2"/>
      <c r="D1022" s="2"/>
      <c r="E1022" s="2"/>
      <c r="F1022" s="2"/>
      <c r="G1022" s="2"/>
      <c r="H1022" s="2"/>
      <c r="I1022" s="2"/>
      <c r="J1022" s="2"/>
      <c r="K1022" s="2"/>
      <c r="L1022" s="2"/>
      <c r="M1022" s="88"/>
      <c r="N1022" s="88"/>
      <c r="O1022" s="88"/>
      <c r="P1022" s="88"/>
      <c r="Q1022" s="88"/>
      <c r="R1022" s="88"/>
      <c r="S1022" s="88"/>
      <c r="T1022" s="88"/>
      <c r="U1022" s="88"/>
      <c r="V1022" s="88"/>
      <c r="W1022" s="88"/>
      <c r="X1022" s="88"/>
      <c r="Y1022" s="88"/>
      <c r="Z1022" s="88"/>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row>
    <row r="1023" spans="1:50" x14ac:dyDescent="0.25">
      <c r="A1023" s="2"/>
      <c r="B1023" s="2"/>
      <c r="C1023" s="2"/>
      <c r="D1023" s="2"/>
      <c r="E1023" s="2"/>
      <c r="F1023" s="2"/>
      <c r="G1023" s="2"/>
      <c r="H1023" s="2"/>
      <c r="I1023" s="2"/>
      <c r="J1023" s="2"/>
      <c r="K1023" s="2"/>
      <c r="L1023" s="2"/>
      <c r="M1023" s="88"/>
      <c r="N1023" s="88"/>
      <c r="O1023" s="88"/>
      <c r="P1023" s="88"/>
      <c r="Q1023" s="88"/>
      <c r="R1023" s="88"/>
      <c r="S1023" s="88"/>
      <c r="T1023" s="88"/>
      <c r="U1023" s="88"/>
      <c r="V1023" s="88"/>
      <c r="W1023" s="88"/>
      <c r="X1023" s="88"/>
      <c r="Y1023" s="88"/>
      <c r="Z1023" s="88"/>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row>
    <row r="1024" spans="1:50" x14ac:dyDescent="0.25">
      <c r="A1024" s="2"/>
      <c r="B1024" s="2"/>
      <c r="C1024" s="2"/>
      <c r="D1024" s="2"/>
      <c r="E1024" s="2"/>
      <c r="F1024" s="2"/>
      <c r="G1024" s="2"/>
      <c r="H1024" s="2"/>
      <c r="I1024" s="2"/>
      <c r="J1024" s="2"/>
      <c r="K1024" s="2"/>
      <c r="L1024" s="2"/>
      <c r="M1024" s="88"/>
      <c r="N1024" s="88"/>
      <c r="O1024" s="88"/>
      <c r="P1024" s="88"/>
      <c r="Q1024" s="88"/>
      <c r="R1024" s="88"/>
      <c r="S1024" s="88"/>
      <c r="T1024" s="88"/>
      <c r="U1024" s="88"/>
      <c r="V1024" s="88"/>
      <c r="W1024" s="88"/>
      <c r="X1024" s="88"/>
      <c r="Y1024" s="88"/>
      <c r="Z1024" s="88"/>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row>
    <row r="1025" spans="1:50" x14ac:dyDescent="0.25">
      <c r="A1025" s="2"/>
      <c r="B1025" s="2"/>
      <c r="C1025" s="2"/>
      <c r="D1025" s="2"/>
      <c r="E1025" s="2"/>
      <c r="F1025" s="2"/>
      <c r="G1025" s="2"/>
      <c r="H1025" s="2"/>
      <c r="I1025" s="2"/>
      <c r="J1025" s="2"/>
      <c r="K1025" s="2"/>
      <c r="L1025" s="2"/>
      <c r="M1025" s="88"/>
      <c r="N1025" s="88"/>
      <c r="O1025" s="88"/>
      <c r="P1025" s="88"/>
      <c r="Q1025" s="88"/>
      <c r="R1025" s="88"/>
      <c r="S1025" s="88"/>
      <c r="T1025" s="88"/>
      <c r="U1025" s="88"/>
      <c r="V1025" s="88"/>
      <c r="W1025" s="88"/>
      <c r="X1025" s="88"/>
      <c r="Y1025" s="88"/>
      <c r="Z1025" s="88"/>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row>
    <row r="1026" spans="1:50" x14ac:dyDescent="0.25">
      <c r="A1026" s="2"/>
      <c r="B1026" s="2"/>
      <c r="C1026" s="2"/>
      <c r="D1026" s="2"/>
      <c r="E1026" s="2"/>
      <c r="F1026" s="2"/>
      <c r="G1026" s="2"/>
      <c r="H1026" s="2"/>
      <c r="I1026" s="2"/>
      <c r="J1026" s="2"/>
      <c r="K1026" s="2"/>
      <c r="L1026" s="2"/>
      <c r="M1026" s="88"/>
      <c r="N1026" s="88"/>
      <c r="O1026" s="88"/>
      <c r="P1026" s="88"/>
      <c r="Q1026" s="88"/>
      <c r="R1026" s="88"/>
      <c r="S1026" s="88"/>
      <c r="T1026" s="88"/>
      <c r="U1026" s="88"/>
      <c r="V1026" s="88"/>
      <c r="W1026" s="88"/>
      <c r="X1026" s="88"/>
      <c r="Y1026" s="88"/>
      <c r="Z1026" s="88"/>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row>
    <row r="1027" spans="1:50" x14ac:dyDescent="0.25">
      <c r="A1027" s="2"/>
      <c r="B1027" s="2"/>
      <c r="C1027" s="2"/>
      <c r="D1027" s="2"/>
      <c r="E1027" s="2"/>
      <c r="F1027" s="2"/>
      <c r="G1027" s="2"/>
      <c r="H1027" s="2"/>
      <c r="I1027" s="2"/>
      <c r="J1027" s="2"/>
      <c r="K1027" s="2"/>
      <c r="L1027" s="2"/>
      <c r="M1027" s="88"/>
      <c r="N1027" s="88"/>
      <c r="O1027" s="88"/>
      <c r="P1027" s="88"/>
      <c r="Q1027" s="88"/>
      <c r="R1027" s="88"/>
      <c r="S1027" s="88"/>
      <c r="T1027" s="88"/>
      <c r="U1027" s="88"/>
      <c r="V1027" s="88"/>
      <c r="W1027" s="88"/>
      <c r="X1027" s="88"/>
      <c r="Y1027" s="88"/>
      <c r="Z1027" s="88"/>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row>
    <row r="1028" spans="1:50" x14ac:dyDescent="0.25">
      <c r="A1028" s="2"/>
      <c r="B1028" s="2"/>
      <c r="C1028" s="2"/>
      <c r="D1028" s="2"/>
      <c r="E1028" s="2"/>
      <c r="F1028" s="2"/>
      <c r="G1028" s="2"/>
      <c r="H1028" s="2"/>
      <c r="I1028" s="2"/>
      <c r="J1028" s="2"/>
      <c r="K1028" s="2"/>
      <c r="L1028" s="2"/>
      <c r="M1028" s="88"/>
      <c r="N1028" s="88"/>
      <c r="O1028" s="88"/>
      <c r="P1028" s="88"/>
      <c r="Q1028" s="88"/>
      <c r="R1028" s="88"/>
      <c r="S1028" s="88"/>
      <c r="T1028" s="88"/>
      <c r="U1028" s="88"/>
      <c r="V1028" s="88"/>
      <c r="W1028" s="88"/>
      <c r="X1028" s="88"/>
      <c r="Y1028" s="88"/>
      <c r="Z1028" s="88"/>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row>
    <row r="1029" spans="1:50" x14ac:dyDescent="0.25">
      <c r="A1029" s="2"/>
      <c r="B1029" s="2"/>
      <c r="C1029" s="2"/>
      <c r="D1029" s="2"/>
      <c r="E1029" s="2"/>
      <c r="F1029" s="2"/>
      <c r="G1029" s="2"/>
      <c r="H1029" s="2"/>
      <c r="I1029" s="2"/>
      <c r="J1029" s="2"/>
      <c r="K1029" s="2"/>
      <c r="L1029" s="2"/>
      <c r="M1029" s="88"/>
      <c r="N1029" s="88"/>
      <c r="O1029" s="88"/>
      <c r="P1029" s="88"/>
      <c r="Q1029" s="88"/>
      <c r="R1029" s="88"/>
      <c r="S1029" s="88"/>
      <c r="T1029" s="88"/>
      <c r="U1029" s="88"/>
      <c r="V1029" s="88"/>
      <c r="W1029" s="88"/>
      <c r="X1029" s="88"/>
      <c r="Y1029" s="88"/>
      <c r="Z1029" s="88"/>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row>
    <row r="1030" spans="1:50" x14ac:dyDescent="0.25">
      <c r="A1030" s="2"/>
      <c r="B1030" s="2"/>
      <c r="C1030" s="2"/>
      <c r="D1030" s="2"/>
      <c r="E1030" s="2"/>
      <c r="F1030" s="2"/>
      <c r="G1030" s="2"/>
      <c r="H1030" s="2"/>
      <c r="I1030" s="2"/>
      <c r="J1030" s="2"/>
      <c r="K1030" s="2"/>
      <c r="L1030" s="2"/>
      <c r="M1030" s="88"/>
      <c r="N1030" s="88"/>
      <c r="O1030" s="88"/>
      <c r="P1030" s="88"/>
      <c r="Q1030" s="88"/>
      <c r="R1030" s="88"/>
      <c r="S1030" s="88"/>
      <c r="T1030" s="88"/>
      <c r="U1030" s="88"/>
      <c r="V1030" s="88"/>
      <c r="W1030" s="88"/>
      <c r="X1030" s="88"/>
      <c r="Y1030" s="88"/>
      <c r="Z1030" s="88"/>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row>
    <row r="1031" spans="1:50" x14ac:dyDescent="0.25">
      <c r="A1031" s="2"/>
      <c r="B1031" s="2"/>
      <c r="C1031" s="2"/>
      <c r="D1031" s="2"/>
      <c r="E1031" s="2"/>
      <c r="F1031" s="2"/>
      <c r="G1031" s="2"/>
      <c r="H1031" s="2"/>
      <c r="I1031" s="2"/>
      <c r="J1031" s="2"/>
      <c r="K1031" s="2"/>
      <c r="L1031" s="2"/>
      <c r="M1031" s="88"/>
      <c r="N1031" s="88"/>
      <c r="O1031" s="88"/>
      <c r="P1031" s="88"/>
      <c r="Q1031" s="88"/>
      <c r="R1031" s="88"/>
      <c r="S1031" s="88"/>
      <c r="T1031" s="88"/>
      <c r="U1031" s="88"/>
      <c r="V1031" s="88"/>
      <c r="W1031" s="88"/>
      <c r="X1031" s="88"/>
      <c r="Y1031" s="88"/>
      <c r="Z1031" s="88"/>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row>
    <row r="1032" spans="1:50" x14ac:dyDescent="0.25">
      <c r="A1032" s="2"/>
      <c r="B1032" s="2"/>
      <c r="C1032" s="2"/>
      <c r="D1032" s="2"/>
      <c r="E1032" s="2"/>
      <c r="F1032" s="2"/>
      <c r="G1032" s="2"/>
      <c r="H1032" s="2"/>
      <c r="I1032" s="2"/>
      <c r="J1032" s="2"/>
      <c r="K1032" s="2"/>
      <c r="L1032" s="2"/>
      <c r="M1032" s="88"/>
      <c r="N1032" s="88"/>
      <c r="O1032" s="88"/>
      <c r="P1032" s="88"/>
      <c r="Q1032" s="88"/>
      <c r="R1032" s="88"/>
      <c r="S1032" s="88"/>
      <c r="T1032" s="88"/>
      <c r="U1032" s="88"/>
      <c r="V1032" s="88"/>
      <c r="W1032" s="88"/>
      <c r="X1032" s="88"/>
      <c r="Y1032" s="88"/>
      <c r="Z1032" s="88"/>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row>
    <row r="1033" spans="1:50" x14ac:dyDescent="0.25">
      <c r="A1033" s="2"/>
      <c r="B1033" s="2"/>
      <c r="C1033" s="2"/>
      <c r="D1033" s="2"/>
      <c r="E1033" s="2"/>
      <c r="F1033" s="2"/>
      <c r="G1033" s="2"/>
      <c r="H1033" s="2"/>
      <c r="I1033" s="2"/>
      <c r="J1033" s="2"/>
      <c r="K1033" s="2"/>
      <c r="L1033" s="2"/>
      <c r="M1033" s="88"/>
      <c r="N1033" s="88"/>
      <c r="O1033" s="88"/>
      <c r="P1033" s="88"/>
      <c r="Q1033" s="88"/>
      <c r="R1033" s="88"/>
      <c r="S1033" s="88"/>
      <c r="T1033" s="88"/>
      <c r="U1033" s="88"/>
      <c r="V1033" s="88"/>
      <c r="W1033" s="88"/>
      <c r="X1033" s="88"/>
      <c r="Y1033" s="88"/>
      <c r="Z1033" s="88"/>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row>
    <row r="1034" spans="1:50" x14ac:dyDescent="0.25">
      <c r="A1034" s="2"/>
      <c r="B1034" s="2"/>
      <c r="C1034" s="2"/>
      <c r="D1034" s="2"/>
      <c r="E1034" s="2"/>
      <c r="F1034" s="2"/>
      <c r="G1034" s="2"/>
      <c r="H1034" s="2"/>
      <c r="I1034" s="2"/>
      <c r="J1034" s="2"/>
      <c r="K1034" s="2"/>
      <c r="L1034" s="2"/>
      <c r="M1034" s="88"/>
      <c r="N1034" s="88"/>
      <c r="O1034" s="88"/>
      <c r="P1034" s="88"/>
      <c r="Q1034" s="88"/>
      <c r="R1034" s="88"/>
      <c r="S1034" s="88"/>
      <c r="T1034" s="88"/>
      <c r="U1034" s="88"/>
      <c r="V1034" s="88"/>
      <c r="W1034" s="88"/>
      <c r="X1034" s="88"/>
      <c r="Y1034" s="88"/>
      <c r="Z1034" s="88"/>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row>
    <row r="1035" spans="1:50" x14ac:dyDescent="0.25">
      <c r="A1035" s="2"/>
      <c r="B1035" s="2"/>
      <c r="C1035" s="2"/>
      <c r="D1035" s="2"/>
      <c r="E1035" s="2"/>
      <c r="F1035" s="2"/>
      <c r="G1035" s="2"/>
      <c r="H1035" s="2"/>
      <c r="I1035" s="2"/>
      <c r="J1035" s="2"/>
      <c r="K1035" s="2"/>
      <c r="L1035" s="2"/>
      <c r="M1035" s="88"/>
      <c r="N1035" s="88"/>
      <c r="O1035" s="88"/>
      <c r="P1035" s="88"/>
      <c r="Q1035" s="88"/>
      <c r="R1035" s="88"/>
      <c r="S1035" s="88"/>
      <c r="T1035" s="88"/>
      <c r="U1035" s="88"/>
      <c r="V1035" s="88"/>
      <c r="W1035" s="88"/>
      <c r="X1035" s="88"/>
      <c r="Y1035" s="88"/>
      <c r="Z1035" s="88"/>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row>
    <row r="1036" spans="1:50" x14ac:dyDescent="0.25">
      <c r="A1036" s="2"/>
      <c r="B1036" s="2"/>
      <c r="C1036" s="2"/>
      <c r="D1036" s="2"/>
      <c r="E1036" s="2"/>
      <c r="F1036" s="2"/>
      <c r="G1036" s="2"/>
      <c r="H1036" s="2"/>
      <c r="I1036" s="2"/>
      <c r="J1036" s="2"/>
      <c r="K1036" s="2"/>
      <c r="L1036" s="2"/>
      <c r="M1036" s="88"/>
      <c r="N1036" s="88"/>
      <c r="O1036" s="88"/>
      <c r="P1036" s="88"/>
      <c r="Q1036" s="88"/>
      <c r="R1036" s="88"/>
      <c r="S1036" s="88"/>
      <c r="T1036" s="88"/>
      <c r="U1036" s="88"/>
      <c r="V1036" s="88"/>
      <c r="W1036" s="88"/>
      <c r="X1036" s="88"/>
      <c r="Y1036" s="88"/>
      <c r="Z1036" s="88"/>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row>
    <row r="1037" spans="1:50" x14ac:dyDescent="0.25">
      <c r="A1037" s="2"/>
      <c r="B1037" s="2"/>
      <c r="C1037" s="2"/>
      <c r="D1037" s="2"/>
      <c r="E1037" s="2"/>
      <c r="F1037" s="2"/>
      <c r="G1037" s="2"/>
      <c r="H1037" s="2"/>
      <c r="I1037" s="2"/>
      <c r="J1037" s="2"/>
      <c r="K1037" s="2"/>
      <c r="L1037" s="2"/>
      <c r="M1037" s="88"/>
      <c r="N1037" s="88"/>
      <c r="O1037" s="88"/>
      <c r="P1037" s="88"/>
      <c r="Q1037" s="88"/>
      <c r="R1037" s="88"/>
      <c r="S1037" s="88"/>
      <c r="T1037" s="88"/>
      <c r="U1037" s="88"/>
      <c r="V1037" s="88"/>
      <c r="W1037" s="88"/>
      <c r="X1037" s="88"/>
      <c r="Y1037" s="88"/>
      <c r="Z1037" s="88"/>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row>
    <row r="1038" spans="1:50" x14ac:dyDescent="0.25">
      <c r="A1038" s="2"/>
      <c r="B1038" s="2"/>
      <c r="C1038" s="2"/>
      <c r="D1038" s="2"/>
      <c r="E1038" s="2"/>
      <c r="F1038" s="2"/>
      <c r="G1038" s="2"/>
      <c r="H1038" s="2"/>
      <c r="I1038" s="2"/>
      <c r="J1038" s="2"/>
      <c r="K1038" s="2"/>
      <c r="L1038" s="2"/>
      <c r="M1038" s="88"/>
      <c r="N1038" s="88"/>
      <c r="O1038" s="88"/>
      <c r="P1038" s="88"/>
      <c r="Q1038" s="88"/>
      <c r="R1038" s="88"/>
      <c r="S1038" s="88"/>
      <c r="T1038" s="88"/>
      <c r="U1038" s="88"/>
      <c r="V1038" s="88"/>
      <c r="W1038" s="88"/>
      <c r="X1038" s="88"/>
      <c r="Y1038" s="88"/>
      <c r="Z1038" s="88"/>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row>
    <row r="1039" spans="1:50" x14ac:dyDescent="0.25">
      <c r="A1039" s="2"/>
      <c r="B1039" s="2"/>
      <c r="C1039" s="2"/>
      <c r="D1039" s="2"/>
      <c r="E1039" s="2"/>
      <c r="F1039" s="2"/>
      <c r="G1039" s="2"/>
      <c r="H1039" s="2"/>
      <c r="I1039" s="2"/>
      <c r="J1039" s="2"/>
      <c r="K1039" s="2"/>
      <c r="L1039" s="2"/>
      <c r="M1039" s="88"/>
      <c r="N1039" s="88"/>
      <c r="O1039" s="88"/>
      <c r="P1039" s="88"/>
      <c r="Q1039" s="88"/>
      <c r="R1039" s="88"/>
      <c r="S1039" s="88"/>
      <c r="T1039" s="88"/>
      <c r="U1039" s="88"/>
      <c r="V1039" s="88"/>
      <c r="W1039" s="88"/>
      <c r="X1039" s="88"/>
      <c r="Y1039" s="88"/>
      <c r="Z1039" s="88"/>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row>
    <row r="1040" spans="1:50" x14ac:dyDescent="0.25">
      <c r="A1040" s="2"/>
      <c r="B1040" s="2"/>
      <c r="C1040" s="2"/>
      <c r="D1040" s="2"/>
      <c r="E1040" s="2"/>
      <c r="F1040" s="2"/>
      <c r="G1040" s="2"/>
      <c r="H1040" s="2"/>
      <c r="I1040" s="2"/>
      <c r="J1040" s="2"/>
      <c r="K1040" s="2"/>
      <c r="L1040" s="2"/>
      <c r="M1040" s="88"/>
      <c r="N1040" s="88"/>
      <c r="O1040" s="88"/>
      <c r="P1040" s="88"/>
      <c r="Q1040" s="88"/>
      <c r="R1040" s="88"/>
      <c r="S1040" s="88"/>
      <c r="T1040" s="88"/>
      <c r="U1040" s="88"/>
      <c r="V1040" s="88"/>
      <c r="W1040" s="88"/>
      <c r="X1040" s="88"/>
      <c r="Y1040" s="88"/>
      <c r="Z1040" s="88"/>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row>
    <row r="1041" spans="1:50" x14ac:dyDescent="0.25">
      <c r="A1041" s="2"/>
      <c r="B1041" s="2"/>
      <c r="C1041" s="2"/>
      <c r="D1041" s="2"/>
      <c r="E1041" s="2"/>
      <c r="F1041" s="2"/>
      <c r="G1041" s="2"/>
      <c r="H1041" s="2"/>
      <c r="I1041" s="2"/>
      <c r="J1041" s="2"/>
      <c r="K1041" s="2"/>
      <c r="L1041" s="2"/>
      <c r="M1041" s="88"/>
      <c r="N1041" s="88"/>
      <c r="O1041" s="88"/>
      <c r="P1041" s="88"/>
      <c r="Q1041" s="88"/>
      <c r="R1041" s="88"/>
      <c r="S1041" s="88"/>
      <c r="T1041" s="88"/>
      <c r="U1041" s="88"/>
      <c r="V1041" s="88"/>
      <c r="W1041" s="88"/>
      <c r="X1041" s="88"/>
      <c r="Y1041" s="88"/>
      <c r="Z1041" s="88"/>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row>
    <row r="1042" spans="1:50" x14ac:dyDescent="0.25">
      <c r="A1042" s="2"/>
      <c r="B1042" s="2"/>
      <c r="C1042" s="2"/>
      <c r="D1042" s="2"/>
      <c r="E1042" s="2"/>
      <c r="F1042" s="2"/>
      <c r="G1042" s="2"/>
      <c r="H1042" s="2"/>
      <c r="I1042" s="2"/>
      <c r="J1042" s="2"/>
      <c r="K1042" s="2"/>
      <c r="L1042" s="2"/>
      <c r="M1042" s="88"/>
      <c r="N1042" s="88"/>
      <c r="O1042" s="88"/>
      <c r="P1042" s="88"/>
      <c r="Q1042" s="88"/>
      <c r="R1042" s="88"/>
      <c r="S1042" s="88"/>
      <c r="T1042" s="88"/>
      <c r="U1042" s="88"/>
      <c r="V1042" s="88"/>
      <c r="W1042" s="88"/>
      <c r="X1042" s="88"/>
      <c r="Y1042" s="88"/>
      <c r="Z1042" s="88"/>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row>
    <row r="1043" spans="1:50" x14ac:dyDescent="0.25">
      <c r="A1043" s="2"/>
      <c r="B1043" s="2"/>
      <c r="C1043" s="2"/>
      <c r="D1043" s="2"/>
      <c r="E1043" s="2"/>
      <c r="F1043" s="2"/>
      <c r="G1043" s="2"/>
      <c r="H1043" s="2"/>
      <c r="I1043" s="2"/>
      <c r="J1043" s="2"/>
      <c r="K1043" s="2"/>
      <c r="L1043" s="2"/>
      <c r="M1043" s="88"/>
      <c r="N1043" s="88"/>
      <c r="O1043" s="88"/>
      <c r="P1043" s="88"/>
      <c r="Q1043" s="88"/>
      <c r="R1043" s="88"/>
      <c r="S1043" s="88"/>
      <c r="T1043" s="88"/>
      <c r="U1043" s="88"/>
      <c r="V1043" s="88"/>
      <c r="W1043" s="88"/>
      <c r="X1043" s="88"/>
      <c r="Y1043" s="88"/>
      <c r="Z1043" s="88"/>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row>
    <row r="1044" spans="1:50" x14ac:dyDescent="0.25">
      <c r="A1044" s="2"/>
      <c r="B1044" s="2"/>
      <c r="C1044" s="2"/>
      <c r="D1044" s="2"/>
      <c r="E1044" s="2"/>
      <c r="F1044" s="2"/>
      <c r="G1044" s="2"/>
      <c r="H1044" s="2"/>
      <c r="I1044" s="2"/>
      <c r="J1044" s="2"/>
      <c r="K1044" s="2"/>
      <c r="L1044" s="2"/>
      <c r="M1044" s="88"/>
      <c r="N1044" s="88"/>
      <c r="O1044" s="88"/>
      <c r="P1044" s="88"/>
      <c r="Q1044" s="88"/>
      <c r="R1044" s="88"/>
      <c r="S1044" s="88"/>
      <c r="T1044" s="88"/>
      <c r="U1044" s="88"/>
      <c r="V1044" s="88"/>
      <c r="W1044" s="88"/>
      <c r="X1044" s="88"/>
      <c r="Y1044" s="88"/>
      <c r="Z1044" s="88"/>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row>
    <row r="1045" spans="1:50" x14ac:dyDescent="0.25">
      <c r="A1045" s="2"/>
      <c r="B1045" s="2"/>
      <c r="C1045" s="2"/>
      <c r="D1045" s="2"/>
      <c r="E1045" s="2"/>
      <c r="F1045" s="2"/>
      <c r="G1045" s="2"/>
      <c r="H1045" s="2"/>
      <c r="I1045" s="2"/>
      <c r="J1045" s="2"/>
      <c r="K1045" s="2"/>
      <c r="L1045" s="2"/>
      <c r="M1045" s="88"/>
      <c r="N1045" s="88"/>
      <c r="O1045" s="88"/>
      <c r="P1045" s="88"/>
      <c r="Q1045" s="88"/>
      <c r="R1045" s="88"/>
      <c r="S1045" s="88"/>
      <c r="T1045" s="88"/>
      <c r="U1045" s="88"/>
      <c r="V1045" s="88"/>
      <c r="W1045" s="88"/>
      <c r="X1045" s="88"/>
      <c r="Y1045" s="88"/>
      <c r="Z1045" s="88"/>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row>
    <row r="1046" spans="1:50" x14ac:dyDescent="0.25">
      <c r="A1046" s="2"/>
      <c r="B1046" s="2"/>
      <c r="C1046" s="2"/>
      <c r="D1046" s="2"/>
      <c r="E1046" s="2"/>
      <c r="F1046" s="2"/>
      <c r="G1046" s="2"/>
      <c r="H1046" s="2"/>
      <c r="I1046" s="2"/>
      <c r="J1046" s="2"/>
      <c r="K1046" s="2"/>
      <c r="L1046" s="2"/>
      <c r="M1046" s="88"/>
      <c r="N1046" s="88"/>
      <c r="O1046" s="88"/>
      <c r="P1046" s="88"/>
      <c r="Q1046" s="88"/>
      <c r="R1046" s="88"/>
      <c r="S1046" s="88"/>
      <c r="T1046" s="88"/>
      <c r="U1046" s="88"/>
      <c r="V1046" s="88"/>
      <c r="W1046" s="88"/>
      <c r="X1046" s="88"/>
      <c r="Y1046" s="88"/>
      <c r="Z1046" s="88"/>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row>
    <row r="1047" spans="1:50" x14ac:dyDescent="0.25">
      <c r="A1047" s="2"/>
      <c r="B1047" s="2"/>
      <c r="C1047" s="2"/>
      <c r="D1047" s="2"/>
      <c r="E1047" s="2"/>
      <c r="F1047" s="2"/>
      <c r="G1047" s="2"/>
      <c r="H1047" s="2"/>
      <c r="I1047" s="2"/>
      <c r="J1047" s="2"/>
      <c r="K1047" s="2"/>
      <c r="L1047" s="2"/>
      <c r="M1047" s="88"/>
      <c r="N1047" s="88"/>
      <c r="O1047" s="88"/>
      <c r="P1047" s="88"/>
      <c r="Q1047" s="88"/>
      <c r="R1047" s="88"/>
      <c r="S1047" s="88"/>
      <c r="T1047" s="88"/>
      <c r="U1047" s="88"/>
      <c r="V1047" s="88"/>
      <c r="W1047" s="88"/>
      <c r="X1047" s="88"/>
      <c r="Y1047" s="88"/>
      <c r="Z1047" s="88"/>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row>
    <row r="1048" spans="1:50" x14ac:dyDescent="0.25">
      <c r="A1048" s="2"/>
      <c r="B1048" s="2"/>
      <c r="C1048" s="2"/>
      <c r="D1048" s="2"/>
      <c r="E1048" s="2"/>
      <c r="F1048" s="2"/>
      <c r="G1048" s="2"/>
      <c r="H1048" s="2"/>
      <c r="I1048" s="2"/>
      <c r="J1048" s="2"/>
      <c r="K1048" s="2"/>
      <c r="L1048" s="2"/>
      <c r="M1048" s="88"/>
      <c r="N1048" s="88"/>
      <c r="O1048" s="88"/>
      <c r="P1048" s="88"/>
      <c r="Q1048" s="88"/>
      <c r="R1048" s="88"/>
      <c r="S1048" s="88"/>
      <c r="T1048" s="88"/>
      <c r="U1048" s="88"/>
      <c r="V1048" s="88"/>
      <c r="W1048" s="88"/>
      <c r="X1048" s="88"/>
      <c r="Y1048" s="88"/>
      <c r="Z1048" s="88"/>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row>
    <row r="1049" spans="1:50" x14ac:dyDescent="0.25">
      <c r="A1049" s="2"/>
      <c r="B1049" s="2"/>
      <c r="C1049" s="2"/>
      <c r="D1049" s="2"/>
      <c r="E1049" s="2"/>
      <c r="F1049" s="2"/>
      <c r="G1049" s="2"/>
      <c r="H1049" s="2"/>
      <c r="I1049" s="2"/>
      <c r="J1049" s="2"/>
      <c r="K1049" s="2"/>
      <c r="L1049" s="2"/>
      <c r="M1049" s="88"/>
      <c r="N1049" s="88"/>
      <c r="O1049" s="88"/>
      <c r="P1049" s="88"/>
      <c r="Q1049" s="88"/>
      <c r="R1049" s="88"/>
      <c r="S1049" s="88"/>
      <c r="T1049" s="88"/>
      <c r="U1049" s="88"/>
      <c r="V1049" s="88"/>
      <c r="W1049" s="88"/>
      <c r="X1049" s="88"/>
      <c r="Y1049" s="88"/>
      <c r="Z1049" s="88"/>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row>
    <row r="1050" spans="1:50" x14ac:dyDescent="0.25">
      <c r="A1050" s="2"/>
      <c r="B1050" s="2"/>
      <c r="C1050" s="2"/>
      <c r="D1050" s="2"/>
      <c r="E1050" s="2"/>
      <c r="F1050" s="2"/>
      <c r="G1050" s="2"/>
      <c r="H1050" s="2"/>
      <c r="I1050" s="2"/>
      <c r="J1050" s="2"/>
      <c r="K1050" s="2"/>
      <c r="L1050" s="2"/>
      <c r="M1050" s="88"/>
      <c r="N1050" s="88"/>
      <c r="O1050" s="88"/>
      <c r="P1050" s="88"/>
      <c r="Q1050" s="88"/>
      <c r="R1050" s="88"/>
      <c r="S1050" s="88"/>
      <c r="T1050" s="88"/>
      <c r="U1050" s="88"/>
      <c r="V1050" s="88"/>
      <c r="W1050" s="88"/>
      <c r="X1050" s="88"/>
      <c r="Y1050" s="88"/>
      <c r="Z1050" s="88"/>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row>
    <row r="1051" spans="1:50" x14ac:dyDescent="0.25">
      <c r="A1051" s="2"/>
      <c r="B1051" s="2"/>
      <c r="C1051" s="2"/>
      <c r="D1051" s="2"/>
      <c r="E1051" s="2"/>
      <c r="F1051" s="2"/>
      <c r="G1051" s="2"/>
      <c r="H1051" s="2"/>
      <c r="I1051" s="2"/>
      <c r="J1051" s="2"/>
      <c r="K1051" s="2"/>
      <c r="L1051" s="2"/>
      <c r="M1051" s="88"/>
      <c r="N1051" s="88"/>
      <c r="O1051" s="88"/>
      <c r="P1051" s="88"/>
      <c r="Q1051" s="88"/>
      <c r="R1051" s="88"/>
      <c r="S1051" s="88"/>
      <c r="T1051" s="88"/>
      <c r="U1051" s="88"/>
      <c r="V1051" s="88"/>
      <c r="W1051" s="88"/>
      <c r="X1051" s="88"/>
      <c r="Y1051" s="88"/>
      <c r="Z1051" s="88"/>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row>
    <row r="1052" spans="1:50" x14ac:dyDescent="0.25">
      <c r="A1052" s="2"/>
      <c r="B1052" s="2"/>
      <c r="C1052" s="2"/>
      <c r="D1052" s="2"/>
      <c r="E1052" s="2"/>
      <c r="F1052" s="2"/>
      <c r="G1052" s="2"/>
      <c r="H1052" s="2"/>
      <c r="I1052" s="2"/>
      <c r="J1052" s="2"/>
      <c r="K1052" s="2"/>
      <c r="L1052" s="2"/>
      <c r="M1052" s="88"/>
      <c r="N1052" s="88"/>
      <c r="O1052" s="88"/>
      <c r="P1052" s="88"/>
      <c r="Q1052" s="88"/>
      <c r="R1052" s="88"/>
      <c r="S1052" s="88"/>
      <c r="T1052" s="88"/>
      <c r="U1052" s="88"/>
      <c r="V1052" s="88"/>
      <c r="W1052" s="88"/>
      <c r="X1052" s="88"/>
      <c r="Y1052" s="88"/>
      <c r="Z1052" s="88"/>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row>
    <row r="1053" spans="1:50" x14ac:dyDescent="0.25">
      <c r="A1053" s="2"/>
      <c r="B1053" s="2"/>
      <c r="C1053" s="2"/>
      <c r="D1053" s="2"/>
      <c r="E1053" s="2"/>
      <c r="F1053" s="2"/>
      <c r="G1053" s="2"/>
      <c r="H1053" s="2"/>
      <c r="I1053" s="2"/>
      <c r="J1053" s="2"/>
      <c r="K1053" s="2"/>
      <c r="L1053" s="2"/>
      <c r="M1053" s="88"/>
      <c r="N1053" s="88"/>
      <c r="O1053" s="88"/>
      <c r="P1053" s="88"/>
      <c r="Q1053" s="88"/>
      <c r="R1053" s="88"/>
      <c r="S1053" s="88"/>
      <c r="T1053" s="88"/>
      <c r="U1053" s="88"/>
      <c r="V1053" s="88"/>
      <c r="W1053" s="88"/>
      <c r="X1053" s="88"/>
      <c r="Y1053" s="88"/>
      <c r="Z1053" s="88"/>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row>
    <row r="1054" spans="1:50" x14ac:dyDescent="0.25">
      <c r="A1054" s="2"/>
      <c r="B1054" s="2"/>
      <c r="C1054" s="2"/>
      <c r="D1054" s="2"/>
      <c r="E1054" s="2"/>
      <c r="F1054" s="2"/>
      <c r="G1054" s="2"/>
      <c r="H1054" s="2"/>
      <c r="I1054" s="2"/>
      <c r="J1054" s="2"/>
      <c r="K1054" s="2"/>
      <c r="L1054" s="2"/>
      <c r="M1054" s="88"/>
      <c r="N1054" s="88"/>
      <c r="O1054" s="88"/>
      <c r="P1054" s="88"/>
      <c r="Q1054" s="88"/>
      <c r="R1054" s="88"/>
      <c r="S1054" s="88"/>
      <c r="T1054" s="88"/>
      <c r="U1054" s="88"/>
      <c r="V1054" s="88"/>
      <c r="W1054" s="88"/>
      <c r="X1054" s="88"/>
      <c r="Y1054" s="88"/>
      <c r="Z1054" s="88"/>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row>
    <row r="1055" spans="1:50" x14ac:dyDescent="0.25">
      <c r="A1055" s="2"/>
      <c r="B1055" s="2"/>
      <c r="C1055" s="2"/>
      <c r="D1055" s="2"/>
      <c r="E1055" s="2"/>
      <c r="F1055" s="2"/>
      <c r="G1055" s="2"/>
      <c r="H1055" s="2"/>
      <c r="I1055" s="2"/>
      <c r="J1055" s="2"/>
      <c r="K1055" s="2"/>
      <c r="L1055" s="2"/>
      <c r="M1055" s="88"/>
      <c r="N1055" s="88"/>
      <c r="O1055" s="88"/>
      <c r="P1055" s="88"/>
      <c r="Q1055" s="88"/>
      <c r="R1055" s="88"/>
      <c r="S1055" s="88"/>
      <c r="T1055" s="88"/>
      <c r="U1055" s="88"/>
      <c r="V1055" s="88"/>
      <c r="W1055" s="88"/>
      <c r="X1055" s="88"/>
      <c r="Y1055" s="88"/>
      <c r="Z1055" s="88"/>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row>
    <row r="1056" spans="1:50" x14ac:dyDescent="0.25">
      <c r="A1056" s="2"/>
      <c r="B1056" s="2"/>
      <c r="C1056" s="2"/>
      <c r="D1056" s="2"/>
      <c r="E1056" s="2"/>
      <c r="F1056" s="2"/>
      <c r="G1056" s="2"/>
      <c r="H1056" s="2"/>
      <c r="I1056" s="2"/>
      <c r="J1056" s="2"/>
      <c r="K1056" s="2"/>
      <c r="L1056" s="2"/>
      <c r="M1056" s="88"/>
      <c r="N1056" s="88"/>
      <c r="O1056" s="88"/>
      <c r="P1056" s="88"/>
      <c r="Q1056" s="88"/>
      <c r="R1056" s="88"/>
      <c r="S1056" s="88"/>
      <c r="T1056" s="88"/>
      <c r="U1056" s="88"/>
      <c r="V1056" s="88"/>
      <c r="W1056" s="88"/>
      <c r="X1056" s="88"/>
      <c r="Y1056" s="88"/>
      <c r="Z1056" s="88"/>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row>
    <row r="1057" spans="1:50" x14ac:dyDescent="0.25">
      <c r="A1057" s="2"/>
      <c r="B1057" s="2"/>
      <c r="C1057" s="2"/>
      <c r="D1057" s="2"/>
      <c r="E1057" s="2"/>
      <c r="F1057" s="2"/>
      <c r="G1057" s="2"/>
      <c r="H1057" s="2"/>
      <c r="I1057" s="2"/>
      <c r="J1057" s="2"/>
      <c r="K1057" s="2"/>
      <c r="L1057" s="2"/>
      <c r="M1057" s="88"/>
      <c r="N1057" s="88"/>
      <c r="O1057" s="88"/>
      <c r="P1057" s="88"/>
      <c r="Q1057" s="88"/>
      <c r="R1057" s="88"/>
      <c r="S1057" s="88"/>
      <c r="T1057" s="88"/>
      <c r="U1057" s="88"/>
      <c r="V1057" s="88"/>
      <c r="W1057" s="88"/>
      <c r="X1057" s="88"/>
      <c r="Y1057" s="88"/>
      <c r="Z1057" s="88"/>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row>
  </sheetData>
  <mergeCells count="21">
    <mergeCell ref="C34:F34"/>
    <mergeCell ref="C5:I5"/>
    <mergeCell ref="D10:D31"/>
    <mergeCell ref="E10:E15"/>
    <mergeCell ref="E16:E19"/>
    <mergeCell ref="E20:E27"/>
    <mergeCell ref="E28:E29"/>
    <mergeCell ref="E30:E31"/>
    <mergeCell ref="C7:I7"/>
    <mergeCell ref="C8:C9"/>
    <mergeCell ref="D8:D9"/>
    <mergeCell ref="E8:E9"/>
    <mergeCell ref="F8:F9"/>
    <mergeCell ref="G8:G9"/>
    <mergeCell ref="H8:H9"/>
    <mergeCell ref="I8:I9"/>
    <mergeCell ref="A4:C4"/>
    <mergeCell ref="E4:F4"/>
    <mergeCell ref="I4:K4"/>
    <mergeCell ref="A1:K1"/>
    <mergeCell ref="A2:K3"/>
  </mergeCells>
  <phoneticPr fontId="5" type="noConversion"/>
  <pageMargins left="0.7" right="0.7" top="0.75" bottom="0.75" header="0.3" footer="0.3"/>
  <pageSetup scale="29" orientation="portrait" r:id="rId1"/>
  <colBreaks count="1" manualBreakCount="1">
    <brk id="1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2F92"/>
  </sheetPr>
  <dimension ref="A1:AY1052"/>
  <sheetViews>
    <sheetView view="pageBreakPreview" topLeftCell="G1" zoomScale="70" zoomScaleNormal="93" zoomScaleSheetLayoutView="70" workbookViewId="0">
      <selection activeCell="P10" sqref="P10"/>
    </sheetView>
  </sheetViews>
  <sheetFormatPr baseColWidth="10" defaultColWidth="11" defaultRowHeight="15.75" x14ac:dyDescent="0.25"/>
  <cols>
    <col min="1" max="1" width="4.875" customWidth="1"/>
    <col min="2" max="2" width="2.625" customWidth="1"/>
    <col min="3" max="3" width="36.875" customWidth="1"/>
    <col min="4" max="4" width="23.5" customWidth="1"/>
    <col min="5" max="5" width="45.125" customWidth="1"/>
    <col min="6" max="6" width="40" customWidth="1"/>
    <col min="7" max="7" width="48.125" customWidth="1"/>
    <col min="8" max="8" width="14.375" customWidth="1"/>
    <col min="9" max="9" width="17.125" customWidth="1"/>
    <col min="10" max="10" width="13.5" customWidth="1"/>
    <col min="11" max="11" width="14.875" customWidth="1"/>
    <col min="12" max="12" width="12.625" customWidth="1"/>
    <col min="13" max="13" width="14.375" customWidth="1"/>
    <col min="14" max="14" width="16.625" customWidth="1"/>
    <col min="15" max="15" width="13.375" customWidth="1"/>
    <col min="16" max="17" width="16.875" customWidth="1"/>
    <col min="18" max="18" width="2.875" customWidth="1"/>
    <col min="19" max="19" width="4.5" customWidth="1"/>
    <col min="20" max="25" width="11" customWidth="1"/>
    <col min="33" max="33" width="14.875" customWidth="1"/>
  </cols>
  <sheetData>
    <row r="1" spans="1:46" ht="85.5" customHeight="1" x14ac:dyDescent="0.25">
      <c r="A1" s="347"/>
      <c r="B1" s="347"/>
      <c r="C1" s="347"/>
      <c r="D1" s="347"/>
      <c r="E1" s="347"/>
      <c r="F1" s="347"/>
      <c r="G1" s="347"/>
      <c r="H1" s="347"/>
      <c r="I1" s="347"/>
      <c r="J1" s="347"/>
      <c r="K1" s="347"/>
      <c r="L1" s="347"/>
      <c r="M1" s="347"/>
      <c r="N1" s="347"/>
      <c r="O1" s="347"/>
      <c r="P1" s="347"/>
      <c r="Q1" s="347"/>
      <c r="R1" s="347"/>
      <c r="S1" s="347"/>
      <c r="AG1" s="263" t="s">
        <v>37</v>
      </c>
    </row>
    <row r="2" spans="1:46" ht="26.25" customHeight="1" x14ac:dyDescent="0.25">
      <c r="A2" s="297" t="s">
        <v>412</v>
      </c>
      <c r="B2" s="297"/>
      <c r="C2" s="297"/>
      <c r="D2" s="297"/>
      <c r="E2" s="297"/>
      <c r="F2" s="297"/>
      <c r="G2" s="297"/>
      <c r="H2" s="297"/>
      <c r="I2" s="297"/>
      <c r="J2" s="297"/>
      <c r="K2" s="297"/>
      <c r="L2" s="297"/>
      <c r="M2" s="297"/>
      <c r="N2" s="297"/>
      <c r="O2" s="297"/>
      <c r="P2" s="297"/>
      <c r="Q2" s="297"/>
      <c r="R2" s="297"/>
      <c r="S2" s="297"/>
      <c r="AG2" s="263" t="s">
        <v>39</v>
      </c>
    </row>
    <row r="3" spans="1:46" ht="7.5" customHeight="1" x14ac:dyDescent="0.25">
      <c r="A3" s="300"/>
      <c r="B3" s="300"/>
      <c r="C3" s="300"/>
      <c r="D3" s="300"/>
      <c r="E3" s="300"/>
      <c r="F3" s="300"/>
      <c r="G3" s="300"/>
      <c r="H3" s="300"/>
      <c r="I3" s="300"/>
      <c r="J3" s="300"/>
      <c r="K3" s="300"/>
      <c r="L3" s="300"/>
      <c r="M3" s="300"/>
      <c r="N3" s="300"/>
      <c r="O3" s="300"/>
      <c r="P3" s="300"/>
      <c r="Q3" s="300"/>
      <c r="R3" s="300"/>
      <c r="S3" s="300"/>
      <c r="AG3" s="263" t="s">
        <v>40</v>
      </c>
    </row>
    <row r="4" spans="1:46" ht="36" customHeight="1" x14ac:dyDescent="0.25">
      <c r="A4" s="348" t="s">
        <v>406</v>
      </c>
      <c r="B4" s="348"/>
      <c r="C4" s="348"/>
      <c r="D4" s="349" t="s">
        <v>407</v>
      </c>
      <c r="E4" s="349"/>
      <c r="F4" s="247" t="s">
        <v>413</v>
      </c>
      <c r="G4" s="248" t="s">
        <v>256</v>
      </c>
      <c r="H4" s="348" t="s">
        <v>414</v>
      </c>
      <c r="I4" s="348"/>
      <c r="J4" s="348"/>
      <c r="K4" s="350" t="s">
        <v>415</v>
      </c>
      <c r="L4" s="350"/>
      <c r="M4" s="350"/>
      <c r="N4" s="350"/>
      <c r="O4" s="350"/>
      <c r="P4" s="350"/>
      <c r="Q4" s="350"/>
      <c r="R4" s="350"/>
      <c r="S4" s="350"/>
      <c r="AG4" s="2"/>
    </row>
    <row r="5" spans="1:46" ht="27.75" customHeight="1" x14ac:dyDescent="0.25">
      <c r="A5" s="346"/>
      <c r="B5" s="346"/>
      <c r="C5" s="346"/>
      <c r="D5" s="346"/>
      <c r="E5" s="346"/>
      <c r="F5" s="346"/>
      <c r="G5" s="346"/>
      <c r="H5" s="346"/>
      <c r="I5" s="346"/>
      <c r="J5" s="346"/>
      <c r="K5" s="346"/>
      <c r="L5" s="346"/>
      <c r="M5" s="346"/>
      <c r="N5" s="346"/>
      <c r="O5" s="346"/>
      <c r="P5" s="346"/>
      <c r="Q5" s="346"/>
      <c r="R5" s="346"/>
      <c r="S5" s="346"/>
    </row>
    <row r="6" spans="1:46" ht="30.95" customHeight="1" x14ac:dyDescent="0.25">
      <c r="A6" s="5"/>
      <c r="B6" s="5"/>
      <c r="C6" s="307" t="s">
        <v>192</v>
      </c>
      <c r="D6" s="307"/>
      <c r="E6" s="307"/>
      <c r="F6" s="307"/>
      <c r="G6" s="307"/>
      <c r="H6" s="307"/>
      <c r="I6" s="307"/>
      <c r="J6" s="307"/>
      <c r="K6" s="307"/>
      <c r="L6" s="307"/>
      <c r="M6" s="307"/>
      <c r="N6" s="307"/>
      <c r="O6" s="307"/>
      <c r="P6" s="307"/>
      <c r="Q6" s="307"/>
      <c r="R6" s="11"/>
      <c r="S6" s="11"/>
      <c r="T6" s="2"/>
      <c r="U6" s="2"/>
      <c r="V6" s="2"/>
      <c r="W6" s="2"/>
      <c r="X6" s="2"/>
      <c r="Y6" s="2"/>
      <c r="Z6" s="2"/>
      <c r="AA6" s="2"/>
      <c r="AB6" s="2"/>
      <c r="AC6" s="2"/>
      <c r="AD6" s="2"/>
      <c r="AE6" s="2"/>
      <c r="AF6" s="2"/>
      <c r="AG6" s="2"/>
      <c r="AH6" s="2"/>
      <c r="AI6" s="2"/>
      <c r="AJ6" s="2"/>
      <c r="AK6" s="2"/>
      <c r="AL6" s="2"/>
      <c r="AM6" s="2"/>
      <c r="AN6" s="2"/>
      <c r="AO6" s="2"/>
      <c r="AP6" s="2"/>
      <c r="AQ6" s="2"/>
      <c r="AR6" s="2"/>
      <c r="AS6" s="2"/>
      <c r="AT6" s="2"/>
    </row>
    <row r="7" spans="1:46" x14ac:dyDescent="0.25">
      <c r="A7" s="11"/>
      <c r="B7" s="12"/>
      <c r="C7" s="12"/>
      <c r="D7" s="12"/>
      <c r="E7" s="12"/>
      <c r="F7" s="12"/>
      <c r="G7" s="12"/>
      <c r="H7" s="12"/>
      <c r="I7" s="12"/>
      <c r="J7" s="12"/>
      <c r="K7" s="12"/>
      <c r="L7" s="12"/>
      <c r="M7" s="12"/>
      <c r="N7" s="12"/>
      <c r="O7" s="12"/>
      <c r="P7" s="12"/>
      <c r="Q7" s="12"/>
      <c r="R7" s="12"/>
      <c r="S7" s="11"/>
      <c r="T7" s="2"/>
      <c r="U7" s="2"/>
      <c r="V7" s="2"/>
      <c r="W7" s="2"/>
      <c r="X7" s="2"/>
      <c r="Y7" s="2"/>
      <c r="Z7" s="2"/>
      <c r="AA7" s="2"/>
      <c r="AB7" s="2"/>
      <c r="AC7" s="2"/>
      <c r="AD7" s="2"/>
      <c r="AE7" s="2"/>
      <c r="AF7" s="2"/>
      <c r="AG7" s="2"/>
      <c r="AH7" s="2"/>
      <c r="AI7" s="2"/>
      <c r="AJ7" s="2"/>
      <c r="AK7" s="2"/>
      <c r="AL7" s="2"/>
      <c r="AM7" s="2"/>
      <c r="AN7" s="2"/>
      <c r="AO7" s="2"/>
      <c r="AP7" s="2"/>
      <c r="AQ7" s="2"/>
      <c r="AR7" s="2"/>
      <c r="AS7" s="2"/>
      <c r="AT7" s="2"/>
    </row>
    <row r="8" spans="1:46" ht="24" customHeight="1" x14ac:dyDescent="0.25">
      <c r="A8" s="11"/>
      <c r="B8" s="12"/>
      <c r="C8" s="330" t="s">
        <v>0</v>
      </c>
      <c r="D8" s="330" t="s">
        <v>8</v>
      </c>
      <c r="E8" s="330" t="s">
        <v>20</v>
      </c>
      <c r="F8" s="330" t="s">
        <v>7</v>
      </c>
      <c r="G8" s="330" t="s">
        <v>10</v>
      </c>
      <c r="H8" s="330" t="s">
        <v>1</v>
      </c>
      <c r="I8" s="331" t="s">
        <v>88</v>
      </c>
      <c r="J8" s="331" t="s">
        <v>108</v>
      </c>
      <c r="K8" s="353" t="s">
        <v>109</v>
      </c>
      <c r="L8" s="354"/>
      <c r="M8" s="355"/>
      <c r="N8" s="331" t="s">
        <v>57</v>
      </c>
      <c r="O8" s="330" t="s">
        <v>113</v>
      </c>
      <c r="P8" s="330" t="s">
        <v>166</v>
      </c>
      <c r="Q8" s="330" t="s">
        <v>201</v>
      </c>
      <c r="R8" s="12"/>
      <c r="S8" s="11"/>
      <c r="T8" s="2"/>
      <c r="U8" s="2"/>
      <c r="V8" s="2"/>
      <c r="W8" s="2"/>
      <c r="X8" s="2"/>
      <c r="Y8" s="2"/>
      <c r="Z8" s="2"/>
      <c r="AA8" s="2"/>
      <c r="AB8" s="2"/>
      <c r="AC8" s="2"/>
      <c r="AD8" s="2"/>
      <c r="AE8" s="2"/>
      <c r="AF8" s="2"/>
      <c r="AG8" s="2"/>
      <c r="AH8" s="2"/>
      <c r="AI8" s="2"/>
      <c r="AJ8" s="2"/>
      <c r="AK8" s="2"/>
      <c r="AL8" s="2"/>
      <c r="AM8" s="2"/>
      <c r="AN8" s="2"/>
      <c r="AO8" s="2"/>
      <c r="AP8" s="2"/>
      <c r="AQ8" s="2"/>
      <c r="AR8" s="2"/>
      <c r="AS8" s="2"/>
      <c r="AT8" s="2"/>
    </row>
    <row r="9" spans="1:46" ht="33.950000000000003" customHeight="1" thickBot="1" x14ac:dyDescent="0.3">
      <c r="A9" s="11"/>
      <c r="B9" s="12"/>
      <c r="C9" s="330"/>
      <c r="D9" s="330"/>
      <c r="E9" s="331"/>
      <c r="F9" s="331"/>
      <c r="G9" s="331"/>
      <c r="H9" s="331"/>
      <c r="I9" s="335"/>
      <c r="J9" s="335"/>
      <c r="K9" s="68" t="s">
        <v>40</v>
      </c>
      <c r="L9" s="68" t="s">
        <v>39</v>
      </c>
      <c r="M9" s="68" t="s">
        <v>37</v>
      </c>
      <c r="N9" s="335"/>
      <c r="O9" s="330"/>
      <c r="P9" s="330"/>
      <c r="Q9" s="330"/>
      <c r="R9" s="12"/>
      <c r="S9" s="11"/>
      <c r="T9" s="2"/>
      <c r="U9" s="2"/>
      <c r="V9" s="2"/>
      <c r="W9" s="2"/>
      <c r="X9" s="2"/>
      <c r="Y9" s="2"/>
      <c r="Z9" s="2"/>
      <c r="AA9" s="2"/>
      <c r="AB9" s="2"/>
      <c r="AC9" s="2"/>
      <c r="AD9" s="2"/>
      <c r="AE9" s="2"/>
      <c r="AF9" s="2"/>
      <c r="AG9" s="2"/>
      <c r="AH9" s="2"/>
      <c r="AI9" s="2"/>
      <c r="AJ9" s="2"/>
      <c r="AK9" s="2"/>
      <c r="AL9" s="2"/>
      <c r="AM9" s="2"/>
      <c r="AN9" s="2"/>
      <c r="AO9" s="2"/>
      <c r="AP9" s="2"/>
      <c r="AQ9" s="2"/>
      <c r="AR9" s="2"/>
      <c r="AS9" s="2"/>
      <c r="AT9" s="2"/>
    </row>
    <row r="10" spans="1:46" ht="60" customHeight="1" x14ac:dyDescent="0.25">
      <c r="A10" s="11"/>
      <c r="B10" s="12"/>
      <c r="C10" s="328" t="s">
        <v>461</v>
      </c>
      <c r="D10" s="336" t="s">
        <v>25</v>
      </c>
      <c r="E10" s="341" t="s">
        <v>60</v>
      </c>
      <c r="F10" s="66" t="s">
        <v>235</v>
      </c>
      <c r="G10" s="49" t="s">
        <v>244</v>
      </c>
      <c r="H10" s="50" t="s">
        <v>9</v>
      </c>
      <c r="I10" s="50" t="s">
        <v>5</v>
      </c>
      <c r="J10" s="50" t="s">
        <v>116</v>
      </c>
      <c r="K10" s="82" t="s">
        <v>439</v>
      </c>
      <c r="L10" s="83" t="s">
        <v>438</v>
      </c>
      <c r="M10" s="84" t="s">
        <v>437</v>
      </c>
      <c r="N10" s="123" t="e">
        <f>+IF!G47</f>
        <v>#DIV/0!</v>
      </c>
      <c r="O10" s="50" t="s">
        <v>37</v>
      </c>
      <c r="P10" s="50" t="str">
        <f>IF(O10="BUENO", "100%",IF(O10="REGULAR","50%","0%"))</f>
        <v>100%</v>
      </c>
      <c r="Q10" s="352">
        <f>AVERAGE(T10:T15)</f>
        <v>1</v>
      </c>
      <c r="R10" s="12"/>
      <c r="S10" s="11"/>
      <c r="T10" s="86">
        <v>1</v>
      </c>
      <c r="U10" s="101"/>
      <c r="V10" s="2"/>
      <c r="W10" s="215"/>
      <c r="X10" s="2"/>
      <c r="Y10" s="2"/>
      <c r="Z10" s="2"/>
      <c r="AA10" s="2"/>
      <c r="AB10" s="2"/>
      <c r="AC10" s="2"/>
      <c r="AD10" s="2"/>
      <c r="AE10" s="2"/>
      <c r="AF10" s="2"/>
      <c r="AG10" s="2"/>
      <c r="AH10" s="2"/>
      <c r="AI10" s="2"/>
      <c r="AJ10" s="2"/>
      <c r="AK10" s="2"/>
      <c r="AL10" s="2"/>
      <c r="AM10" s="2"/>
      <c r="AN10" s="2"/>
      <c r="AO10" s="2"/>
      <c r="AP10" s="2"/>
      <c r="AQ10" s="2"/>
      <c r="AR10" s="2"/>
      <c r="AS10" s="2"/>
      <c r="AT10" s="2"/>
    </row>
    <row r="11" spans="1:46" ht="63.95" customHeight="1" x14ac:dyDescent="0.25">
      <c r="A11" s="11"/>
      <c r="B11" s="12"/>
      <c r="C11" s="329"/>
      <c r="D11" s="337"/>
      <c r="E11" s="342"/>
      <c r="F11" s="66" t="s">
        <v>11</v>
      </c>
      <c r="G11" s="49" t="s">
        <v>340</v>
      </c>
      <c r="H11" s="50" t="s">
        <v>9</v>
      </c>
      <c r="I11" s="50" t="s">
        <v>5</v>
      </c>
      <c r="J11" s="50" t="s">
        <v>116</v>
      </c>
      <c r="K11" s="82" t="s">
        <v>446</v>
      </c>
      <c r="L11" s="83" t="s">
        <v>445</v>
      </c>
      <c r="M11" s="84" t="s">
        <v>444</v>
      </c>
      <c r="N11" s="123" t="e">
        <f>+'IS '!$G$47</f>
        <v>#DIV/0!</v>
      </c>
      <c r="O11" s="50" t="s">
        <v>37</v>
      </c>
      <c r="P11" s="50" t="str">
        <f>IF(O11="BUENO", "100%",IF(O11="REGULAR","50%","0%"))</f>
        <v>100%</v>
      </c>
      <c r="Q11" s="352"/>
      <c r="R11" s="12"/>
      <c r="S11" s="11"/>
      <c r="T11" s="86">
        <v>1</v>
      </c>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row>
    <row r="12" spans="1:46" ht="63.95" customHeight="1" x14ac:dyDescent="0.25">
      <c r="A12" s="11"/>
      <c r="B12" s="12"/>
      <c r="C12" s="329"/>
      <c r="D12" s="337"/>
      <c r="E12" s="342"/>
      <c r="F12" s="66" t="s">
        <v>12</v>
      </c>
      <c r="G12" s="49" t="s">
        <v>254</v>
      </c>
      <c r="H12" s="50" t="s">
        <v>9</v>
      </c>
      <c r="I12" s="50" t="s">
        <v>5</v>
      </c>
      <c r="J12" s="50" t="s">
        <v>116</v>
      </c>
      <c r="K12" s="82" t="s">
        <v>449</v>
      </c>
      <c r="L12" s="83" t="s">
        <v>448</v>
      </c>
      <c r="M12" s="84" t="s">
        <v>447</v>
      </c>
      <c r="N12" s="52" t="e">
        <f>+PREVALENCIA!H47</f>
        <v>#DIV/0!</v>
      </c>
      <c r="O12" s="50" t="s">
        <v>37</v>
      </c>
      <c r="P12" s="50" t="str">
        <f>IF(O12="BUENO", "100%",IF(O12="REGULAR","50%","0%"))</f>
        <v>100%</v>
      </c>
      <c r="Q12" s="352"/>
      <c r="R12" s="12"/>
      <c r="S12" s="11"/>
      <c r="T12" s="86">
        <v>1</v>
      </c>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row>
    <row r="13" spans="1:46" ht="60" customHeight="1" x14ac:dyDescent="0.25">
      <c r="A13" s="11"/>
      <c r="B13" s="12"/>
      <c r="C13" s="329"/>
      <c r="D13" s="337"/>
      <c r="E13" s="342"/>
      <c r="F13" s="66" t="s">
        <v>2</v>
      </c>
      <c r="G13" s="61" t="s">
        <v>253</v>
      </c>
      <c r="H13" s="50" t="s">
        <v>9</v>
      </c>
      <c r="I13" s="50" t="s">
        <v>5</v>
      </c>
      <c r="J13" s="50" t="s">
        <v>116</v>
      </c>
      <c r="K13" s="82" t="s">
        <v>452</v>
      </c>
      <c r="L13" s="83" t="s">
        <v>451</v>
      </c>
      <c r="M13" s="84" t="s">
        <v>450</v>
      </c>
      <c r="N13" s="280" t="e">
        <f>+INCIDENCIA!G47</f>
        <v>#DIV/0!</v>
      </c>
      <c r="O13" s="50" t="s">
        <v>37</v>
      </c>
      <c r="P13" s="50" t="str">
        <f t="shared" ref="P13:P26" si="0">IF(O13="BUENO", "100%",IF(O13="REGULAR","50%","0%"))</f>
        <v>100%</v>
      </c>
      <c r="Q13" s="352"/>
      <c r="R13" s="12"/>
      <c r="S13" s="11"/>
      <c r="T13" s="86">
        <v>1</v>
      </c>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row>
    <row r="14" spans="1:46" ht="69.95" customHeight="1" x14ac:dyDescent="0.25">
      <c r="A14" s="11"/>
      <c r="B14" s="12"/>
      <c r="C14" s="329"/>
      <c r="D14" s="337"/>
      <c r="E14" s="342"/>
      <c r="F14" s="66" t="s">
        <v>3</v>
      </c>
      <c r="G14" s="61" t="s">
        <v>246</v>
      </c>
      <c r="H14" s="50" t="s">
        <v>9</v>
      </c>
      <c r="I14" s="50" t="s">
        <v>5</v>
      </c>
      <c r="J14" s="50" t="s">
        <v>55</v>
      </c>
      <c r="K14" s="82" t="s">
        <v>455</v>
      </c>
      <c r="L14" s="83" t="s">
        <v>454</v>
      </c>
      <c r="M14" s="84" t="s">
        <v>453</v>
      </c>
      <c r="N14" s="64" t="e">
        <f>+AUSENTISMO!I48</f>
        <v>#DIV/0!</v>
      </c>
      <c r="O14" s="50" t="s">
        <v>37</v>
      </c>
      <c r="P14" s="50" t="str">
        <f t="shared" si="0"/>
        <v>100%</v>
      </c>
      <c r="Q14" s="352"/>
      <c r="R14" s="12"/>
      <c r="S14" s="11"/>
      <c r="T14" s="86">
        <v>1</v>
      </c>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row>
    <row r="15" spans="1:46" ht="59.1" customHeight="1" thickBot="1" x14ac:dyDescent="0.3">
      <c r="A15" s="11"/>
      <c r="B15" s="12"/>
      <c r="C15" s="329"/>
      <c r="D15" s="337"/>
      <c r="E15" s="342"/>
      <c r="F15" s="66" t="s">
        <v>4</v>
      </c>
      <c r="G15" s="49" t="s">
        <v>13</v>
      </c>
      <c r="H15" s="50" t="s">
        <v>9</v>
      </c>
      <c r="I15" s="50" t="s">
        <v>5</v>
      </c>
      <c r="J15" s="50" t="s">
        <v>55</v>
      </c>
      <c r="K15" s="82" t="s">
        <v>456</v>
      </c>
      <c r="L15" s="281" t="s">
        <v>460</v>
      </c>
      <c r="M15" s="84" t="s">
        <v>114</v>
      </c>
      <c r="N15" s="62">
        <f>+MORTALES!G47</f>
        <v>0</v>
      </c>
      <c r="O15" s="50" t="s">
        <v>37</v>
      </c>
      <c r="P15" s="50" t="str">
        <f t="shared" si="0"/>
        <v>100%</v>
      </c>
      <c r="Q15" s="352"/>
      <c r="R15" s="12"/>
      <c r="S15" s="11"/>
      <c r="T15" s="86">
        <v>1</v>
      </c>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row>
    <row r="16" spans="1:46" ht="54.95" customHeight="1" x14ac:dyDescent="0.25">
      <c r="A16" s="11"/>
      <c r="B16" s="12"/>
      <c r="C16" s="329"/>
      <c r="D16" s="337"/>
      <c r="E16" s="343" t="s">
        <v>464</v>
      </c>
      <c r="F16" s="66" t="s">
        <v>58</v>
      </c>
      <c r="G16" s="49" t="s">
        <v>22</v>
      </c>
      <c r="H16" s="50" t="s">
        <v>18</v>
      </c>
      <c r="I16" s="50" t="s">
        <v>17</v>
      </c>
      <c r="J16" s="50" t="s">
        <v>55</v>
      </c>
      <c r="K16" s="82" t="s">
        <v>115</v>
      </c>
      <c r="L16" s="83" t="s">
        <v>131</v>
      </c>
      <c r="M16" s="84" t="s">
        <v>130</v>
      </c>
      <c r="N16" s="62" t="e">
        <f>+'MEDICIONES AMB'!G37</f>
        <v>#DIV/0!</v>
      </c>
      <c r="O16" s="50" t="s">
        <v>37</v>
      </c>
      <c r="P16" s="50" t="str">
        <f t="shared" si="0"/>
        <v>100%</v>
      </c>
      <c r="Q16" s="332">
        <f>AVERAGE(T16:T22)</f>
        <v>1</v>
      </c>
      <c r="R16" s="12"/>
      <c r="S16" s="11"/>
      <c r="T16" s="86">
        <v>1</v>
      </c>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row>
    <row r="17" spans="1:51" ht="72" customHeight="1" x14ac:dyDescent="0.25">
      <c r="A17" s="11"/>
      <c r="B17" s="12"/>
      <c r="C17" s="329"/>
      <c r="D17" s="337"/>
      <c r="E17" s="344"/>
      <c r="F17" s="67" t="s">
        <v>122</v>
      </c>
      <c r="G17" s="49" t="s">
        <v>121</v>
      </c>
      <c r="H17" s="50" t="s">
        <v>9</v>
      </c>
      <c r="I17" s="50" t="s">
        <v>63</v>
      </c>
      <c r="J17" s="50" t="s">
        <v>55</v>
      </c>
      <c r="K17" s="82" t="s">
        <v>115</v>
      </c>
      <c r="L17" s="83" t="s">
        <v>131</v>
      </c>
      <c r="M17" s="84" t="s">
        <v>130</v>
      </c>
      <c r="N17" s="117" t="e">
        <f>+'ACCIONES MEJORA'!G37</f>
        <v>#DIV/0!</v>
      </c>
      <c r="O17" s="50" t="s">
        <v>37</v>
      </c>
      <c r="P17" s="50" t="str">
        <f t="shared" si="0"/>
        <v>100%</v>
      </c>
      <c r="Q17" s="333"/>
      <c r="R17" s="12"/>
      <c r="S17" s="11"/>
      <c r="T17" s="86">
        <v>1</v>
      </c>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row>
    <row r="18" spans="1:51" ht="63" customHeight="1" x14ac:dyDescent="0.25">
      <c r="A18" s="11"/>
      <c r="B18" s="12"/>
      <c r="C18" s="329"/>
      <c r="D18" s="337"/>
      <c r="E18" s="344"/>
      <c r="F18" s="67" t="s">
        <v>132</v>
      </c>
      <c r="G18" s="49" t="s">
        <v>59</v>
      </c>
      <c r="H18" s="50" t="s">
        <v>18</v>
      </c>
      <c r="I18" s="50" t="s">
        <v>63</v>
      </c>
      <c r="J18" s="50" t="s">
        <v>55</v>
      </c>
      <c r="K18" s="82" t="s">
        <v>115</v>
      </c>
      <c r="L18" s="83" t="s">
        <v>131</v>
      </c>
      <c r="M18" s="84" t="s">
        <v>130</v>
      </c>
      <c r="N18" s="62" t="e">
        <f>+'INSPECCIONES SST'!G39</f>
        <v>#DIV/0!</v>
      </c>
      <c r="O18" s="50" t="s">
        <v>37</v>
      </c>
      <c r="P18" s="50" t="str">
        <f t="shared" si="0"/>
        <v>100%</v>
      </c>
      <c r="Q18" s="333"/>
      <c r="R18" s="12"/>
      <c r="S18" s="11"/>
      <c r="T18" s="86">
        <v>1</v>
      </c>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row>
    <row r="19" spans="1:51" ht="66" customHeight="1" x14ac:dyDescent="0.25">
      <c r="A19" s="11"/>
      <c r="B19" s="12"/>
      <c r="C19" s="329"/>
      <c r="D19" s="337"/>
      <c r="E19" s="344"/>
      <c r="F19" s="120" t="s">
        <v>457</v>
      </c>
      <c r="G19" s="121" t="s">
        <v>249</v>
      </c>
      <c r="H19" s="50" t="s">
        <v>18</v>
      </c>
      <c r="I19" s="50" t="s">
        <v>63</v>
      </c>
      <c r="J19" s="50" t="s">
        <v>245</v>
      </c>
      <c r="K19" s="82" t="s">
        <v>115</v>
      </c>
      <c r="L19" s="83" t="s">
        <v>131</v>
      </c>
      <c r="M19" s="84" t="s">
        <v>130</v>
      </c>
      <c r="N19" s="98" t="e">
        <f>+BIOMECANICO!H39</f>
        <v>#DIV/0!</v>
      </c>
      <c r="O19" s="50" t="s">
        <v>37</v>
      </c>
      <c r="P19" s="50" t="str">
        <f t="shared" si="0"/>
        <v>100%</v>
      </c>
      <c r="Q19" s="333"/>
      <c r="R19" s="12"/>
      <c r="S19" s="11"/>
      <c r="T19" s="86">
        <v>1</v>
      </c>
      <c r="U19" s="2"/>
      <c r="V19" s="124"/>
      <c r="W19" s="124"/>
      <c r="X19" s="2"/>
      <c r="Y19" s="2"/>
      <c r="Z19" s="2"/>
      <c r="AA19" s="2"/>
      <c r="AB19" s="2"/>
      <c r="AC19" s="2"/>
      <c r="AD19" s="2"/>
      <c r="AE19" s="2"/>
      <c r="AF19" s="2"/>
      <c r="AG19" s="2"/>
      <c r="AH19" s="2"/>
      <c r="AI19" s="2"/>
      <c r="AJ19" s="2"/>
      <c r="AK19" s="2"/>
      <c r="AL19" s="2"/>
      <c r="AM19" s="2"/>
      <c r="AN19" s="2"/>
      <c r="AO19" s="2"/>
      <c r="AP19" s="2"/>
      <c r="AQ19" s="2"/>
      <c r="AR19" s="2"/>
      <c r="AS19" s="2"/>
      <c r="AT19" s="2"/>
    </row>
    <row r="20" spans="1:51" ht="59.1" customHeight="1" x14ac:dyDescent="0.25">
      <c r="A20" s="11"/>
      <c r="B20" s="12"/>
      <c r="C20" s="329"/>
      <c r="D20" s="337"/>
      <c r="E20" s="344"/>
      <c r="F20" s="51" t="s">
        <v>135</v>
      </c>
      <c r="G20" s="85" t="s">
        <v>23</v>
      </c>
      <c r="H20" s="50" t="s">
        <v>18</v>
      </c>
      <c r="I20" s="50" t="s">
        <v>63</v>
      </c>
      <c r="J20" s="50" t="s">
        <v>55</v>
      </c>
      <c r="K20" s="82" t="s">
        <v>459</v>
      </c>
      <c r="L20" s="83" t="s">
        <v>458</v>
      </c>
      <c r="M20" s="84" t="s">
        <v>130</v>
      </c>
      <c r="N20" s="62" t="e">
        <f>+PSICOSOCIAL!G39</f>
        <v>#DIV/0!</v>
      </c>
      <c r="O20" s="50" t="s">
        <v>37</v>
      </c>
      <c r="P20" s="50" t="str">
        <f t="shared" si="0"/>
        <v>100%</v>
      </c>
      <c r="Q20" s="333"/>
      <c r="R20" s="12"/>
      <c r="S20" s="11"/>
      <c r="T20" s="86">
        <v>1</v>
      </c>
      <c r="U20" s="2"/>
      <c r="V20" s="351"/>
      <c r="W20" s="351"/>
      <c r="X20" s="2"/>
      <c r="Y20" s="2"/>
      <c r="Z20" s="2"/>
      <c r="AA20" s="2"/>
      <c r="AB20" s="2"/>
      <c r="AC20" s="2"/>
      <c r="AD20" s="2"/>
      <c r="AE20" s="2"/>
      <c r="AF20" s="2"/>
      <c r="AG20" s="2"/>
      <c r="AH20" s="2"/>
      <c r="AI20" s="2"/>
      <c r="AJ20" s="2"/>
      <c r="AK20" s="2"/>
      <c r="AL20" s="2"/>
      <c r="AM20" s="2"/>
      <c r="AN20" s="2"/>
      <c r="AO20" s="2"/>
      <c r="AP20" s="2"/>
      <c r="AQ20" s="2"/>
      <c r="AR20" s="2"/>
      <c r="AS20" s="2"/>
      <c r="AT20" s="2"/>
    </row>
    <row r="21" spans="1:51" ht="62.1" customHeight="1" x14ac:dyDescent="0.25">
      <c r="A21" s="11"/>
      <c r="B21" s="12"/>
      <c r="C21" s="329"/>
      <c r="D21" s="337"/>
      <c r="E21" s="344"/>
      <c r="F21" s="51" t="s">
        <v>136</v>
      </c>
      <c r="G21" s="85" t="s">
        <v>23</v>
      </c>
      <c r="H21" s="50" t="s">
        <v>18</v>
      </c>
      <c r="I21" s="50" t="s">
        <v>63</v>
      </c>
      <c r="J21" s="50" t="s">
        <v>55</v>
      </c>
      <c r="K21" s="82" t="s">
        <v>115</v>
      </c>
      <c r="L21" s="83" t="s">
        <v>131</v>
      </c>
      <c r="M21" s="84" t="s">
        <v>130</v>
      </c>
      <c r="N21" s="62" t="e">
        <f>+CARDIOVASCULAR!G39</f>
        <v>#DIV/0!</v>
      </c>
      <c r="O21" s="50" t="s">
        <v>37</v>
      </c>
      <c r="P21" s="50" t="str">
        <f t="shared" si="0"/>
        <v>100%</v>
      </c>
      <c r="Q21" s="333"/>
      <c r="R21" s="12"/>
      <c r="S21" s="11"/>
      <c r="T21" s="86">
        <v>1</v>
      </c>
      <c r="U21" s="2"/>
      <c r="V21" s="351"/>
      <c r="W21" s="351"/>
      <c r="X21" s="2"/>
      <c r="Y21" s="2"/>
      <c r="Z21" s="2"/>
      <c r="AA21" s="2"/>
      <c r="AB21" s="2"/>
      <c r="AC21" s="2"/>
      <c r="AD21" s="2"/>
      <c r="AE21" s="2"/>
      <c r="AF21" s="2"/>
      <c r="AG21" s="2"/>
      <c r="AH21" s="2"/>
      <c r="AI21" s="2"/>
      <c r="AJ21" s="2"/>
      <c r="AK21" s="2"/>
      <c r="AL21" s="2"/>
      <c r="AM21" s="2"/>
      <c r="AN21" s="2"/>
      <c r="AO21" s="2"/>
      <c r="AP21" s="2"/>
      <c r="AQ21" s="2"/>
      <c r="AR21" s="2"/>
      <c r="AS21" s="2"/>
      <c r="AT21" s="2"/>
    </row>
    <row r="22" spans="1:51" ht="59.1" customHeight="1" thickBot="1" x14ac:dyDescent="0.3">
      <c r="A22" s="11"/>
      <c r="B22" s="12"/>
      <c r="C22" s="329"/>
      <c r="D22" s="337"/>
      <c r="E22" s="345"/>
      <c r="F22" s="51" t="s">
        <v>137</v>
      </c>
      <c r="G22" s="85" t="s">
        <v>23</v>
      </c>
      <c r="H22" s="50" t="s">
        <v>18</v>
      </c>
      <c r="I22" s="50" t="s">
        <v>63</v>
      </c>
      <c r="J22" s="50" t="s">
        <v>55</v>
      </c>
      <c r="K22" s="82" t="s">
        <v>115</v>
      </c>
      <c r="L22" s="83" t="s">
        <v>131</v>
      </c>
      <c r="M22" s="84" t="s">
        <v>130</v>
      </c>
      <c r="N22" s="119" t="e">
        <f>+'PROMOCION Y PREVENCION'!G39</f>
        <v>#DIV/0!</v>
      </c>
      <c r="O22" s="50" t="s">
        <v>37</v>
      </c>
      <c r="P22" s="50" t="str">
        <f t="shared" si="0"/>
        <v>100%</v>
      </c>
      <c r="Q22" s="334"/>
      <c r="R22" s="12"/>
      <c r="S22" s="11"/>
      <c r="T22" s="86">
        <v>1</v>
      </c>
      <c r="U22" s="2"/>
      <c r="V22" s="124"/>
      <c r="W22" s="124"/>
      <c r="X22" s="2"/>
      <c r="Y22" s="2"/>
      <c r="Z22" s="2"/>
      <c r="AA22" s="2"/>
      <c r="AB22" s="2"/>
      <c r="AC22" s="2"/>
      <c r="AD22" s="2"/>
      <c r="AE22" s="2"/>
      <c r="AF22" s="2"/>
      <c r="AG22" s="2"/>
      <c r="AH22" s="2"/>
      <c r="AI22" s="2"/>
      <c r="AJ22" s="2"/>
      <c r="AK22" s="2"/>
      <c r="AL22" s="2"/>
      <c r="AM22" s="2"/>
      <c r="AN22" s="2"/>
      <c r="AO22" s="2"/>
      <c r="AP22" s="2"/>
      <c r="AQ22" s="2"/>
      <c r="AR22" s="2"/>
      <c r="AS22" s="2"/>
      <c r="AT22" s="2"/>
    </row>
    <row r="23" spans="1:51" ht="68.099999999999994" customHeight="1" thickBot="1" x14ac:dyDescent="0.3">
      <c r="A23" s="11"/>
      <c r="B23" s="12"/>
      <c r="C23" s="329"/>
      <c r="D23" s="337"/>
      <c r="E23" s="147" t="s">
        <v>61</v>
      </c>
      <c r="F23" s="67" t="s">
        <v>363</v>
      </c>
      <c r="G23" s="85" t="s">
        <v>403</v>
      </c>
      <c r="H23" s="50" t="s">
        <v>18</v>
      </c>
      <c r="I23" s="50" t="s">
        <v>5</v>
      </c>
      <c r="J23" s="50" t="s">
        <v>55</v>
      </c>
      <c r="K23" s="82" t="s">
        <v>115</v>
      </c>
      <c r="L23" s="83" t="s">
        <v>131</v>
      </c>
      <c r="M23" s="84" t="s">
        <v>130</v>
      </c>
      <c r="N23" s="62" t="e">
        <f>+'TOMA DE CONCIENCIA DEL SGSST'!G47</f>
        <v>#DIV/0!</v>
      </c>
      <c r="O23" s="50" t="s">
        <v>37</v>
      </c>
      <c r="P23" s="50" t="str">
        <f t="shared" si="0"/>
        <v>100%</v>
      </c>
      <c r="Q23" s="222">
        <f>AVERAGE(T23)</f>
        <v>1</v>
      </c>
      <c r="R23" s="12"/>
      <c r="S23" s="11"/>
      <c r="T23" s="86">
        <v>1</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row>
    <row r="24" spans="1:51" ht="69.95" customHeight="1" x14ac:dyDescent="0.25">
      <c r="A24" s="11"/>
      <c r="B24" s="12"/>
      <c r="C24" s="329"/>
      <c r="D24" s="337"/>
      <c r="E24" s="338" t="s">
        <v>465</v>
      </c>
      <c r="F24" s="51" t="s">
        <v>21</v>
      </c>
      <c r="G24" s="85" t="s">
        <v>24</v>
      </c>
      <c r="H24" s="50" t="s">
        <v>18</v>
      </c>
      <c r="I24" s="50" t="s">
        <v>17</v>
      </c>
      <c r="J24" s="50" t="s">
        <v>55</v>
      </c>
      <c r="K24" s="82" t="s">
        <v>115</v>
      </c>
      <c r="L24" s="83" t="s">
        <v>131</v>
      </c>
      <c r="M24" s="84" t="s">
        <v>130</v>
      </c>
      <c r="N24" s="62" t="e">
        <f>+'PARTICIPACION Y CONSULTA'!G47</f>
        <v>#DIV/0!</v>
      </c>
      <c r="O24" s="50" t="s">
        <v>37</v>
      </c>
      <c r="P24" s="50" t="str">
        <f t="shared" si="0"/>
        <v>100%</v>
      </c>
      <c r="Q24" s="332">
        <f>AVERAGE(T24:T26)</f>
        <v>1</v>
      </c>
      <c r="R24" s="12"/>
      <c r="S24" s="11"/>
      <c r="T24" s="86">
        <v>1</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row>
    <row r="25" spans="1:51" ht="62.1" customHeight="1" x14ac:dyDescent="0.25">
      <c r="A25" s="11"/>
      <c r="B25" s="12"/>
      <c r="C25" s="329"/>
      <c r="D25" s="337"/>
      <c r="E25" s="339"/>
      <c r="F25" s="120" t="s">
        <v>19</v>
      </c>
      <c r="G25" s="85" t="s">
        <v>150</v>
      </c>
      <c r="H25" s="50" t="s">
        <v>18</v>
      </c>
      <c r="I25" s="50" t="s">
        <v>17</v>
      </c>
      <c r="J25" s="50" t="s">
        <v>55</v>
      </c>
      <c r="K25" s="82" t="s">
        <v>115</v>
      </c>
      <c r="L25" s="83" t="s">
        <v>131</v>
      </c>
      <c r="M25" s="84" t="s">
        <v>130</v>
      </c>
      <c r="N25" s="62" t="e">
        <f>+'PLAN DE EMERGENCIAS'!G37</f>
        <v>#DIV/0!</v>
      </c>
      <c r="O25" s="50" t="s">
        <v>37</v>
      </c>
      <c r="P25" s="50" t="str">
        <f t="shared" si="0"/>
        <v>100%</v>
      </c>
      <c r="Q25" s="333"/>
      <c r="R25" s="12"/>
      <c r="S25" s="11"/>
      <c r="T25" s="86">
        <v>1</v>
      </c>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row>
    <row r="26" spans="1:51" ht="69.95" customHeight="1" thickBot="1" x14ac:dyDescent="0.3">
      <c r="A26" s="11"/>
      <c r="B26" s="12"/>
      <c r="C26" s="329"/>
      <c r="D26" s="337"/>
      <c r="E26" s="340"/>
      <c r="F26" s="120" t="s">
        <v>203</v>
      </c>
      <c r="G26" s="85" t="s">
        <v>202</v>
      </c>
      <c r="H26" s="50" t="s">
        <v>18</v>
      </c>
      <c r="I26" s="50" t="s">
        <v>17</v>
      </c>
      <c r="J26" s="50" t="s">
        <v>55</v>
      </c>
      <c r="K26" s="82" t="s">
        <v>115</v>
      </c>
      <c r="L26" s="83" t="s">
        <v>131</v>
      </c>
      <c r="M26" s="84" t="s">
        <v>130</v>
      </c>
      <c r="N26" s="62" t="e">
        <f>+CONTRATISTAS!G37</f>
        <v>#DIV/0!</v>
      </c>
      <c r="O26" s="50" t="s">
        <v>37</v>
      </c>
      <c r="P26" s="50" t="str">
        <f t="shared" si="0"/>
        <v>100%</v>
      </c>
      <c r="Q26" s="334"/>
      <c r="R26" s="12"/>
      <c r="S26" s="11"/>
      <c r="T26" s="86">
        <v>1</v>
      </c>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row>
    <row r="27" spans="1:51" ht="15.75" customHeight="1" x14ac:dyDescent="0.25">
      <c r="A27" s="11"/>
      <c r="B27" s="13"/>
      <c r="C27" s="13"/>
      <c r="D27" s="13"/>
      <c r="E27" s="13"/>
      <c r="F27" s="9"/>
      <c r="G27" s="9"/>
      <c r="H27" s="13"/>
      <c r="I27" s="13"/>
      <c r="J27" s="13"/>
      <c r="K27" s="13"/>
      <c r="L27" s="13"/>
      <c r="M27" s="13"/>
      <c r="N27" s="13"/>
      <c r="O27" s="13"/>
      <c r="P27" s="69"/>
      <c r="Q27" s="74"/>
      <c r="R27" s="13"/>
      <c r="S27" s="11"/>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row>
    <row r="28" spans="1:51" ht="24.95" customHeight="1" x14ac:dyDescent="0.25">
      <c r="A28" s="11"/>
      <c r="B28" s="14"/>
      <c r="C28" s="14"/>
      <c r="D28" s="14"/>
      <c r="E28" s="14"/>
      <c r="F28" s="10"/>
      <c r="G28" s="10"/>
      <c r="H28" s="14"/>
      <c r="I28" s="14"/>
      <c r="J28" s="14"/>
      <c r="K28" s="14"/>
      <c r="L28" s="14"/>
      <c r="M28" s="14"/>
      <c r="N28" s="14"/>
      <c r="O28" s="14"/>
      <c r="P28" s="14"/>
      <c r="Q28" s="148">
        <f>SUM(Q10:Q26)/4</f>
        <v>1</v>
      </c>
      <c r="R28" s="14"/>
      <c r="S28" s="11"/>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row>
    <row r="29" spans="1:5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row>
    <row r="30" spans="1:5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row>
    <row r="31" spans="1:5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row>
    <row r="32" spans="1:5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row>
    <row r="33" spans="1:5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row>
    <row r="34" spans="1:5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row>
    <row r="35" spans="1:5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row>
    <row r="36" spans="1:5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row>
    <row r="37" spans="1:5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row>
    <row r="38" spans="1:5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row>
    <row r="39" spans="1:5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row>
    <row r="40" spans="1:5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row>
    <row r="41" spans="1:5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row>
    <row r="42" spans="1:5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row>
    <row r="43" spans="1:5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row>
    <row r="44" spans="1:5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row>
    <row r="45" spans="1:5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row>
    <row r="46" spans="1:5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row>
    <row r="47" spans="1:5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row>
    <row r="48" spans="1:5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row>
    <row r="49" spans="1:5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row>
    <row r="50" spans="1:5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row>
    <row r="51" spans="1:5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row>
    <row r="52" spans="1:5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row>
    <row r="53" spans="1:5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row>
    <row r="54" spans="1:5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row>
    <row r="55" spans="1:5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row>
    <row r="56" spans="1:5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row>
    <row r="57" spans="1:5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row>
    <row r="58" spans="1:5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row>
    <row r="59" spans="1:5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row>
    <row r="60" spans="1:5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row>
    <row r="61" spans="1:5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row>
    <row r="62" spans="1:5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row>
    <row r="63" spans="1:5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row>
    <row r="64" spans="1:5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row>
    <row r="65" spans="1:5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row>
    <row r="66" spans="1:5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row>
    <row r="67" spans="1:5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row>
    <row r="68" spans="1:5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row>
    <row r="69" spans="1:5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row>
    <row r="70" spans="1:5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row>
    <row r="71" spans="1:5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row>
    <row r="72" spans="1:5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row>
    <row r="73" spans="1:5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row>
    <row r="74" spans="1:5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row>
    <row r="75" spans="1:5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row>
    <row r="76" spans="1:5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row>
    <row r="77" spans="1:5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row>
    <row r="78" spans="1:5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row>
    <row r="79" spans="1:5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row>
    <row r="80" spans="1:5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row>
    <row r="81" spans="1:5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row>
    <row r="82" spans="1:5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row>
    <row r="83" spans="1:5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row>
    <row r="84" spans="1:5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row>
    <row r="85" spans="1:5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row>
    <row r="86" spans="1:5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row>
    <row r="87" spans="1:5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row>
    <row r="88" spans="1:5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row>
    <row r="89" spans="1:5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row>
    <row r="90" spans="1:5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row>
    <row r="91" spans="1:5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row>
    <row r="92" spans="1:5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row>
    <row r="93" spans="1:5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row>
    <row r="94" spans="1:5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row>
    <row r="95" spans="1:5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row>
    <row r="96" spans="1:5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row>
    <row r="97" spans="1:5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row>
    <row r="98" spans="1:5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row>
    <row r="99" spans="1:5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row>
    <row r="100" spans="1:5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row>
    <row r="101" spans="1:5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row>
    <row r="102" spans="1:5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row>
    <row r="103" spans="1:5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row>
    <row r="104" spans="1:5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row>
    <row r="105" spans="1:5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row>
    <row r="106" spans="1:5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row>
    <row r="107" spans="1:5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row>
    <row r="108" spans="1:5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row>
    <row r="109" spans="1:5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row>
    <row r="110" spans="1:5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row>
    <row r="111" spans="1:5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row>
    <row r="112" spans="1:5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row>
    <row r="113" spans="1:5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row>
    <row r="114" spans="1:5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row>
    <row r="115" spans="1:5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row>
    <row r="116" spans="1:5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row>
    <row r="117" spans="1:5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row>
    <row r="118" spans="1:5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row>
    <row r="119" spans="1:5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row>
    <row r="120" spans="1:5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row>
    <row r="121" spans="1:5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row>
    <row r="122" spans="1:5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row>
    <row r="123" spans="1:5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row>
    <row r="124" spans="1:5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row>
    <row r="125" spans="1:5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row>
    <row r="126" spans="1:5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row>
    <row r="127" spans="1:5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row>
    <row r="128" spans="1:5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row>
    <row r="129" spans="1:5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row>
    <row r="130" spans="1:5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row>
    <row r="131" spans="1:5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row>
    <row r="132" spans="1:5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row>
    <row r="133" spans="1:5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row>
    <row r="134" spans="1:5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row>
    <row r="135" spans="1:5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row>
    <row r="136" spans="1:5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row>
    <row r="137" spans="1:5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row>
    <row r="138" spans="1:5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row>
    <row r="139" spans="1:5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row>
    <row r="140" spans="1:5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row>
    <row r="141" spans="1:5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row>
    <row r="142" spans="1:5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row>
    <row r="143" spans="1:5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row>
    <row r="144" spans="1:5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row>
    <row r="145" spans="1:5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row>
    <row r="146" spans="1:5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row>
    <row r="147" spans="1:5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row>
    <row r="148" spans="1:5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row>
    <row r="149" spans="1:5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row>
    <row r="150" spans="1:5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row>
    <row r="151" spans="1:5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row>
    <row r="152" spans="1:5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row>
    <row r="153" spans="1:5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row>
    <row r="154" spans="1:5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row>
    <row r="155" spans="1:5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row>
    <row r="156" spans="1:5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row>
    <row r="157" spans="1:5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row>
    <row r="158" spans="1:5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row>
    <row r="159" spans="1:5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row>
    <row r="160" spans="1:5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row>
    <row r="161" spans="1:5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row>
    <row r="162" spans="1:5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row>
    <row r="163" spans="1:5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row>
    <row r="164" spans="1:5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row>
    <row r="165" spans="1:5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row>
    <row r="166" spans="1:5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row>
    <row r="167" spans="1:5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row>
    <row r="168" spans="1:5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row>
    <row r="169" spans="1:5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row>
    <row r="170" spans="1:5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row>
    <row r="171" spans="1:5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row>
    <row r="172" spans="1:5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row>
    <row r="173" spans="1:5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row>
    <row r="174" spans="1:5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row>
    <row r="175" spans="1:5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row>
    <row r="176" spans="1:5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row>
    <row r="177" spans="1:5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row>
    <row r="178" spans="1:5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row>
    <row r="179" spans="1:5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row>
    <row r="180" spans="1:5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row>
    <row r="181" spans="1:5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row>
    <row r="182" spans="1:5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row>
    <row r="183" spans="1:5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row>
    <row r="184" spans="1:5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row>
    <row r="185" spans="1:5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row>
    <row r="186" spans="1:5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row>
    <row r="187" spans="1:5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row>
    <row r="188" spans="1:5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row>
    <row r="189" spans="1:5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row>
    <row r="190" spans="1:5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row>
    <row r="191" spans="1:5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row>
    <row r="192" spans="1:5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row>
    <row r="193" spans="1:5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row>
    <row r="194" spans="1:5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row>
    <row r="195" spans="1:5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row>
    <row r="196" spans="1:5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row>
    <row r="197" spans="1:5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row>
    <row r="198" spans="1:5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row>
    <row r="199" spans="1:5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row>
    <row r="200" spans="1:5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row>
    <row r="201" spans="1:5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row>
    <row r="202" spans="1:5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row>
    <row r="203" spans="1:5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row>
    <row r="204" spans="1:5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row>
    <row r="205" spans="1:5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row>
    <row r="206" spans="1:5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row>
    <row r="207" spans="1:5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row>
    <row r="208" spans="1:5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row>
    <row r="209" spans="1:5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row>
    <row r="210" spans="1:5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row>
    <row r="211" spans="1:5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row>
    <row r="212" spans="1:5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row>
    <row r="213" spans="1:5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row>
    <row r="214" spans="1:5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row>
    <row r="215" spans="1:5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row>
    <row r="216" spans="1:5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row>
    <row r="217" spans="1:5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row>
    <row r="218" spans="1:5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row>
    <row r="219" spans="1:5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row>
    <row r="220" spans="1:5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row>
    <row r="221" spans="1:5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row>
    <row r="222" spans="1:5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row>
    <row r="223" spans="1:5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row>
    <row r="224" spans="1:5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row>
    <row r="225" spans="1:5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row>
    <row r="226" spans="1:5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row>
    <row r="227" spans="1:5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row>
    <row r="228" spans="1:5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row>
    <row r="229" spans="1:5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row>
    <row r="230" spans="1:5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row>
    <row r="231" spans="1:5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row>
    <row r="232" spans="1:5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row>
    <row r="233" spans="1:5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row>
    <row r="234" spans="1:5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row>
    <row r="235" spans="1:5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row>
    <row r="236" spans="1:5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row>
    <row r="237" spans="1:5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row>
    <row r="238" spans="1:5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row>
    <row r="239" spans="1:5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row>
    <row r="240" spans="1:5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row>
    <row r="241" spans="1:5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row>
    <row r="242" spans="1:5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row>
    <row r="243" spans="1:5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row>
    <row r="244" spans="1:5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row>
    <row r="245" spans="1:5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row>
    <row r="246" spans="1:5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row>
    <row r="247" spans="1:5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row>
    <row r="248" spans="1:5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row>
    <row r="249" spans="1:5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row>
    <row r="250" spans="1:5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row>
    <row r="251" spans="1:5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row>
    <row r="252" spans="1:5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row>
    <row r="253" spans="1:5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row>
    <row r="254" spans="1:5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row>
    <row r="255" spans="1:5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row>
    <row r="256" spans="1:5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row>
    <row r="257" spans="1:5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row>
    <row r="258" spans="1:5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row>
    <row r="259" spans="1:5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row>
    <row r="260" spans="1:5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row>
    <row r="261" spans="1:5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row>
    <row r="262" spans="1:5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row>
    <row r="263" spans="1:5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row>
    <row r="264" spans="1:5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row>
    <row r="265" spans="1:5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row>
    <row r="266" spans="1:5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row>
    <row r="267" spans="1:5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row>
    <row r="268" spans="1:5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row>
    <row r="269" spans="1:5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row>
    <row r="270" spans="1:5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row>
    <row r="271" spans="1:5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row>
    <row r="272" spans="1:5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row>
    <row r="273" spans="1:5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row>
    <row r="274" spans="1:5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row>
    <row r="275" spans="1:5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row>
    <row r="276" spans="1:5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row>
    <row r="277" spans="1:5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row>
    <row r="278" spans="1:5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row>
    <row r="279" spans="1:5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row>
    <row r="280" spans="1:5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row>
    <row r="281" spans="1:5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row>
    <row r="282" spans="1:5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row>
    <row r="283" spans="1:5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row>
    <row r="284" spans="1:5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row>
    <row r="285" spans="1:5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row>
    <row r="286" spans="1:5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row>
    <row r="287" spans="1:5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row>
    <row r="288" spans="1:5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row>
    <row r="289" spans="1:5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row>
    <row r="290" spans="1:5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row>
    <row r="291" spans="1:5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row>
    <row r="292" spans="1:5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row>
    <row r="293" spans="1:5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row>
    <row r="294" spans="1:5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row>
    <row r="295" spans="1:5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row>
    <row r="296" spans="1:5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row>
    <row r="297" spans="1:5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row>
    <row r="298" spans="1:5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row>
    <row r="299" spans="1:5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row>
    <row r="300" spans="1:5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row>
    <row r="301" spans="1:5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row>
    <row r="302" spans="1:5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row>
    <row r="303" spans="1:5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row>
    <row r="304" spans="1:5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row>
    <row r="305" spans="1:5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row>
    <row r="306" spans="1:5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row>
    <row r="307" spans="1:5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row>
    <row r="308" spans="1:5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row>
    <row r="309" spans="1:5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row>
    <row r="310" spans="1:5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row>
    <row r="311" spans="1:5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row>
    <row r="312" spans="1:5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row>
    <row r="313" spans="1:5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row>
    <row r="314" spans="1:5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row>
    <row r="315" spans="1:5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row>
    <row r="316" spans="1:5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row>
    <row r="317" spans="1:5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row>
    <row r="318" spans="1:5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row>
    <row r="319" spans="1:5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row>
    <row r="320" spans="1:5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row>
    <row r="321" spans="1:5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row>
    <row r="322" spans="1:5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row>
    <row r="323" spans="1:5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row>
    <row r="324" spans="1:5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row>
    <row r="325" spans="1:5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row>
    <row r="326" spans="1:5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row>
    <row r="327" spans="1:5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row>
    <row r="328" spans="1:5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row>
    <row r="329" spans="1:5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row>
    <row r="330" spans="1:5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row>
    <row r="331" spans="1:5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row>
    <row r="332" spans="1:5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row>
    <row r="333" spans="1:5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row>
    <row r="334" spans="1:5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row>
    <row r="335" spans="1:5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row>
    <row r="336" spans="1:5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row>
    <row r="337" spans="1:5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row>
    <row r="338" spans="1:5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row>
    <row r="339" spans="1:5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row>
    <row r="340" spans="1:5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row>
    <row r="341" spans="1:5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row>
    <row r="342" spans="1:5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row>
    <row r="343" spans="1:5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row>
    <row r="344" spans="1:5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row>
    <row r="345" spans="1:5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row>
    <row r="346" spans="1:5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row>
    <row r="347" spans="1:5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row>
    <row r="348" spans="1:5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row>
    <row r="349" spans="1:5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row>
    <row r="350" spans="1:5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row>
    <row r="351" spans="1:5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row>
    <row r="352" spans="1:5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row>
    <row r="353" spans="1:5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row>
    <row r="354" spans="1:5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row>
    <row r="355" spans="1:5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row>
    <row r="356" spans="1:5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row>
    <row r="357" spans="1:5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row>
    <row r="358" spans="1:5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row>
    <row r="359" spans="1:5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row>
    <row r="360" spans="1:5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row>
    <row r="361" spans="1:5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row>
    <row r="362" spans="1:5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row>
    <row r="363" spans="1:5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row>
    <row r="364" spans="1:5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row>
    <row r="365" spans="1:5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row>
    <row r="366" spans="1:5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row>
    <row r="367" spans="1:5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row>
    <row r="368" spans="1:5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row>
    <row r="369" spans="1:5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row>
    <row r="370" spans="1:5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row>
    <row r="371" spans="1:5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row>
    <row r="372" spans="1:5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row>
    <row r="373" spans="1:5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row>
    <row r="374" spans="1:5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row>
    <row r="375" spans="1:5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row>
    <row r="376" spans="1:5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row>
    <row r="377" spans="1:5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row>
    <row r="378" spans="1:5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row>
    <row r="379" spans="1:5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row>
    <row r="380" spans="1:5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row>
    <row r="381" spans="1:5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row>
    <row r="382" spans="1:5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row>
    <row r="383" spans="1:5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row>
    <row r="384" spans="1:5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row>
    <row r="385" spans="1:5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row>
    <row r="386" spans="1:5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row>
    <row r="387" spans="1:5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row>
    <row r="388" spans="1:5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row>
    <row r="389" spans="1:5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row>
    <row r="390" spans="1:5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row>
    <row r="391" spans="1:5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row>
    <row r="392" spans="1:5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row>
    <row r="393" spans="1:5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row>
    <row r="394" spans="1:5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row>
    <row r="395" spans="1:5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row>
    <row r="396" spans="1:5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row>
    <row r="397" spans="1:5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row>
    <row r="398" spans="1:5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row>
    <row r="399" spans="1:5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row>
    <row r="400" spans="1:5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row>
    <row r="401" spans="1:5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row>
    <row r="402" spans="1:5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row>
    <row r="403" spans="1:5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row>
    <row r="404" spans="1:5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row>
    <row r="405" spans="1:5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row>
    <row r="406" spans="1:5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row>
    <row r="407" spans="1:5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row>
    <row r="408" spans="1:5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row>
    <row r="409" spans="1:5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row>
    <row r="410" spans="1:5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row>
    <row r="411" spans="1:5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row>
    <row r="412" spans="1:5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row>
    <row r="413" spans="1:5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row>
    <row r="414" spans="1:5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row>
    <row r="415" spans="1:5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row>
    <row r="416" spans="1:5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row>
    <row r="417" spans="1:5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row>
    <row r="418" spans="1:5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row>
    <row r="419" spans="1:5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row>
    <row r="420" spans="1:5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row>
    <row r="421" spans="1:5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row>
    <row r="422" spans="1:5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row>
    <row r="423" spans="1:5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row>
    <row r="424" spans="1:5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row>
    <row r="425" spans="1:5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row>
    <row r="426" spans="1:5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row>
    <row r="427" spans="1:5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row>
    <row r="428" spans="1:5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row>
    <row r="429" spans="1:5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row>
    <row r="430" spans="1:5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row>
    <row r="431" spans="1:5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row>
    <row r="432" spans="1:5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row>
    <row r="433" spans="1:5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row>
    <row r="434" spans="1:5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row>
    <row r="435" spans="1:5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row>
    <row r="436" spans="1:5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row>
    <row r="437" spans="1:5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row>
    <row r="438" spans="1:5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row>
    <row r="439" spans="1:5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row>
    <row r="440" spans="1:5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row>
    <row r="441" spans="1:5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row>
    <row r="442" spans="1:5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row>
    <row r="443" spans="1:5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row>
    <row r="444" spans="1:5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row>
    <row r="445" spans="1:5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row>
    <row r="446" spans="1:5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row>
    <row r="447" spans="1:5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row>
    <row r="448" spans="1:5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row>
    <row r="449" spans="1:5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row>
    <row r="450" spans="1:5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row>
    <row r="451" spans="1:5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row>
    <row r="452" spans="1:5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row>
    <row r="453" spans="1:5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row>
    <row r="454" spans="1:5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row>
    <row r="455" spans="1:5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row>
    <row r="456" spans="1:5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row>
    <row r="457" spans="1:5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row>
    <row r="458" spans="1:5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row>
    <row r="459" spans="1:5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row>
    <row r="460" spans="1:5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row>
    <row r="461" spans="1:5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row>
    <row r="462" spans="1:5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row>
    <row r="463" spans="1:5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row>
    <row r="464" spans="1:5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row>
    <row r="465" spans="1:5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row>
    <row r="466" spans="1:5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row>
    <row r="467" spans="1:5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row>
    <row r="468" spans="1:5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row>
    <row r="469" spans="1:5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row>
    <row r="470" spans="1:5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row>
    <row r="471" spans="1:5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row>
    <row r="472" spans="1:5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row>
    <row r="473" spans="1:5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row>
    <row r="474" spans="1:5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row>
    <row r="475" spans="1:5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row>
    <row r="476" spans="1:5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row>
    <row r="477" spans="1:5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row>
    <row r="478" spans="1:5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row>
    <row r="479" spans="1:5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row>
    <row r="480" spans="1:5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row>
    <row r="481" spans="1:5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row>
    <row r="482" spans="1:5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row>
    <row r="483" spans="1:5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row>
    <row r="484" spans="1:5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row>
    <row r="485" spans="1:5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row>
    <row r="486" spans="1:5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row>
    <row r="487" spans="1:5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row>
    <row r="488" spans="1:5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row>
    <row r="489" spans="1:5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row>
    <row r="490" spans="1:5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row>
    <row r="491" spans="1:5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row>
    <row r="492" spans="1:5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row>
    <row r="493" spans="1:5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row>
    <row r="494" spans="1:5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row>
    <row r="495" spans="1:5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row>
    <row r="496" spans="1:5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row>
    <row r="497" spans="1:5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row>
    <row r="498" spans="1:5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row>
    <row r="499" spans="1:5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row>
    <row r="500" spans="1:5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row>
    <row r="501" spans="1:5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row>
    <row r="502" spans="1:5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row>
    <row r="503" spans="1:5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row>
    <row r="504" spans="1:5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row>
    <row r="505" spans="1:5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row>
    <row r="506" spans="1:5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row>
    <row r="507" spans="1:5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row>
    <row r="508" spans="1:5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row>
    <row r="509" spans="1:5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row>
    <row r="510" spans="1:5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row>
    <row r="511" spans="1:5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row>
    <row r="512" spans="1:5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row>
    <row r="513" spans="1:5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row>
    <row r="514" spans="1:5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row>
    <row r="515" spans="1:5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row>
    <row r="516" spans="1:5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row>
    <row r="517" spans="1:5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row>
    <row r="518" spans="1:5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row>
    <row r="519" spans="1:5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row>
    <row r="520" spans="1:5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row>
    <row r="521" spans="1:5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row>
    <row r="522" spans="1:5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row>
    <row r="523" spans="1:5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row>
    <row r="524" spans="1:5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row>
    <row r="525" spans="1:5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row>
    <row r="526" spans="1:5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row>
    <row r="527" spans="1:5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row>
    <row r="528" spans="1:5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row>
    <row r="529" spans="1:5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row>
    <row r="530" spans="1:5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row>
    <row r="531" spans="1:5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row>
    <row r="532" spans="1:5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row>
    <row r="533" spans="1:5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row>
    <row r="534" spans="1:5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row>
    <row r="535" spans="1:5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row>
    <row r="536" spans="1:5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row>
    <row r="537" spans="1:5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row>
    <row r="538" spans="1:5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row>
    <row r="539" spans="1:5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row>
    <row r="540" spans="1:5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row>
    <row r="541" spans="1:5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row>
    <row r="542" spans="1:5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row>
    <row r="543" spans="1:5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row>
    <row r="544" spans="1:5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row>
    <row r="545" spans="1:5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row>
    <row r="546" spans="1:5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row>
    <row r="547" spans="1:5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row>
    <row r="548" spans="1:5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row>
    <row r="549" spans="1:5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row>
    <row r="550" spans="1:5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row>
    <row r="551" spans="1:5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row>
    <row r="552" spans="1:5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row>
    <row r="553" spans="1:5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row>
    <row r="554" spans="1:5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row>
    <row r="555" spans="1:5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row>
    <row r="556" spans="1:5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row>
    <row r="557" spans="1:5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row>
    <row r="558" spans="1:5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row>
    <row r="559" spans="1:5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row>
    <row r="560" spans="1:5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row>
    <row r="561" spans="1:5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row>
    <row r="562" spans="1:5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row>
    <row r="563" spans="1:5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row>
    <row r="564" spans="1:5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row>
    <row r="565" spans="1:5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row>
    <row r="566" spans="1:5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row>
    <row r="567" spans="1:5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row>
    <row r="568" spans="1:5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row>
    <row r="569" spans="1:5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row>
    <row r="570" spans="1:5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row>
    <row r="571" spans="1:5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row>
    <row r="572" spans="1:5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row>
    <row r="573" spans="1:5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row>
    <row r="574" spans="1:5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row>
    <row r="575" spans="1:5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row>
    <row r="576" spans="1:5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row>
    <row r="577" spans="1:5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row>
    <row r="578" spans="1:5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row>
    <row r="579" spans="1:5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row>
    <row r="580" spans="1:5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row>
    <row r="581" spans="1:5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row>
    <row r="582" spans="1:5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row>
    <row r="583" spans="1:5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row>
    <row r="584" spans="1:5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row>
    <row r="585" spans="1:5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row>
    <row r="586" spans="1:5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row>
    <row r="587" spans="1:5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row>
    <row r="588" spans="1:5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row>
    <row r="589" spans="1:5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row>
    <row r="590" spans="1:5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row>
    <row r="591" spans="1:5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row>
    <row r="592" spans="1:5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row>
    <row r="593" spans="1:5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row>
    <row r="594" spans="1:5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row>
    <row r="595" spans="1:5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row>
    <row r="596" spans="1:5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row>
    <row r="597" spans="1:5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row>
    <row r="598" spans="1:5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row>
    <row r="599" spans="1:5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row>
    <row r="600" spans="1:5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row>
    <row r="601" spans="1:5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row>
    <row r="602" spans="1:5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row>
    <row r="603" spans="1:5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row>
    <row r="604" spans="1:5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row>
    <row r="605" spans="1:5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row>
    <row r="606" spans="1:5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row>
    <row r="607" spans="1:5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row>
    <row r="608" spans="1:5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row>
    <row r="609" spans="1:5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row>
    <row r="610" spans="1:5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row>
    <row r="611" spans="1:5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row>
    <row r="612" spans="1:5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row>
    <row r="613" spans="1:5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row>
    <row r="614" spans="1:5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row>
    <row r="615" spans="1:5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row>
    <row r="616" spans="1:5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row>
    <row r="617" spans="1:5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row>
    <row r="618" spans="1:5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row>
    <row r="619" spans="1:5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row>
    <row r="620" spans="1:5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row>
    <row r="621" spans="1:5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row>
    <row r="622" spans="1:5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row>
    <row r="623" spans="1:5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row>
    <row r="624" spans="1:5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row>
    <row r="625" spans="1:5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row>
    <row r="626" spans="1:5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row>
    <row r="627" spans="1:5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row>
    <row r="628" spans="1:5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row>
    <row r="629" spans="1:5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row>
    <row r="630" spans="1:5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row>
    <row r="631" spans="1:5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row>
    <row r="632" spans="1:5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row>
    <row r="633" spans="1:5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row>
    <row r="634" spans="1:5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row>
    <row r="635" spans="1:5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row>
    <row r="636" spans="1:5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row>
    <row r="637" spans="1:5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row>
    <row r="638" spans="1:5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row>
    <row r="639" spans="1:5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row>
    <row r="640" spans="1:5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row>
    <row r="641" spans="1:5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row>
    <row r="642" spans="1:5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row>
    <row r="643" spans="1:5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row>
    <row r="644" spans="1:5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row>
    <row r="645" spans="1:5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row>
    <row r="646" spans="1:5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row>
    <row r="647" spans="1:5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row>
    <row r="648" spans="1:5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row>
    <row r="649" spans="1:5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row>
    <row r="650" spans="1:5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row>
    <row r="651" spans="1:5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row>
    <row r="652" spans="1:5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row>
    <row r="653" spans="1:5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row>
    <row r="654" spans="1:5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row>
    <row r="655" spans="1:5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row>
    <row r="656" spans="1:5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row>
    <row r="657" spans="1:5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row>
    <row r="658" spans="1:5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row>
    <row r="659" spans="1:5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row>
    <row r="660" spans="1:5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row>
    <row r="661" spans="1:5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row>
    <row r="662" spans="1:5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row>
    <row r="663" spans="1:5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row>
    <row r="664" spans="1:5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row>
    <row r="665" spans="1:5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row>
    <row r="666" spans="1:5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row>
    <row r="667" spans="1:5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row>
    <row r="668" spans="1:5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row>
    <row r="669" spans="1:5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row>
    <row r="670" spans="1:5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row>
    <row r="671" spans="1:5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row>
    <row r="672" spans="1:5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row>
    <row r="673" spans="1:5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row>
    <row r="674" spans="1:5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row>
    <row r="675" spans="1:5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row>
    <row r="676" spans="1:5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row>
    <row r="677" spans="1:5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row>
    <row r="678" spans="1:5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row>
    <row r="679" spans="1:5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row>
    <row r="680" spans="1:5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row>
    <row r="681" spans="1:5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row>
    <row r="682" spans="1:5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row>
    <row r="683" spans="1:5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row>
    <row r="684" spans="1:5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row>
    <row r="685" spans="1:5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row>
    <row r="686" spans="1:5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row>
    <row r="687" spans="1:5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row>
    <row r="688" spans="1:5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row>
    <row r="689" spans="1:5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row>
    <row r="690" spans="1:5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row>
    <row r="691" spans="1:5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row>
    <row r="692" spans="1:5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row>
    <row r="693" spans="1:5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row>
    <row r="694" spans="1:5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row>
    <row r="695" spans="1:5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row>
    <row r="696" spans="1:5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row>
    <row r="697" spans="1:5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row>
    <row r="698" spans="1:5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row>
    <row r="699" spans="1:5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row>
    <row r="700" spans="1:5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row>
    <row r="701" spans="1:5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row>
    <row r="702" spans="1:5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row>
    <row r="703" spans="1:5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row>
    <row r="704" spans="1:5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row>
    <row r="705" spans="1:5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row>
    <row r="706" spans="1:5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row>
    <row r="707" spans="1:5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row>
    <row r="708" spans="1:5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row>
    <row r="709" spans="1:5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row>
    <row r="710" spans="1:5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row>
    <row r="711" spans="1:5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row>
    <row r="712" spans="1:5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row>
    <row r="713" spans="1:5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row>
    <row r="714" spans="1:5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row>
    <row r="715" spans="1:5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row>
    <row r="716" spans="1:5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row>
    <row r="717" spans="1:5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row>
    <row r="718" spans="1:5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row>
    <row r="719" spans="1:5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row>
    <row r="720" spans="1:5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row>
    <row r="721" spans="1:5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row>
    <row r="722" spans="1:5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row>
    <row r="723" spans="1:5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row>
    <row r="724" spans="1:5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row>
    <row r="725" spans="1:5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row>
    <row r="726" spans="1:5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row>
    <row r="727" spans="1:5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row>
    <row r="728" spans="1:5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row>
    <row r="729" spans="1:5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row>
    <row r="730" spans="1:5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row>
    <row r="731" spans="1:5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row>
    <row r="732" spans="1:5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row>
    <row r="733" spans="1:5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row>
    <row r="734" spans="1:5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row>
    <row r="735" spans="1:5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row>
    <row r="736" spans="1:5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row>
    <row r="737" spans="1:5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row>
    <row r="738" spans="1:5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row>
    <row r="739" spans="1:5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row>
    <row r="740" spans="1:5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row>
    <row r="741" spans="1:5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row>
    <row r="742" spans="1:5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row>
    <row r="743" spans="1:5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row>
    <row r="744" spans="1:5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row>
    <row r="745" spans="1:5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row>
    <row r="746" spans="1:5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row>
    <row r="747" spans="1:5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row>
    <row r="748" spans="1:5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row>
    <row r="749" spans="1:5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row>
    <row r="750" spans="1:5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row>
    <row r="751" spans="1:5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row>
    <row r="752" spans="1:5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row>
    <row r="753" spans="1:5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row>
    <row r="754" spans="1:5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row>
    <row r="755" spans="1:5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row>
    <row r="756" spans="1:5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row>
    <row r="757" spans="1:5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row>
    <row r="758" spans="1:5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row>
    <row r="759" spans="1:5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row>
    <row r="760" spans="1:5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row>
    <row r="761" spans="1:5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row>
    <row r="762" spans="1:5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row>
    <row r="763" spans="1:5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row>
    <row r="764" spans="1:5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row>
    <row r="765" spans="1:5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row>
    <row r="766" spans="1:5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row>
    <row r="767" spans="1:5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row>
    <row r="768" spans="1:5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row>
    <row r="769" spans="1:5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row>
    <row r="770" spans="1:5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row>
    <row r="771" spans="1:5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row>
    <row r="772" spans="1:5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row>
    <row r="773" spans="1:5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row>
    <row r="774" spans="1:5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row>
    <row r="775" spans="1:5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row>
    <row r="776" spans="1:5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row>
    <row r="777" spans="1:5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row>
    <row r="778" spans="1:5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row>
    <row r="779" spans="1:5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row>
    <row r="780" spans="1:5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row>
    <row r="781" spans="1:5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row>
    <row r="782" spans="1:5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row>
    <row r="783" spans="1:5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row>
    <row r="784" spans="1:5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row>
    <row r="785" spans="1:5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row>
    <row r="786" spans="1:5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row>
    <row r="787" spans="1:5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row>
    <row r="788" spans="1:5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row>
    <row r="789" spans="1:5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row>
    <row r="790" spans="1:5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row>
    <row r="791" spans="1:5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row>
    <row r="792" spans="1:5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row>
    <row r="793" spans="1:5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row>
    <row r="794" spans="1:5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row>
    <row r="795" spans="1:5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row>
    <row r="796" spans="1:5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row>
    <row r="797" spans="1:5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row>
    <row r="798" spans="1:5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row>
    <row r="799" spans="1:5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row>
    <row r="800" spans="1:5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row>
    <row r="801" spans="1:5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row>
    <row r="802" spans="1:5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row>
    <row r="803" spans="1:5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row>
    <row r="804" spans="1:5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row>
    <row r="805" spans="1:5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row>
    <row r="806" spans="1:5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row>
    <row r="807" spans="1:5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row>
    <row r="808" spans="1:5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row>
    <row r="809" spans="1:5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row>
    <row r="810" spans="1:5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row>
    <row r="811" spans="1:5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row>
    <row r="812" spans="1:5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row>
    <row r="813" spans="1:5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row>
    <row r="814" spans="1:5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row>
    <row r="815" spans="1:5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row>
    <row r="816" spans="1:5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row>
    <row r="817" spans="1:5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row>
    <row r="818" spans="1:5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row>
    <row r="819" spans="1:5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row>
    <row r="820" spans="1:5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row>
    <row r="821" spans="1:5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row>
    <row r="822" spans="1:5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row>
    <row r="823" spans="1:5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row>
    <row r="824" spans="1:5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row>
    <row r="825" spans="1:5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row>
    <row r="826" spans="1:5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row>
    <row r="827" spans="1:5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row>
    <row r="828" spans="1:5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row>
    <row r="829" spans="1:5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row>
    <row r="830" spans="1:5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row>
    <row r="831" spans="1:5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row>
    <row r="832" spans="1:5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row>
    <row r="833" spans="1:5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row>
    <row r="834" spans="1:5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row>
    <row r="835" spans="1:5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row>
    <row r="836" spans="1:5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row>
    <row r="837" spans="1:5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row>
    <row r="838" spans="1:5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row>
    <row r="839" spans="1:5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row>
    <row r="840" spans="1:5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row>
    <row r="841" spans="1:5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row>
    <row r="842" spans="1:5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row>
    <row r="843" spans="1:5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row>
    <row r="844" spans="1:5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row>
    <row r="845" spans="1:5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row>
    <row r="846" spans="1:5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row>
    <row r="847" spans="1:5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row>
    <row r="848" spans="1:5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row>
    <row r="849" spans="1:5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row>
    <row r="850" spans="1:5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row>
    <row r="851" spans="1:5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row>
    <row r="852" spans="1:5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row>
    <row r="853" spans="1:5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row>
    <row r="854" spans="1:5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row>
    <row r="855" spans="1:5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row>
    <row r="856" spans="1:5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row>
    <row r="857" spans="1:5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row>
    <row r="858" spans="1:5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row>
    <row r="859" spans="1:5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row>
    <row r="860" spans="1:5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row>
    <row r="861" spans="1:5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row>
    <row r="862" spans="1:5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row>
    <row r="863" spans="1:5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row>
    <row r="864" spans="1:5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row>
    <row r="865" spans="1:5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row>
    <row r="866" spans="1:5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row>
    <row r="867" spans="1:5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row>
    <row r="868" spans="1:5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row>
    <row r="869" spans="1:5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row>
    <row r="870" spans="1:5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row>
    <row r="871" spans="1:5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row>
    <row r="872" spans="1:5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row>
    <row r="873" spans="1:5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row>
    <row r="874" spans="1:5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row>
    <row r="875" spans="1:5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row>
    <row r="876" spans="1:5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row>
    <row r="877" spans="1:5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row>
    <row r="878" spans="1:5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row>
    <row r="879" spans="1:5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row>
    <row r="880" spans="1:5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row>
    <row r="881" spans="1:5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row>
    <row r="882" spans="1:5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row>
    <row r="883" spans="1:5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row>
    <row r="884" spans="1:5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row>
    <row r="885" spans="1:5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row>
    <row r="886" spans="1:5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row>
    <row r="887" spans="1:5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row>
    <row r="888" spans="1:5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row>
    <row r="889" spans="1:5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row>
    <row r="890" spans="1:5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row>
    <row r="891" spans="1:5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row>
    <row r="892" spans="1:5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row>
    <row r="893" spans="1:5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row>
    <row r="894" spans="1:5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row>
    <row r="895" spans="1:5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row>
    <row r="896" spans="1:5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row>
    <row r="897" spans="1:5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row>
    <row r="898" spans="1:5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row>
    <row r="899" spans="1:5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row>
    <row r="900" spans="1:5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row>
    <row r="901" spans="1:5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row>
    <row r="902" spans="1:5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row>
    <row r="903" spans="1:5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row>
    <row r="904" spans="1:5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row>
    <row r="905" spans="1:5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row>
    <row r="906" spans="1:5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row>
    <row r="907" spans="1:5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row>
    <row r="908" spans="1:5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row>
    <row r="909" spans="1:5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row>
    <row r="910" spans="1:5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row>
    <row r="911" spans="1:5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row>
    <row r="912" spans="1:5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row>
    <row r="913" spans="1:5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row>
    <row r="914" spans="1:5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row>
    <row r="915" spans="1:5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row>
    <row r="916" spans="1:5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row>
    <row r="917" spans="1:5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row>
    <row r="918" spans="1:5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row>
    <row r="919" spans="1:5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row>
    <row r="920" spans="1:5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row>
    <row r="921" spans="1:5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row>
    <row r="922" spans="1:5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row>
    <row r="923" spans="1:5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row>
    <row r="924" spans="1:5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row>
    <row r="925" spans="1:5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row>
    <row r="926" spans="1:5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row>
    <row r="927" spans="1:5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row>
    <row r="928" spans="1:5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row>
    <row r="929" spans="1:5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row>
    <row r="930" spans="1:5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row>
    <row r="931" spans="1:5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row>
    <row r="932" spans="1:5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row>
    <row r="933" spans="1:5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row>
    <row r="934" spans="1:5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row>
    <row r="935" spans="1:5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row>
    <row r="936" spans="1:5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row>
    <row r="937" spans="1:5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row>
    <row r="938" spans="1:5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row>
    <row r="939" spans="1:5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row>
    <row r="940" spans="1:5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row>
    <row r="941" spans="1:5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row>
    <row r="942" spans="1:5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row>
    <row r="943" spans="1:5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row>
    <row r="944" spans="1:5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row>
    <row r="945" spans="1:5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row>
    <row r="946" spans="1:5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row>
    <row r="947" spans="1:5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row>
    <row r="948" spans="1:5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row>
    <row r="949" spans="1:5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row>
    <row r="950" spans="1:5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row>
    <row r="951" spans="1:5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row>
    <row r="952" spans="1:5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row>
    <row r="953" spans="1:5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row>
    <row r="954" spans="1:5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row>
    <row r="955" spans="1:5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row>
    <row r="956" spans="1:5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row>
    <row r="957" spans="1:5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row>
    <row r="958" spans="1:5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row>
    <row r="959" spans="1:5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row>
    <row r="960" spans="1:5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row>
    <row r="961" spans="1:5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row>
    <row r="962" spans="1:5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row>
    <row r="963" spans="1:5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row>
    <row r="964" spans="1:5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row>
    <row r="965" spans="1:5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row>
    <row r="966" spans="1:5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row>
    <row r="967" spans="1:5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row>
    <row r="968" spans="1:5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row>
    <row r="969" spans="1:5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row>
    <row r="970" spans="1:5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row>
    <row r="971" spans="1:5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row>
    <row r="972" spans="1:5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row>
    <row r="973" spans="1:5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row>
    <row r="974" spans="1:5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row>
    <row r="975" spans="1:5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row>
    <row r="976" spans="1:5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row>
    <row r="977" spans="1:5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row>
    <row r="978" spans="1:5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row>
    <row r="979" spans="1:5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row>
    <row r="980" spans="1:5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row>
    <row r="981" spans="1:5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row>
    <row r="982" spans="1:5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row>
    <row r="983" spans="1:5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row>
    <row r="984" spans="1:5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row>
    <row r="985" spans="1:5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row>
    <row r="986" spans="1:5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row>
    <row r="987" spans="1:5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row>
    <row r="988" spans="1:5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row>
    <row r="989" spans="1:5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row>
    <row r="990" spans="1:5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row>
    <row r="991" spans="1:5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row>
    <row r="992" spans="1:5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row>
    <row r="993" spans="1:5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row>
    <row r="994" spans="1:5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row>
    <row r="995" spans="1:5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row>
    <row r="996" spans="1:5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row>
    <row r="997" spans="1:5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row>
    <row r="998" spans="1:5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row>
    <row r="999" spans="1:5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row>
    <row r="1000" spans="1:5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row>
    <row r="1001" spans="1:51"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row>
    <row r="1002" spans="1:51" x14ac:dyDescent="0.2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row>
    <row r="1003" spans="1:51" x14ac:dyDescent="0.25">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row>
    <row r="1004" spans="1:51" x14ac:dyDescent="0.25">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row>
    <row r="1005" spans="1:51" x14ac:dyDescent="0.25">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row>
    <row r="1006" spans="1:51" x14ac:dyDescent="0.25">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row>
    <row r="1007" spans="1:51" x14ac:dyDescent="0.25">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row>
    <row r="1008" spans="1:51" x14ac:dyDescent="0.25">
      <c r="A1008" s="2"/>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row>
    <row r="1009" spans="1:51" x14ac:dyDescent="0.25">
      <c r="A1009" s="2"/>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row>
    <row r="1010" spans="1:51" x14ac:dyDescent="0.25">
      <c r="A1010" s="2"/>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row>
    <row r="1011" spans="1:51" x14ac:dyDescent="0.25">
      <c r="A1011" s="2"/>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row>
    <row r="1012" spans="1:51" x14ac:dyDescent="0.25">
      <c r="A1012" s="2"/>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row>
    <row r="1013" spans="1:51" x14ac:dyDescent="0.25">
      <c r="A1013" s="2"/>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row>
    <row r="1014" spans="1:51" x14ac:dyDescent="0.25">
      <c r="A1014" s="2"/>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row>
    <row r="1015" spans="1:51" x14ac:dyDescent="0.25">
      <c r="A1015" s="2"/>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row>
    <row r="1016" spans="1:51" x14ac:dyDescent="0.25">
      <c r="A1016" s="2"/>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row>
    <row r="1017" spans="1:51" x14ac:dyDescent="0.25">
      <c r="A1017" s="2"/>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row>
    <row r="1018" spans="1:51" x14ac:dyDescent="0.25">
      <c r="A1018" s="2"/>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row>
    <row r="1019" spans="1:51" x14ac:dyDescent="0.25">
      <c r="A1019" s="2"/>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row>
    <row r="1020" spans="1:51" x14ac:dyDescent="0.25">
      <c r="A1020" s="2"/>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row>
    <row r="1021" spans="1:51" x14ac:dyDescent="0.25">
      <c r="A1021" s="2"/>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row>
    <row r="1022" spans="1:51" x14ac:dyDescent="0.25">
      <c r="A1022" s="2"/>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row>
    <row r="1023" spans="1:51" x14ac:dyDescent="0.25">
      <c r="A1023" s="2"/>
      <c r="B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row>
    <row r="1024" spans="1:51" x14ac:dyDescent="0.25">
      <c r="A1024" s="2"/>
      <c r="B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row>
    <row r="1025" spans="1:51" x14ac:dyDescent="0.25">
      <c r="A1025" s="2"/>
      <c r="B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row>
    <row r="1026" spans="1:51" x14ac:dyDescent="0.25">
      <c r="A1026" s="2"/>
      <c r="B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row>
    <row r="1027" spans="1:51" x14ac:dyDescent="0.25">
      <c r="A1027" s="2"/>
      <c r="B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row>
    <row r="1028" spans="1:51" x14ac:dyDescent="0.25">
      <c r="A1028" s="2"/>
      <c r="B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row>
    <row r="1029" spans="1:51" x14ac:dyDescent="0.25">
      <c r="A1029" s="2"/>
      <c r="B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row>
    <row r="1030" spans="1:51" x14ac:dyDescent="0.25">
      <c r="A1030" s="2"/>
      <c r="B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row>
    <row r="1031" spans="1:51" x14ac:dyDescent="0.25">
      <c r="A1031" s="2"/>
      <c r="B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row>
    <row r="1032" spans="1:51" x14ac:dyDescent="0.25">
      <c r="A1032" s="2"/>
      <c r="B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row>
    <row r="1033" spans="1:51" x14ac:dyDescent="0.25">
      <c r="A1033" s="2"/>
      <c r="B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row>
    <row r="1034" spans="1:51" x14ac:dyDescent="0.25">
      <c r="A1034" s="2"/>
      <c r="B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row>
    <row r="1035" spans="1:51" x14ac:dyDescent="0.25">
      <c r="A1035" s="2"/>
      <c r="B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row>
    <row r="1036" spans="1:51" x14ac:dyDescent="0.25">
      <c r="A1036" s="2"/>
      <c r="B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row>
    <row r="1037" spans="1:51" x14ac:dyDescent="0.25">
      <c r="A1037" s="2"/>
      <c r="B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row>
    <row r="1038" spans="1:51" x14ac:dyDescent="0.25">
      <c r="A1038" s="2"/>
      <c r="B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row>
    <row r="1039" spans="1:51" x14ac:dyDescent="0.25">
      <c r="A1039" s="2"/>
      <c r="B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row>
    <row r="1040" spans="1:51" x14ac:dyDescent="0.25">
      <c r="A1040" s="2"/>
      <c r="B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row>
    <row r="1041" spans="1:51" x14ac:dyDescent="0.25">
      <c r="A1041" s="2"/>
      <c r="B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row>
    <row r="1042" spans="1:51" x14ac:dyDescent="0.25">
      <c r="A1042" s="2"/>
      <c r="B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row>
    <row r="1043" spans="1:51" x14ac:dyDescent="0.25">
      <c r="A1043" s="2"/>
      <c r="B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row>
    <row r="1044" spans="1:51" x14ac:dyDescent="0.25">
      <c r="A1044" s="2"/>
      <c r="B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row>
    <row r="1045" spans="1:51" x14ac:dyDescent="0.25">
      <c r="A1045" s="2"/>
      <c r="B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row>
    <row r="1046" spans="1:51" x14ac:dyDescent="0.25">
      <c r="A1046" s="2"/>
      <c r="B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row>
    <row r="1047" spans="1:51" x14ac:dyDescent="0.25">
      <c r="A1047" s="2"/>
      <c r="B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row>
    <row r="1048" spans="1:51" x14ac:dyDescent="0.25">
      <c r="A1048" s="2"/>
      <c r="B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row>
    <row r="1049" spans="1:51" x14ac:dyDescent="0.25">
      <c r="A1049" s="2"/>
      <c r="B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row>
    <row r="1050" spans="1:51" x14ac:dyDescent="0.25">
      <c r="A1050" s="2"/>
      <c r="B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row>
    <row r="1051" spans="1:51" x14ac:dyDescent="0.25">
      <c r="A1051" s="2"/>
      <c r="B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row>
    <row r="1052" spans="1:51" x14ac:dyDescent="0.25">
      <c r="A1052" s="2"/>
      <c r="B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row>
  </sheetData>
  <mergeCells count="31">
    <mergeCell ref="V20:V21"/>
    <mergeCell ref="Q10:Q15"/>
    <mergeCell ref="Q16:Q22"/>
    <mergeCell ref="J8:J9"/>
    <mergeCell ref="W20:W21"/>
    <mergeCell ref="Q8:Q9"/>
    <mergeCell ref="O8:O9"/>
    <mergeCell ref="P8:P9"/>
    <mergeCell ref="K8:M8"/>
    <mergeCell ref="N8:N9"/>
    <mergeCell ref="A5:S5"/>
    <mergeCell ref="A1:S1"/>
    <mergeCell ref="A2:S3"/>
    <mergeCell ref="A4:C4"/>
    <mergeCell ref="D4:E4"/>
    <mergeCell ref="H4:J4"/>
    <mergeCell ref="K4:S4"/>
    <mergeCell ref="C10:C26"/>
    <mergeCell ref="C6:Q6"/>
    <mergeCell ref="E8:E9"/>
    <mergeCell ref="F8:F9"/>
    <mergeCell ref="C8:C9"/>
    <mergeCell ref="G8:G9"/>
    <mergeCell ref="Q24:Q26"/>
    <mergeCell ref="D8:D9"/>
    <mergeCell ref="H8:H9"/>
    <mergeCell ref="I8:I9"/>
    <mergeCell ref="D10:D26"/>
    <mergeCell ref="E24:E26"/>
    <mergeCell ref="E10:E15"/>
    <mergeCell ref="E16:E22"/>
  </mergeCells>
  <phoneticPr fontId="5" type="noConversion"/>
  <conditionalFormatting sqref="N10">
    <cfRule type="cellIs" dxfId="445" priority="106" operator="between">
      <formula>0.51%</formula>
      <formula>10%</formula>
    </cfRule>
    <cfRule type="cellIs" dxfId="444" priority="107" operator="between">
      <formula>0.31%</formula>
      <formula>0.5%</formula>
    </cfRule>
    <cfRule type="cellIs" dxfId="443" priority="108" operator="between">
      <formula>0%</formula>
      <formula>0.3%</formula>
    </cfRule>
  </conditionalFormatting>
  <conditionalFormatting sqref="N11">
    <cfRule type="cellIs" dxfId="442" priority="103" operator="between">
      <formula>0.21</formula>
      <formula>0.3</formula>
    </cfRule>
    <cfRule type="cellIs" dxfId="441" priority="104" operator="between">
      <formula>0.1</formula>
      <formula>0.2</formula>
    </cfRule>
    <cfRule type="cellIs" dxfId="440" priority="105" operator="between">
      <formula>0</formula>
      <formula>0.1</formula>
    </cfRule>
  </conditionalFormatting>
  <conditionalFormatting sqref="N12">
    <cfRule type="cellIs" dxfId="439" priority="100" operator="between">
      <formula>1701</formula>
      <formula>"&gt;=2000"</formula>
    </cfRule>
    <cfRule type="cellIs" dxfId="438" priority="101" operator="between">
      <formula>1601</formula>
      <formula>1700</formula>
    </cfRule>
    <cfRule type="cellIs" dxfId="437" priority="102" operator="between">
      <formula>0</formula>
      <formula>1600</formula>
    </cfRule>
  </conditionalFormatting>
  <conditionalFormatting sqref="N13">
    <cfRule type="cellIs" dxfId="436" priority="97" operator="between">
      <formula>901</formula>
      <formula>"&gt;=1200"</formula>
    </cfRule>
    <cfRule type="cellIs" dxfId="435" priority="98" operator="between">
      <formula>601</formula>
      <formula>900</formula>
    </cfRule>
    <cfRule type="cellIs" dxfId="434" priority="99" operator="between">
      <formula>0</formula>
      <formula>600</formula>
    </cfRule>
  </conditionalFormatting>
  <conditionalFormatting sqref="N14">
    <cfRule type="cellIs" dxfId="433" priority="94" operator="between">
      <formula>7.01%</formula>
      <formula>"&gt;=10%"</formula>
    </cfRule>
    <cfRule type="cellIs" dxfId="432" priority="95" operator="between">
      <formula>5.01%</formula>
      <formula>7%</formula>
    </cfRule>
    <cfRule type="cellIs" dxfId="431" priority="96" operator="between">
      <formula>0</formula>
      <formula>5%</formula>
    </cfRule>
  </conditionalFormatting>
  <conditionalFormatting sqref="N15">
    <cfRule type="cellIs" dxfId="430" priority="1" operator="between">
      <formula>1</formula>
      <formula>99</formula>
    </cfRule>
    <cfRule type="cellIs" dxfId="429" priority="92" operator="between">
      <formula>1%</formula>
      <formula>"&gt;=1%"</formula>
    </cfRule>
    <cfRule type="cellIs" dxfId="428" priority="93" operator="between">
      <formula>0%</formula>
      <formula>0%</formula>
    </cfRule>
  </conditionalFormatting>
  <conditionalFormatting sqref="N16">
    <cfRule type="cellIs" dxfId="427" priority="81" operator="between">
      <formula>0</formula>
      <formula>0.59</formula>
    </cfRule>
    <cfRule type="cellIs" dxfId="426" priority="82" operator="between">
      <formula>0.6</formula>
      <formula>0.89</formula>
    </cfRule>
    <cfRule type="cellIs" dxfId="425" priority="83" operator="between">
      <formula>0.9</formula>
      <formula>1</formula>
    </cfRule>
  </conditionalFormatting>
  <conditionalFormatting sqref="N18">
    <cfRule type="cellIs" dxfId="424" priority="75" operator="between">
      <formula>0</formula>
      <formula>0.59</formula>
    </cfRule>
    <cfRule type="cellIs" dxfId="423" priority="76" operator="between">
      <formula>0.6</formula>
      <formula>0.899</formula>
    </cfRule>
    <cfRule type="cellIs" dxfId="422" priority="77" operator="between">
      <formula>0.9</formula>
      <formula>1</formula>
    </cfRule>
  </conditionalFormatting>
  <conditionalFormatting sqref="N20">
    <cfRule type="cellIs" dxfId="421" priority="66" operator="between">
      <formula>0</formula>
      <formula>0.59</formula>
    </cfRule>
    <cfRule type="cellIs" dxfId="420" priority="67" operator="between">
      <formula>0.6</formula>
      <formula>0.899</formula>
    </cfRule>
    <cfRule type="cellIs" dxfId="419" priority="68" operator="between">
      <formula>0.9</formula>
      <formula>1</formula>
    </cfRule>
  </conditionalFormatting>
  <conditionalFormatting sqref="N21">
    <cfRule type="cellIs" dxfId="418" priority="63" operator="between">
      <formula>0</formula>
      <formula>0.59</formula>
    </cfRule>
    <cfRule type="cellIs" dxfId="417" priority="64" operator="between">
      <formula>0.6</formula>
      <formula>0.899</formula>
    </cfRule>
    <cfRule type="cellIs" dxfId="416" priority="65" operator="between">
      <formula>0.9</formula>
      <formula>1</formula>
    </cfRule>
  </conditionalFormatting>
  <conditionalFormatting sqref="N22">
    <cfRule type="cellIs" dxfId="415" priority="60" operator="between">
      <formula>0</formula>
      <formula>0.59</formula>
    </cfRule>
    <cfRule type="cellIs" dxfId="414" priority="61" operator="between">
      <formula>0.6</formula>
      <formula>0.899</formula>
    </cfRule>
    <cfRule type="cellIs" dxfId="413" priority="62" operator="between">
      <formula>0.9</formula>
      <formula>1</formula>
    </cfRule>
  </conditionalFormatting>
  <conditionalFormatting sqref="N23">
    <cfRule type="cellIs" dxfId="412" priority="51" operator="between">
      <formula>0</formula>
      <formula>0.59</formula>
    </cfRule>
    <cfRule type="cellIs" dxfId="411" priority="52" operator="between">
      <formula>0.6</formula>
      <formula>0.89</formula>
    </cfRule>
    <cfRule type="cellIs" dxfId="410" priority="53" operator="between">
      <formula>0.9</formula>
      <formula>1</formula>
    </cfRule>
  </conditionalFormatting>
  <conditionalFormatting sqref="N24">
    <cfRule type="cellIs" dxfId="409" priority="48" operator="between">
      <formula>0</formula>
      <formula>0.59</formula>
    </cfRule>
    <cfRule type="cellIs" dxfId="408" priority="49" operator="between">
      <formula>0.6</formula>
      <formula>0.89</formula>
    </cfRule>
    <cfRule type="cellIs" dxfId="407" priority="50" operator="between">
      <formula>0.9</formula>
      <formula>1</formula>
    </cfRule>
  </conditionalFormatting>
  <conditionalFormatting sqref="N25">
    <cfRule type="cellIs" dxfId="406" priority="45" operator="between">
      <formula>0</formula>
      <formula>0.59</formula>
    </cfRule>
    <cfRule type="cellIs" dxfId="405" priority="46" operator="between">
      <formula>0.6</formula>
      <formula>0.89</formula>
    </cfRule>
    <cfRule type="cellIs" dxfId="404" priority="47" operator="between">
      <formula>0.9</formula>
      <formula>1</formula>
    </cfRule>
  </conditionalFormatting>
  <conditionalFormatting sqref="N26">
    <cfRule type="cellIs" dxfId="403" priority="39" operator="between">
      <formula>0</formula>
      <formula>0.59</formula>
    </cfRule>
    <cfRule type="cellIs" dxfId="402" priority="40" operator="between">
      <formula>0.6</formula>
      <formula>0.89</formula>
    </cfRule>
    <cfRule type="cellIs" dxfId="401" priority="41" operator="between">
      <formula>0.9</formula>
      <formula>1</formula>
    </cfRule>
  </conditionalFormatting>
  <conditionalFormatting sqref="M12">
    <cfRule type="cellIs" dxfId="400" priority="23" operator="greaterThanOrEqual">
      <formula>90%</formula>
    </cfRule>
  </conditionalFormatting>
  <conditionalFormatting sqref="K12">
    <cfRule type="cellIs" dxfId="399" priority="21" operator="lessThanOrEqual">
      <formula>0.599</formula>
    </cfRule>
  </conditionalFormatting>
  <conditionalFormatting sqref="L12">
    <cfRule type="cellIs" dxfId="398" priority="22" operator="between">
      <formula>0.6</formula>
      <formula>0.899</formula>
    </cfRule>
  </conditionalFormatting>
  <conditionalFormatting sqref="N17">
    <cfRule type="cellIs" dxfId="397" priority="18" operator="between">
      <formula>0</formula>
      <formula>0.59</formula>
    </cfRule>
    <cfRule type="cellIs" dxfId="396" priority="19" operator="between">
      <formula>0.6</formula>
      <formula>0.89</formula>
    </cfRule>
    <cfRule type="cellIs" dxfId="395" priority="20" operator="between">
      <formula>0.9</formula>
      <formula>1</formula>
    </cfRule>
  </conditionalFormatting>
  <conditionalFormatting sqref="N19">
    <cfRule type="cellIs" dxfId="394" priority="15" operator="between">
      <formula>0.9</formula>
      <formula>1</formula>
    </cfRule>
    <cfRule type="cellIs" dxfId="393" priority="16" operator="between">
      <formula>0.6</formula>
      <formula>0.89</formula>
    </cfRule>
    <cfRule type="cellIs" dxfId="392" priority="17" operator="between">
      <formula>0</formula>
      <formula>0.59</formula>
    </cfRule>
  </conditionalFormatting>
  <conditionalFormatting sqref="Q10:Q22">
    <cfRule type="iconSet" priority="10">
      <iconSet>
        <cfvo type="percent" val="0"/>
        <cfvo type="percent" val="0.06"/>
        <cfvo type="num" val="0.09"/>
      </iconSet>
    </cfRule>
  </conditionalFormatting>
  <conditionalFormatting sqref="Q23">
    <cfRule type="iconSet" priority="9">
      <iconSet>
        <cfvo type="percent" val="0"/>
        <cfvo type="percent" val="60"/>
        <cfvo type="percent" val="90"/>
      </iconSet>
    </cfRule>
  </conditionalFormatting>
  <conditionalFormatting sqref="Q24:Q26">
    <cfRule type="iconSet" priority="8">
      <iconSet>
        <cfvo type="percent" val="0"/>
        <cfvo type="percent" val="60"/>
        <cfvo type="percent" val="90"/>
      </iconSet>
    </cfRule>
  </conditionalFormatting>
  <conditionalFormatting sqref="O10">
    <cfRule type="containsText" dxfId="391" priority="5" operator="containsText" text="DEFICIENTE">
      <formula>NOT(ISERROR(SEARCH("DEFICIENTE",O10)))</formula>
    </cfRule>
    <cfRule type="containsText" dxfId="390" priority="6" operator="containsText" text="REGULAR">
      <formula>NOT(ISERROR(SEARCH("REGULAR",O10)))</formula>
    </cfRule>
    <cfRule type="containsText" dxfId="389" priority="7" operator="containsText" text="BUENO">
      <formula>NOT(ISERROR(SEARCH("BUENO",O10)))</formula>
    </cfRule>
  </conditionalFormatting>
  <conditionalFormatting sqref="O11:O26">
    <cfRule type="containsText" dxfId="388" priority="2" operator="containsText" text="DEFICIENTE">
      <formula>NOT(ISERROR(SEARCH("DEFICIENTE",O11)))</formula>
    </cfRule>
    <cfRule type="containsText" dxfId="387" priority="3" operator="containsText" text="REGULAR">
      <formula>NOT(ISERROR(SEARCH("REGULAR",O11)))</formula>
    </cfRule>
    <cfRule type="containsText" dxfId="386" priority="4" operator="containsText" text="BUENO">
      <formula>NOT(ISERROR(SEARCH("BUENO",O11)))</formula>
    </cfRule>
  </conditionalFormatting>
  <dataValidations count="1">
    <dataValidation type="list" allowBlank="1" showInputMessage="1" showErrorMessage="1" sqref="O10:O26" xr:uid="{7F74C4F9-1382-4633-9A17-96CCBA5F4E02}">
      <formula1>$AG$1:$AG$3</formula1>
    </dataValidation>
  </dataValidations>
  <pageMargins left="0.7" right="0.7" top="0.75" bottom="0.75" header="0.3" footer="0.3"/>
  <pageSetup scale="2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2F92"/>
    <pageSetUpPr fitToPage="1"/>
  </sheetPr>
  <dimension ref="A1:BO82"/>
  <sheetViews>
    <sheetView view="pageBreakPreview" topLeftCell="B1" zoomScale="80" zoomScaleNormal="78" zoomScaleSheetLayoutView="80" zoomScalePageLayoutView="41" workbookViewId="0">
      <pane xSplit="5" ySplit="8" topLeftCell="G9" activePane="bottomRight" state="frozen"/>
      <selection activeCell="B1" sqref="B1"/>
      <selection pane="topRight" activeCell="G1" sqref="G1"/>
      <selection pane="bottomLeft" activeCell="B9" sqref="B9"/>
      <selection pane="bottomRight" activeCell="F9" sqref="F9:F13"/>
    </sheetView>
  </sheetViews>
  <sheetFormatPr baseColWidth="10" defaultColWidth="11" defaultRowHeight="15.75" x14ac:dyDescent="0.25"/>
  <cols>
    <col min="1" max="1" width="4.875" hidden="1" customWidth="1"/>
    <col min="2" max="2" width="1.25" customWidth="1"/>
    <col min="3" max="3" width="37.875" customWidth="1"/>
    <col min="4" max="4" width="27.125" customWidth="1"/>
    <col min="5" max="5" width="51.125" customWidth="1"/>
    <col min="6" max="6" width="40.625" customWidth="1"/>
    <col min="7" max="7" width="64.25" customWidth="1"/>
    <col min="8" max="8" width="17.25" customWidth="1"/>
    <col min="9" max="9" width="13.75" customWidth="1"/>
    <col min="10" max="10" width="27.25" customWidth="1"/>
    <col min="11" max="12" width="5" customWidth="1"/>
    <col min="13" max="13" width="7.125" customWidth="1"/>
    <col min="14" max="14" width="6.75" customWidth="1"/>
    <col min="15" max="16" width="5" customWidth="1"/>
    <col min="17" max="17" width="7.125" customWidth="1"/>
    <col min="18" max="18" width="6.125" customWidth="1"/>
    <col min="19" max="19" width="5.25" customWidth="1"/>
    <col min="20" max="20" width="5" customWidth="1"/>
    <col min="21" max="21" width="8.25" customWidth="1"/>
    <col min="22" max="22" width="6.875" customWidth="1"/>
    <col min="23" max="23" width="6.5" customWidth="1"/>
    <col min="24" max="24" width="5" customWidth="1"/>
    <col min="25" max="25" width="7.625" customWidth="1"/>
    <col min="26" max="26" width="7.125" customWidth="1"/>
    <col min="27" max="27" width="5.5" customWidth="1"/>
    <col min="28" max="28" width="5" customWidth="1"/>
    <col min="29" max="29" width="6.375" customWidth="1"/>
    <col min="30" max="30" width="6.875" customWidth="1"/>
    <col min="31" max="32" width="5" customWidth="1"/>
    <col min="33" max="33" width="6.875" customWidth="1"/>
    <col min="34" max="34" width="7.125" customWidth="1"/>
    <col min="35" max="35" width="5" customWidth="1"/>
    <col min="36" max="38" width="5.125" customWidth="1"/>
    <col min="39" max="39" width="4.5" customWidth="1"/>
    <col min="40" max="40" width="5.125" customWidth="1"/>
    <col min="41" max="41" width="6.5" customWidth="1"/>
    <col min="42" max="42" width="6.75" customWidth="1"/>
    <col min="43" max="43" width="5.375" customWidth="1"/>
    <col min="44" max="44" width="4.875" customWidth="1"/>
    <col min="45" max="45" width="6.25" customWidth="1"/>
    <col min="46" max="46" width="6.75" customWidth="1"/>
    <col min="47" max="47" width="4.875" customWidth="1"/>
    <col min="48" max="48" width="5.375" customWidth="1"/>
    <col min="49" max="50" width="5.5" customWidth="1"/>
    <col min="51" max="51" width="4.625" customWidth="1"/>
    <col min="52" max="52" width="5" customWidth="1"/>
    <col min="53" max="54" width="6.25" customWidth="1"/>
    <col min="55" max="55" width="4.25" customWidth="1"/>
    <col min="56" max="56" width="5.25" customWidth="1"/>
    <col min="57" max="57" width="7.25" customWidth="1"/>
    <col min="58" max="58" width="10.125" customWidth="1"/>
    <col min="59" max="62" width="9.75" customWidth="1"/>
    <col min="63" max="63" width="22.375" customWidth="1"/>
    <col min="64" max="64" width="3.375" customWidth="1"/>
    <col min="65" max="65" width="5.625" customWidth="1"/>
  </cols>
  <sheetData>
    <row r="1" spans="1:66" ht="85.5" customHeight="1" x14ac:dyDescent="0.25">
      <c r="A1" s="347"/>
      <c r="B1" s="347"/>
      <c r="C1" s="347"/>
      <c r="D1" s="347"/>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347"/>
      <c r="AM1" s="347"/>
      <c r="AN1" s="347"/>
      <c r="AO1" s="347"/>
      <c r="AP1" s="347"/>
      <c r="AQ1" s="347"/>
      <c r="AR1" s="347"/>
      <c r="AS1" s="347"/>
      <c r="AT1" s="347"/>
      <c r="AU1" s="347"/>
      <c r="AV1" s="347"/>
      <c r="AW1" s="347"/>
      <c r="AX1" s="347"/>
      <c r="AY1" s="347"/>
      <c r="AZ1" s="347"/>
      <c r="BA1" s="347"/>
      <c r="BB1" s="347"/>
      <c r="BC1" s="347"/>
      <c r="BD1" s="347"/>
      <c r="BE1" s="347"/>
      <c r="BF1" s="347"/>
    </row>
    <row r="2" spans="1:66" ht="26.25" customHeight="1" x14ac:dyDescent="0.25">
      <c r="A2" s="356" t="s">
        <v>412</v>
      </c>
      <c r="B2" s="356"/>
      <c r="C2" s="356"/>
      <c r="D2" s="356"/>
      <c r="E2" s="356"/>
      <c r="F2" s="356"/>
      <c r="G2" s="356"/>
      <c r="H2" s="356"/>
      <c r="I2" s="356"/>
      <c r="J2" s="356"/>
      <c r="K2" s="356"/>
      <c r="L2" s="356"/>
      <c r="M2" s="356"/>
      <c r="N2" s="356"/>
      <c r="O2" s="356"/>
      <c r="P2" s="356"/>
      <c r="Q2" s="356"/>
      <c r="R2" s="356"/>
      <c r="S2" s="356"/>
      <c r="T2" s="356"/>
      <c r="U2" s="356"/>
      <c r="V2" s="356"/>
      <c r="W2" s="356"/>
      <c r="X2" s="356"/>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row>
    <row r="3" spans="1:66" ht="7.5" customHeight="1" x14ac:dyDescent="0.25">
      <c r="A3" s="357"/>
      <c r="B3" s="357"/>
      <c r="C3" s="357"/>
      <c r="D3" s="357"/>
      <c r="E3" s="357"/>
      <c r="F3" s="357"/>
      <c r="G3" s="357"/>
      <c r="H3" s="357"/>
      <c r="I3" s="357"/>
      <c r="J3" s="357"/>
      <c r="K3" s="357"/>
      <c r="L3" s="357"/>
      <c r="M3" s="357"/>
      <c r="N3" s="357"/>
      <c r="O3" s="357"/>
      <c r="P3" s="357"/>
      <c r="Q3" s="357"/>
      <c r="R3" s="357"/>
      <c r="S3" s="357"/>
      <c r="T3" s="357"/>
      <c r="U3" s="357"/>
      <c r="V3" s="357"/>
      <c r="W3" s="357"/>
      <c r="X3" s="357"/>
      <c r="Y3" s="357"/>
      <c r="Z3" s="357"/>
      <c r="AA3" s="357"/>
      <c r="AB3" s="357"/>
      <c r="AC3" s="357"/>
      <c r="AD3" s="357"/>
      <c r="AE3" s="357"/>
      <c r="AF3" s="357"/>
      <c r="AG3" s="357"/>
      <c r="AH3" s="357"/>
      <c r="AI3" s="357"/>
      <c r="AJ3" s="357"/>
      <c r="AK3" s="357"/>
      <c r="AL3" s="357"/>
      <c r="AM3" s="357"/>
      <c r="AN3" s="357"/>
      <c r="AO3" s="357"/>
      <c r="AP3" s="357"/>
      <c r="AQ3" s="357"/>
      <c r="AR3" s="357"/>
      <c r="AS3" s="357"/>
      <c r="AT3" s="357"/>
      <c r="AU3" s="357"/>
      <c r="AV3" s="357"/>
      <c r="AW3" s="357"/>
      <c r="AX3" s="357"/>
      <c r="AY3" s="357"/>
      <c r="AZ3" s="357"/>
      <c r="BA3" s="357"/>
      <c r="BB3" s="357"/>
      <c r="BC3" s="357"/>
      <c r="BD3" s="357"/>
      <c r="BE3" s="357"/>
      <c r="BF3" s="357"/>
    </row>
    <row r="4" spans="1:66" ht="36" customHeight="1" thickBot="1" x14ac:dyDescent="0.3">
      <c r="A4" s="358" t="s">
        <v>406</v>
      </c>
      <c r="B4" s="359"/>
      <c r="C4" s="359"/>
      <c r="D4" s="360"/>
      <c r="E4" s="361" t="s">
        <v>407</v>
      </c>
      <c r="F4" s="362"/>
      <c r="G4" s="363"/>
      <c r="H4" s="364"/>
      <c r="I4" s="364"/>
      <c r="J4" s="364"/>
      <c r="K4" s="365" t="s">
        <v>256</v>
      </c>
      <c r="L4" s="365"/>
      <c r="M4" s="365"/>
      <c r="N4" s="365"/>
      <c r="O4" s="365"/>
      <c r="P4" s="365"/>
      <c r="Q4" s="365"/>
      <c r="R4" s="365"/>
      <c r="S4" s="365"/>
      <c r="T4" s="365"/>
      <c r="U4" s="365"/>
      <c r="V4" s="365"/>
      <c r="W4" s="365"/>
      <c r="X4" s="365"/>
      <c r="Y4" s="365"/>
      <c r="Z4" s="365"/>
      <c r="AA4" s="365"/>
      <c r="AB4" s="365"/>
      <c r="AC4" s="365"/>
      <c r="AD4" s="365"/>
      <c r="AE4" s="365"/>
      <c r="AF4" s="365"/>
      <c r="AG4" s="364" t="s">
        <v>414</v>
      </c>
      <c r="AH4" s="364"/>
      <c r="AI4" s="364"/>
      <c r="AJ4" s="364"/>
      <c r="AK4" s="364"/>
      <c r="AL4" s="364"/>
      <c r="AM4" s="364"/>
      <c r="AN4" s="364"/>
      <c r="AO4" s="366" t="s">
        <v>415</v>
      </c>
      <c r="AP4" s="366"/>
      <c r="AQ4" s="366"/>
      <c r="AR4" s="366"/>
      <c r="AS4" s="366"/>
      <c r="AT4" s="366"/>
      <c r="AU4" s="366"/>
      <c r="AV4" s="366"/>
      <c r="AW4" s="366"/>
      <c r="AX4" s="366"/>
      <c r="AY4" s="366"/>
      <c r="AZ4" s="366"/>
      <c r="BA4" s="366"/>
      <c r="BB4" s="366"/>
      <c r="BC4" s="366"/>
      <c r="BD4" s="366"/>
      <c r="BE4" s="366"/>
      <c r="BF4" s="366"/>
    </row>
    <row r="5" spans="1:66" s="2" customFormat="1" ht="30.75" customHeight="1" x14ac:dyDescent="0.25">
      <c r="A5" s="249"/>
      <c r="B5" s="250"/>
      <c r="C5" s="385" t="s">
        <v>484</v>
      </c>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c r="AW5" s="385"/>
      <c r="AX5" s="385"/>
      <c r="AY5" s="385"/>
      <c r="AZ5" s="385"/>
      <c r="BA5" s="385"/>
      <c r="BB5" s="385"/>
      <c r="BC5" s="385"/>
      <c r="BD5" s="385"/>
      <c r="BE5" s="385"/>
      <c r="BF5" s="385"/>
      <c r="BG5" s="385"/>
      <c r="BH5" s="385"/>
      <c r="BI5" s="385"/>
      <c r="BJ5" s="385"/>
      <c r="BK5" s="386"/>
      <c r="BL5" s="251"/>
      <c r="BM5" s="251"/>
    </row>
    <row r="6" spans="1:66" x14ac:dyDescent="0.25">
      <c r="A6" s="105"/>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06"/>
      <c r="BL6" s="12"/>
      <c r="BM6" s="11"/>
    </row>
    <row r="7" spans="1:66" ht="24" customHeight="1" x14ac:dyDescent="0.25">
      <c r="A7" s="105"/>
      <c r="B7" s="13"/>
      <c r="C7" s="330" t="s">
        <v>0</v>
      </c>
      <c r="D7" s="330" t="s">
        <v>8</v>
      </c>
      <c r="E7" s="331" t="s">
        <v>20</v>
      </c>
      <c r="F7" s="331" t="s">
        <v>168</v>
      </c>
      <c r="G7" s="331" t="s">
        <v>169</v>
      </c>
      <c r="H7" s="331" t="s">
        <v>229</v>
      </c>
      <c r="I7" s="331" t="s">
        <v>230</v>
      </c>
      <c r="J7" s="331" t="s">
        <v>441</v>
      </c>
      <c r="K7" s="367" t="s">
        <v>173</v>
      </c>
      <c r="L7" s="368"/>
      <c r="M7" s="368"/>
      <c r="N7" s="369"/>
      <c r="O7" s="367" t="s">
        <v>174</v>
      </c>
      <c r="P7" s="368"/>
      <c r="Q7" s="368"/>
      <c r="R7" s="369"/>
      <c r="S7" s="367" t="s">
        <v>175</v>
      </c>
      <c r="T7" s="368"/>
      <c r="U7" s="368"/>
      <c r="V7" s="369"/>
      <c r="W7" s="367" t="s">
        <v>176</v>
      </c>
      <c r="X7" s="368"/>
      <c r="Y7" s="368"/>
      <c r="Z7" s="369"/>
      <c r="AA7" s="367" t="s">
        <v>177</v>
      </c>
      <c r="AB7" s="368"/>
      <c r="AC7" s="368"/>
      <c r="AD7" s="369"/>
      <c r="AE7" s="367" t="s">
        <v>178</v>
      </c>
      <c r="AF7" s="368"/>
      <c r="AG7" s="368"/>
      <c r="AH7" s="369"/>
      <c r="AI7" s="367" t="s">
        <v>179</v>
      </c>
      <c r="AJ7" s="368"/>
      <c r="AK7" s="368"/>
      <c r="AL7" s="369"/>
      <c r="AM7" s="367" t="s">
        <v>180</v>
      </c>
      <c r="AN7" s="368"/>
      <c r="AO7" s="368"/>
      <c r="AP7" s="369"/>
      <c r="AQ7" s="367" t="s">
        <v>181</v>
      </c>
      <c r="AR7" s="368"/>
      <c r="AS7" s="368"/>
      <c r="AT7" s="369"/>
      <c r="AU7" s="367" t="s">
        <v>182</v>
      </c>
      <c r="AV7" s="368"/>
      <c r="AW7" s="368"/>
      <c r="AX7" s="369"/>
      <c r="AY7" s="367" t="s">
        <v>183</v>
      </c>
      <c r="AZ7" s="368"/>
      <c r="BA7" s="368"/>
      <c r="BB7" s="369"/>
      <c r="BC7" s="367" t="s">
        <v>184</v>
      </c>
      <c r="BD7" s="368"/>
      <c r="BE7" s="368"/>
      <c r="BF7" s="369"/>
      <c r="BG7" s="353" t="s">
        <v>219</v>
      </c>
      <c r="BH7" s="354"/>
      <c r="BI7" s="354"/>
      <c r="BJ7" s="355"/>
      <c r="BK7" s="372" t="s">
        <v>185</v>
      </c>
      <c r="BL7" s="12"/>
      <c r="BM7" s="11"/>
    </row>
    <row r="8" spans="1:66" ht="33.950000000000003" customHeight="1" thickBot="1" x14ac:dyDescent="0.3">
      <c r="A8" s="105"/>
      <c r="B8" s="13"/>
      <c r="C8" s="331"/>
      <c r="D8" s="331"/>
      <c r="E8" s="335"/>
      <c r="F8" s="335"/>
      <c r="G8" s="335"/>
      <c r="H8" s="335"/>
      <c r="I8" s="335"/>
      <c r="J8" s="335"/>
      <c r="K8" s="129" t="s">
        <v>199</v>
      </c>
      <c r="L8" s="129" t="s">
        <v>200</v>
      </c>
      <c r="M8" s="129" t="s">
        <v>234</v>
      </c>
      <c r="N8" s="129" t="s">
        <v>223</v>
      </c>
      <c r="O8" s="129" t="s">
        <v>199</v>
      </c>
      <c r="P8" s="129" t="s">
        <v>200</v>
      </c>
      <c r="Q8" s="129" t="s">
        <v>234</v>
      </c>
      <c r="R8" s="129" t="s">
        <v>223</v>
      </c>
      <c r="S8" s="129" t="s">
        <v>199</v>
      </c>
      <c r="T8" s="129" t="s">
        <v>200</v>
      </c>
      <c r="U8" s="129" t="s">
        <v>234</v>
      </c>
      <c r="V8" s="129" t="s">
        <v>223</v>
      </c>
      <c r="W8" s="129" t="s">
        <v>199</v>
      </c>
      <c r="X8" s="129" t="s">
        <v>200</v>
      </c>
      <c r="Y8" s="129" t="s">
        <v>234</v>
      </c>
      <c r="Z8" s="129" t="s">
        <v>223</v>
      </c>
      <c r="AA8" s="129" t="s">
        <v>199</v>
      </c>
      <c r="AB8" s="129" t="s">
        <v>200</v>
      </c>
      <c r="AC8" s="129" t="s">
        <v>234</v>
      </c>
      <c r="AD8" s="129" t="s">
        <v>223</v>
      </c>
      <c r="AE8" s="129" t="s">
        <v>199</v>
      </c>
      <c r="AF8" s="129" t="s">
        <v>200</v>
      </c>
      <c r="AG8" s="129" t="s">
        <v>234</v>
      </c>
      <c r="AH8" s="129" t="s">
        <v>223</v>
      </c>
      <c r="AI8" s="129" t="s">
        <v>199</v>
      </c>
      <c r="AJ8" s="129" t="s">
        <v>200</v>
      </c>
      <c r="AK8" s="129" t="s">
        <v>234</v>
      </c>
      <c r="AL8" s="129" t="s">
        <v>223</v>
      </c>
      <c r="AM8" s="129" t="s">
        <v>199</v>
      </c>
      <c r="AN8" s="129" t="s">
        <v>200</v>
      </c>
      <c r="AO8" s="129" t="s">
        <v>234</v>
      </c>
      <c r="AP8" s="129" t="s">
        <v>223</v>
      </c>
      <c r="AQ8" s="129" t="s">
        <v>199</v>
      </c>
      <c r="AR8" s="129" t="s">
        <v>200</v>
      </c>
      <c r="AS8" s="129" t="s">
        <v>234</v>
      </c>
      <c r="AT8" s="129" t="s">
        <v>223</v>
      </c>
      <c r="AU8" s="129" t="s">
        <v>199</v>
      </c>
      <c r="AV8" s="129" t="s">
        <v>200</v>
      </c>
      <c r="AW8" s="129" t="s">
        <v>234</v>
      </c>
      <c r="AX8" s="129" t="s">
        <v>223</v>
      </c>
      <c r="AY8" s="129" t="s">
        <v>199</v>
      </c>
      <c r="AZ8" s="129" t="s">
        <v>200</v>
      </c>
      <c r="BA8" s="129" t="s">
        <v>234</v>
      </c>
      <c r="BB8" s="129" t="s">
        <v>223</v>
      </c>
      <c r="BC8" s="129" t="s">
        <v>199</v>
      </c>
      <c r="BD8" s="129" t="s">
        <v>200</v>
      </c>
      <c r="BE8" s="129" t="s">
        <v>234</v>
      </c>
      <c r="BF8" s="129" t="s">
        <v>223</v>
      </c>
      <c r="BG8" s="128" t="s">
        <v>199</v>
      </c>
      <c r="BH8" s="128" t="s">
        <v>200</v>
      </c>
      <c r="BI8" s="128" t="s">
        <v>234</v>
      </c>
      <c r="BJ8" s="128" t="s">
        <v>223</v>
      </c>
      <c r="BK8" s="373"/>
      <c r="BL8" s="72"/>
      <c r="BM8" s="71"/>
    </row>
    <row r="9" spans="1:66" ht="37.5" customHeight="1" thickBot="1" x14ac:dyDescent="0.3">
      <c r="A9" s="105"/>
      <c r="B9" s="13"/>
      <c r="C9" s="387" t="s">
        <v>461</v>
      </c>
      <c r="D9" s="388" t="s">
        <v>25</v>
      </c>
      <c r="E9" s="384" t="s">
        <v>220</v>
      </c>
      <c r="F9" s="380" t="s">
        <v>170</v>
      </c>
      <c r="G9" s="78" t="s">
        <v>466</v>
      </c>
      <c r="H9" s="77">
        <v>45658</v>
      </c>
      <c r="I9" s="77">
        <v>45992</v>
      </c>
      <c r="J9" s="144" t="s">
        <v>442</v>
      </c>
      <c r="K9" s="133" t="s">
        <v>199</v>
      </c>
      <c r="L9" s="225"/>
      <c r="M9" s="133"/>
      <c r="N9" s="133"/>
      <c r="O9" s="133" t="s">
        <v>199</v>
      </c>
      <c r="P9" s="225"/>
      <c r="Q9" s="225"/>
      <c r="R9" s="225"/>
      <c r="S9" s="133" t="s">
        <v>199</v>
      </c>
      <c r="T9" s="225"/>
      <c r="U9" s="225"/>
      <c r="V9" s="225"/>
      <c r="W9" s="271" t="s">
        <v>199</v>
      </c>
      <c r="X9" s="133"/>
      <c r="Y9" s="133"/>
      <c r="Z9" s="133"/>
      <c r="AA9" s="133" t="s">
        <v>199</v>
      </c>
      <c r="AB9" s="225"/>
      <c r="AC9" s="133"/>
      <c r="AD9" s="133"/>
      <c r="AE9" s="133" t="s">
        <v>199</v>
      </c>
      <c r="AF9" s="216"/>
      <c r="AG9" s="133"/>
      <c r="AH9" s="133"/>
      <c r="AI9" s="133" t="s">
        <v>199</v>
      </c>
      <c r="AJ9" s="225"/>
      <c r="AK9" s="133"/>
      <c r="AL9" s="133"/>
      <c r="AM9" s="133" t="s">
        <v>199</v>
      </c>
      <c r="AN9" s="225"/>
      <c r="AO9" s="133"/>
      <c r="AP9" s="133"/>
      <c r="AQ9" s="133" t="s">
        <v>199</v>
      </c>
      <c r="AR9" s="225"/>
      <c r="AS9" s="133"/>
      <c r="AT9" s="133"/>
      <c r="AU9" s="133" t="s">
        <v>199</v>
      </c>
      <c r="AV9" s="133"/>
      <c r="AW9" s="133"/>
      <c r="AX9" s="133"/>
      <c r="AY9" s="133" t="s">
        <v>199</v>
      </c>
      <c r="AZ9" s="133"/>
      <c r="BA9" s="133"/>
      <c r="BB9" s="133"/>
      <c r="BC9" s="133" t="s">
        <v>199</v>
      </c>
      <c r="BD9" s="133"/>
      <c r="BE9" s="133"/>
      <c r="BF9" s="133"/>
      <c r="BG9" s="102">
        <f>COUNTIF(K9:BF9,"P")</f>
        <v>12</v>
      </c>
      <c r="BH9" s="76">
        <f>COUNTIF(L9:BG9,"E")</f>
        <v>0</v>
      </c>
      <c r="BI9" s="76">
        <f>+SUM(M9+Q9+U9+Y9+AC9+AG9+AL9+AP9+AS9+AW9+BA9+BE9)</f>
        <v>0</v>
      </c>
      <c r="BJ9" s="76" t="e">
        <f>+SUM(N9+R9+V9+Z9+AD9+AH9+#REF!+#REF!+AT9+AX9+BB9+BF9)</f>
        <v>#REF!</v>
      </c>
      <c r="BK9" s="107">
        <f>+BH9/BG9</f>
        <v>0</v>
      </c>
      <c r="BL9" s="72"/>
      <c r="BM9" s="71"/>
      <c r="BN9" s="87"/>
    </row>
    <row r="10" spans="1:66" ht="37.5" customHeight="1" thickBot="1" x14ac:dyDescent="0.3">
      <c r="A10" s="105"/>
      <c r="B10" s="13"/>
      <c r="C10" s="387"/>
      <c r="D10" s="388"/>
      <c r="E10" s="384"/>
      <c r="F10" s="380"/>
      <c r="G10" s="78" t="s">
        <v>468</v>
      </c>
      <c r="H10" s="77">
        <v>45658</v>
      </c>
      <c r="I10" s="77">
        <v>45992</v>
      </c>
      <c r="J10" s="144" t="s">
        <v>442</v>
      </c>
      <c r="K10" s="225" t="s">
        <v>199</v>
      </c>
      <c r="L10" s="225"/>
      <c r="M10" s="225"/>
      <c r="N10" s="225"/>
      <c r="O10" s="225" t="s">
        <v>199</v>
      </c>
      <c r="P10" s="225"/>
      <c r="Q10" s="225"/>
      <c r="R10" s="225"/>
      <c r="S10" s="225" t="s">
        <v>199</v>
      </c>
      <c r="T10" s="225"/>
      <c r="U10" s="225"/>
      <c r="V10" s="225"/>
      <c r="W10" s="283" t="s">
        <v>199</v>
      </c>
      <c r="X10" s="225"/>
      <c r="Y10" s="225"/>
      <c r="Z10" s="225"/>
      <c r="AA10" s="225" t="s">
        <v>199</v>
      </c>
      <c r="AB10" s="225"/>
      <c r="AC10" s="225"/>
      <c r="AD10" s="225"/>
      <c r="AE10" s="225" t="s">
        <v>199</v>
      </c>
      <c r="AF10" s="225"/>
      <c r="AG10" s="225"/>
      <c r="AH10" s="225"/>
      <c r="AI10" s="225" t="s">
        <v>199</v>
      </c>
      <c r="AJ10" s="225"/>
      <c r="AK10" s="225"/>
      <c r="AL10" s="225"/>
      <c r="AM10" s="225" t="s">
        <v>199</v>
      </c>
      <c r="AN10" s="225"/>
      <c r="AO10" s="225"/>
      <c r="AP10" s="225"/>
      <c r="AQ10" s="225" t="s">
        <v>199</v>
      </c>
      <c r="AR10" s="225"/>
      <c r="AS10" s="225"/>
      <c r="AT10" s="225"/>
      <c r="AU10" s="225" t="s">
        <v>199</v>
      </c>
      <c r="AV10" s="225"/>
      <c r="AW10" s="225"/>
      <c r="AX10" s="225"/>
      <c r="AY10" s="225" t="s">
        <v>199</v>
      </c>
      <c r="AZ10" s="225"/>
      <c r="BA10" s="225"/>
      <c r="BB10" s="225"/>
      <c r="BC10" s="225" t="s">
        <v>199</v>
      </c>
      <c r="BD10" s="225"/>
      <c r="BE10" s="225"/>
      <c r="BF10" s="225"/>
      <c r="BG10" s="102"/>
      <c r="BH10" s="76"/>
      <c r="BI10" s="76"/>
      <c r="BJ10" s="76"/>
      <c r="BK10" s="107"/>
      <c r="BL10" s="72"/>
      <c r="BM10" s="71"/>
      <c r="BN10" s="87"/>
    </row>
    <row r="11" spans="1:66" ht="37.5" customHeight="1" thickBot="1" x14ac:dyDescent="0.3">
      <c r="A11" s="105"/>
      <c r="B11" s="13"/>
      <c r="C11" s="387"/>
      <c r="D11" s="388"/>
      <c r="E11" s="384"/>
      <c r="F11" s="380"/>
      <c r="G11" s="78" t="s">
        <v>467</v>
      </c>
      <c r="H11" s="77">
        <v>45658</v>
      </c>
      <c r="I11" s="77">
        <v>45992</v>
      </c>
      <c r="J11" s="144" t="s">
        <v>442</v>
      </c>
      <c r="K11" s="225" t="s">
        <v>199</v>
      </c>
      <c r="L11" s="225"/>
      <c r="M11" s="225"/>
      <c r="N11" s="225"/>
      <c r="O11" s="225" t="s">
        <v>199</v>
      </c>
      <c r="P11" s="225"/>
      <c r="Q11" s="225"/>
      <c r="R11" s="225"/>
      <c r="S11" s="225" t="s">
        <v>199</v>
      </c>
      <c r="T11" s="225"/>
      <c r="U11" s="225"/>
      <c r="V11" s="225"/>
      <c r="W11" s="283" t="s">
        <v>199</v>
      </c>
      <c r="X11" s="225"/>
      <c r="Y11" s="225"/>
      <c r="Z11" s="225"/>
      <c r="AA11" s="225" t="s">
        <v>199</v>
      </c>
      <c r="AB11" s="225"/>
      <c r="AC11" s="225"/>
      <c r="AD11" s="225"/>
      <c r="AE11" s="225" t="s">
        <v>199</v>
      </c>
      <c r="AF11" s="225"/>
      <c r="AG11" s="225"/>
      <c r="AH11" s="225"/>
      <c r="AI11" s="225" t="s">
        <v>199</v>
      </c>
      <c r="AJ11" s="225"/>
      <c r="AK11" s="225"/>
      <c r="AL11" s="225"/>
      <c r="AM11" s="225" t="s">
        <v>199</v>
      </c>
      <c r="AN11" s="225"/>
      <c r="AO11" s="225"/>
      <c r="AP11" s="225"/>
      <c r="AQ11" s="225" t="s">
        <v>199</v>
      </c>
      <c r="AR11" s="225"/>
      <c r="AS11" s="225"/>
      <c r="AT11" s="225"/>
      <c r="AU11" s="225" t="s">
        <v>199</v>
      </c>
      <c r="AV11" s="225"/>
      <c r="AW11" s="225"/>
      <c r="AX11" s="225"/>
      <c r="AY11" s="225" t="s">
        <v>199</v>
      </c>
      <c r="AZ11" s="225"/>
      <c r="BA11" s="225"/>
      <c r="BB11" s="225"/>
      <c r="BC11" s="225" t="s">
        <v>199</v>
      </c>
      <c r="BD11" s="225"/>
      <c r="BE11" s="225"/>
      <c r="BF11" s="225"/>
      <c r="BG11" s="102"/>
      <c r="BH11" s="76"/>
      <c r="BI11" s="76"/>
      <c r="BJ11" s="76"/>
      <c r="BK11" s="107"/>
      <c r="BL11" s="72"/>
      <c r="BM11" s="71"/>
      <c r="BN11" s="87"/>
    </row>
    <row r="12" spans="1:66" ht="37.5" customHeight="1" thickBot="1" x14ac:dyDescent="0.3">
      <c r="A12" s="105"/>
      <c r="B12" s="13"/>
      <c r="C12" s="387"/>
      <c r="D12" s="388"/>
      <c r="E12" s="384"/>
      <c r="F12" s="380"/>
      <c r="G12" s="78" t="s">
        <v>469</v>
      </c>
      <c r="H12" s="77">
        <v>45658</v>
      </c>
      <c r="I12" s="77">
        <v>45992</v>
      </c>
      <c r="J12" s="144" t="s">
        <v>442</v>
      </c>
      <c r="K12" s="225" t="s">
        <v>199</v>
      </c>
      <c r="L12" s="225"/>
      <c r="M12" s="225"/>
      <c r="N12" s="225"/>
      <c r="O12" s="225" t="s">
        <v>199</v>
      </c>
      <c r="P12" s="225"/>
      <c r="Q12" s="225"/>
      <c r="R12" s="225"/>
      <c r="S12" s="225" t="s">
        <v>199</v>
      </c>
      <c r="T12" s="225"/>
      <c r="U12" s="225"/>
      <c r="V12" s="225"/>
      <c r="W12" s="271" t="s">
        <v>199</v>
      </c>
      <c r="X12" s="225"/>
      <c r="Y12" s="225"/>
      <c r="Z12" s="225"/>
      <c r="AA12" s="225" t="s">
        <v>199</v>
      </c>
      <c r="AB12" s="225"/>
      <c r="AC12" s="225"/>
      <c r="AD12" s="225"/>
      <c r="AE12" s="225" t="s">
        <v>199</v>
      </c>
      <c r="AF12" s="225"/>
      <c r="AG12" s="225"/>
      <c r="AH12" s="225"/>
      <c r="AI12" s="225" t="s">
        <v>199</v>
      </c>
      <c r="AJ12" s="225"/>
      <c r="AK12" s="225"/>
      <c r="AL12" s="225"/>
      <c r="AM12" s="225" t="s">
        <v>199</v>
      </c>
      <c r="AN12" s="225"/>
      <c r="AO12" s="225"/>
      <c r="AP12" s="225"/>
      <c r="AQ12" s="225" t="s">
        <v>199</v>
      </c>
      <c r="AR12" s="225"/>
      <c r="AS12" s="225"/>
      <c r="AT12" s="225"/>
      <c r="AU12" s="225" t="s">
        <v>199</v>
      </c>
      <c r="AV12" s="225"/>
      <c r="AW12" s="225"/>
      <c r="AX12" s="225"/>
      <c r="AY12" s="225" t="s">
        <v>199</v>
      </c>
      <c r="AZ12" s="225"/>
      <c r="BA12" s="225"/>
      <c r="BB12" s="225"/>
      <c r="BC12" s="225" t="s">
        <v>199</v>
      </c>
      <c r="BD12" s="225"/>
      <c r="BE12" s="225"/>
      <c r="BF12" s="225"/>
      <c r="BG12" s="102"/>
      <c r="BH12" s="76"/>
      <c r="BI12" s="76"/>
      <c r="BJ12" s="76"/>
      <c r="BK12" s="107"/>
      <c r="BL12" s="72"/>
      <c r="BM12" s="71"/>
      <c r="BN12" s="87"/>
    </row>
    <row r="13" spans="1:66" ht="37.5" customHeight="1" thickBot="1" x14ac:dyDescent="0.3">
      <c r="A13" s="105"/>
      <c r="B13" s="13"/>
      <c r="C13" s="387"/>
      <c r="D13" s="388"/>
      <c r="E13" s="384"/>
      <c r="F13" s="380"/>
      <c r="G13" s="78" t="s">
        <v>239</v>
      </c>
      <c r="H13" s="77">
        <v>45352</v>
      </c>
      <c r="I13" s="77">
        <v>45597</v>
      </c>
      <c r="J13" s="144" t="s">
        <v>442</v>
      </c>
      <c r="K13" s="133"/>
      <c r="L13" s="225"/>
      <c r="M13" s="225"/>
      <c r="N13" s="225"/>
      <c r="O13" s="225" t="s">
        <v>199</v>
      </c>
      <c r="P13" s="225"/>
      <c r="Q13" s="225"/>
      <c r="R13" s="225"/>
      <c r="S13" s="133" t="s">
        <v>199</v>
      </c>
      <c r="T13" s="225"/>
      <c r="U13" s="272"/>
      <c r="V13" s="272"/>
      <c r="W13" s="271" t="s">
        <v>199</v>
      </c>
      <c r="X13" s="225"/>
      <c r="Y13" s="133"/>
      <c r="Z13" s="133"/>
      <c r="AA13" s="225" t="s">
        <v>199</v>
      </c>
      <c r="AB13" s="225"/>
      <c r="AC13" s="225"/>
      <c r="AD13" s="225"/>
      <c r="AE13" s="225" t="s">
        <v>199</v>
      </c>
      <c r="AF13" s="225"/>
      <c r="AG13" s="133"/>
      <c r="AH13" s="133"/>
      <c r="AI13" s="225" t="s">
        <v>199</v>
      </c>
      <c r="AJ13" s="225"/>
      <c r="AK13" s="225"/>
      <c r="AL13" s="225"/>
      <c r="AM13" s="133" t="s">
        <v>199</v>
      </c>
      <c r="AN13" s="133"/>
      <c r="AO13" s="133"/>
      <c r="AP13" s="225"/>
      <c r="AQ13" s="225" t="s">
        <v>199</v>
      </c>
      <c r="AR13" s="225"/>
      <c r="AS13" s="225"/>
      <c r="AT13" s="225"/>
      <c r="AU13" s="133" t="s">
        <v>199</v>
      </c>
      <c r="AV13" s="133"/>
      <c r="AW13" s="133"/>
      <c r="AX13" s="133"/>
      <c r="AY13" s="225" t="s">
        <v>199</v>
      </c>
      <c r="AZ13" s="133"/>
      <c r="BA13" s="133"/>
      <c r="BB13" s="133"/>
      <c r="BC13" s="225"/>
      <c r="BD13" s="225"/>
      <c r="BE13" s="133"/>
      <c r="BF13" s="133"/>
      <c r="BG13" s="102">
        <f t="shared" ref="BG13:BG52" si="0">COUNTIF(K13:BF13,"P")</f>
        <v>10</v>
      </c>
      <c r="BH13" s="76">
        <f t="shared" ref="BH13:BH52" si="1">COUNTIF(L13:BG13,"E")</f>
        <v>0</v>
      </c>
      <c r="BI13" s="76">
        <f>+SUM(M13+Q13+U13+Y13+AC13+AG13+AK13+AO13+AS13+AW13+BA13+BE13)</f>
        <v>0</v>
      </c>
      <c r="BJ13" s="76">
        <f t="shared" ref="BJ13:BJ25" si="2">+SUM(N13+R13+V13+Z13+AD13+AH13+AL13+AP13+AT13+AX13+BB13+BF13)</f>
        <v>0</v>
      </c>
      <c r="BK13" s="107">
        <f t="shared" ref="BK13:BK53" si="3">+BH13/BG13</f>
        <v>0</v>
      </c>
      <c r="BL13" s="72"/>
      <c r="BM13" s="71"/>
    </row>
    <row r="14" spans="1:66" ht="37.5" customHeight="1" thickBot="1" x14ac:dyDescent="0.3">
      <c r="A14" s="105"/>
      <c r="B14" s="13"/>
      <c r="C14" s="387"/>
      <c r="D14" s="388"/>
      <c r="E14" s="384"/>
      <c r="F14" s="282"/>
      <c r="G14" s="78" t="s">
        <v>470</v>
      </c>
      <c r="H14" s="77">
        <v>45323</v>
      </c>
      <c r="I14" s="77">
        <v>45597</v>
      </c>
      <c r="J14" s="144" t="s">
        <v>442</v>
      </c>
      <c r="K14" s="225" t="s">
        <v>199</v>
      </c>
      <c r="L14" s="225"/>
      <c r="M14" s="225"/>
      <c r="N14" s="225"/>
      <c r="O14" s="225" t="s">
        <v>199</v>
      </c>
      <c r="P14" s="225"/>
      <c r="Q14" s="225"/>
      <c r="R14" s="225"/>
      <c r="S14" s="225" t="s">
        <v>199</v>
      </c>
      <c r="T14" s="225"/>
      <c r="U14" s="272"/>
      <c r="V14" s="272"/>
      <c r="W14" s="225" t="s">
        <v>199</v>
      </c>
      <c r="X14" s="225"/>
      <c r="Y14" s="225"/>
      <c r="Z14" s="225"/>
      <c r="AA14" s="225" t="s">
        <v>199</v>
      </c>
      <c r="AB14" s="225"/>
      <c r="AC14" s="225"/>
      <c r="AD14" s="225"/>
      <c r="AE14" s="225" t="s">
        <v>199</v>
      </c>
      <c r="AF14" s="225"/>
      <c r="AG14" s="225"/>
      <c r="AH14" s="225"/>
      <c r="AI14" s="225" t="s">
        <v>199</v>
      </c>
      <c r="AJ14" s="225"/>
      <c r="AK14" s="225"/>
      <c r="AL14" s="225"/>
      <c r="AM14" s="225" t="s">
        <v>199</v>
      </c>
      <c r="AN14" s="225"/>
      <c r="AO14" s="225"/>
      <c r="AP14" s="225"/>
      <c r="AQ14" s="225" t="s">
        <v>199</v>
      </c>
      <c r="AR14" s="225"/>
      <c r="AS14" s="225"/>
      <c r="AT14" s="225"/>
      <c r="AU14" s="225" t="s">
        <v>199</v>
      </c>
      <c r="AV14" s="225"/>
      <c r="AW14" s="225"/>
      <c r="AX14" s="225"/>
      <c r="AY14" s="225" t="s">
        <v>199</v>
      </c>
      <c r="AZ14" s="225"/>
      <c r="BA14" s="225"/>
      <c r="BB14" s="225"/>
      <c r="BC14" s="225"/>
      <c r="BD14" s="225"/>
      <c r="BE14" s="225"/>
      <c r="BF14" s="225"/>
      <c r="BG14" s="102">
        <f t="shared" ref="BG14" si="4">COUNTIF(K14:BF14,"P")</f>
        <v>11</v>
      </c>
      <c r="BH14" s="76">
        <f t="shared" ref="BH14" si="5">COUNTIF(L14:BG14,"E")</f>
        <v>0</v>
      </c>
      <c r="BI14" s="76">
        <f t="shared" ref="BI14" si="6">+SUM(M14+Q14+U14+Y14+AC14+AG14+AK14+AO14+AS14+AW14+BA14+BE14)</f>
        <v>0</v>
      </c>
      <c r="BJ14" s="76">
        <f t="shared" ref="BJ14" si="7">+SUM(N14+R14+V14+Z14+AD14+AH14+AL14+AP14+AT14+AX14+BB14+BF14)</f>
        <v>0</v>
      </c>
      <c r="BK14" s="107">
        <f t="shared" ref="BK14" si="8">+BH14/BG14</f>
        <v>0</v>
      </c>
      <c r="BL14" s="72"/>
      <c r="BM14" s="71"/>
    </row>
    <row r="15" spans="1:66" ht="37.5" customHeight="1" thickBot="1" x14ac:dyDescent="0.3">
      <c r="A15" s="105"/>
      <c r="B15" s="13"/>
      <c r="C15" s="387"/>
      <c r="D15" s="388"/>
      <c r="E15" s="384"/>
      <c r="F15" s="380" t="s">
        <v>171</v>
      </c>
      <c r="G15" s="78" t="s">
        <v>471</v>
      </c>
      <c r="H15" s="77">
        <v>45323</v>
      </c>
      <c r="I15" s="77">
        <v>45597</v>
      </c>
      <c r="J15" s="144" t="s">
        <v>442</v>
      </c>
      <c r="K15" s="225" t="s">
        <v>199</v>
      </c>
      <c r="L15" s="225"/>
      <c r="M15" s="133"/>
      <c r="N15" s="133"/>
      <c r="O15" s="133" t="s">
        <v>199</v>
      </c>
      <c r="P15" s="225"/>
      <c r="Q15" s="133"/>
      <c r="R15" s="133"/>
      <c r="S15" s="133" t="s">
        <v>199</v>
      </c>
      <c r="T15" s="225"/>
      <c r="U15" s="272"/>
      <c r="V15" s="272"/>
      <c r="W15" s="133" t="s">
        <v>199</v>
      </c>
      <c r="X15" s="225"/>
      <c r="Y15" s="225"/>
      <c r="Z15" s="225"/>
      <c r="AA15" s="133" t="s">
        <v>199</v>
      </c>
      <c r="AB15" s="133"/>
      <c r="AC15" s="133"/>
      <c r="AD15" s="133"/>
      <c r="AE15" s="133" t="s">
        <v>199</v>
      </c>
      <c r="AF15" s="133"/>
      <c r="AG15" s="133"/>
      <c r="AH15" s="133"/>
      <c r="AI15" s="133" t="s">
        <v>199</v>
      </c>
      <c r="AJ15" s="133"/>
      <c r="AK15" s="133"/>
      <c r="AL15" s="133"/>
      <c r="AM15" s="133" t="s">
        <v>199</v>
      </c>
      <c r="AN15" s="133"/>
      <c r="AO15" s="133"/>
      <c r="AP15" s="133"/>
      <c r="AQ15" s="133" t="s">
        <v>199</v>
      </c>
      <c r="AR15" s="225"/>
      <c r="AS15" s="133"/>
      <c r="AT15" s="133"/>
      <c r="AU15" s="133" t="s">
        <v>199</v>
      </c>
      <c r="AV15" s="133"/>
      <c r="AW15" s="133"/>
      <c r="AX15" s="133"/>
      <c r="AY15" s="133" t="s">
        <v>199</v>
      </c>
      <c r="AZ15" s="133"/>
      <c r="BA15" s="133"/>
      <c r="BB15" s="133"/>
      <c r="BC15" s="225"/>
      <c r="BD15" s="225"/>
      <c r="BE15" s="133"/>
      <c r="BF15" s="133"/>
      <c r="BG15" s="102">
        <f t="shared" si="0"/>
        <v>11</v>
      </c>
      <c r="BH15" s="76">
        <f t="shared" si="1"/>
        <v>0</v>
      </c>
      <c r="BI15" s="76">
        <f t="shared" ref="BI15:BI53" si="9">+SUM(M15+Q15+U15+Y15+AC15+AG15+AK15+AO15+AS15+AW15+BA15+BE15)</f>
        <v>0</v>
      </c>
      <c r="BJ15" s="76">
        <f t="shared" si="2"/>
        <v>0</v>
      </c>
      <c r="BK15" s="107">
        <f t="shared" si="3"/>
        <v>0</v>
      </c>
      <c r="BL15" s="72"/>
      <c r="BM15" s="71"/>
    </row>
    <row r="16" spans="1:66" ht="37.5" customHeight="1" thickBot="1" x14ac:dyDescent="0.3">
      <c r="A16" s="105"/>
      <c r="B16" s="13"/>
      <c r="C16" s="387"/>
      <c r="D16" s="388"/>
      <c r="E16" s="384"/>
      <c r="F16" s="380"/>
      <c r="G16" s="78" t="s">
        <v>218</v>
      </c>
      <c r="H16" s="77" t="s">
        <v>417</v>
      </c>
      <c r="I16" s="77" t="s">
        <v>418</v>
      </c>
      <c r="J16" s="144" t="s">
        <v>442</v>
      </c>
      <c r="K16" s="133"/>
      <c r="L16" s="133"/>
      <c r="M16" s="133"/>
      <c r="N16" s="133"/>
      <c r="O16" s="225" t="s">
        <v>199</v>
      </c>
      <c r="P16" s="133"/>
      <c r="Q16" s="133"/>
      <c r="R16" s="133"/>
      <c r="S16" s="133"/>
      <c r="T16" s="133"/>
      <c r="U16" s="133"/>
      <c r="V16" s="133"/>
      <c r="W16" s="133" t="s">
        <v>199</v>
      </c>
      <c r="X16" s="133"/>
      <c r="Y16" s="133"/>
      <c r="Z16" s="133"/>
      <c r="AA16" s="133"/>
      <c r="AB16" s="133"/>
      <c r="AC16" s="133"/>
      <c r="AD16" s="133"/>
      <c r="AE16" s="133" t="s">
        <v>199</v>
      </c>
      <c r="AF16" s="133"/>
      <c r="AG16" s="133"/>
      <c r="AH16" s="133"/>
      <c r="AI16" s="133"/>
      <c r="AJ16" s="133"/>
      <c r="AK16" s="133"/>
      <c r="AL16" s="133"/>
      <c r="AM16" s="133" t="s">
        <v>199</v>
      </c>
      <c r="AN16" s="133"/>
      <c r="AO16" s="133"/>
      <c r="AP16" s="133"/>
      <c r="AQ16" s="133"/>
      <c r="AR16" s="225"/>
      <c r="AS16" s="133"/>
      <c r="AT16" s="133"/>
      <c r="AU16" s="133" t="s">
        <v>199</v>
      </c>
      <c r="AV16" s="133"/>
      <c r="AW16" s="133"/>
      <c r="AX16" s="133"/>
      <c r="AZ16" s="225"/>
      <c r="BA16" s="133"/>
      <c r="BB16" s="133"/>
      <c r="BC16" s="225" t="s">
        <v>199</v>
      </c>
      <c r="BD16" s="225"/>
      <c r="BE16" s="133"/>
      <c r="BF16" s="133"/>
      <c r="BG16" s="102">
        <f t="shared" si="0"/>
        <v>6</v>
      </c>
      <c r="BH16" s="76">
        <f t="shared" si="1"/>
        <v>0</v>
      </c>
      <c r="BI16" s="76">
        <f t="shared" si="9"/>
        <v>0</v>
      </c>
      <c r="BJ16" s="76">
        <f t="shared" si="2"/>
        <v>0</v>
      </c>
      <c r="BK16" s="107">
        <f t="shared" si="3"/>
        <v>0</v>
      </c>
      <c r="BL16" s="72"/>
      <c r="BM16" s="71"/>
    </row>
    <row r="17" spans="1:66" ht="37.5" customHeight="1" thickBot="1" x14ac:dyDescent="0.3">
      <c r="A17" s="108"/>
      <c r="B17" s="13"/>
      <c r="C17" s="387"/>
      <c r="D17" s="388"/>
      <c r="E17" s="384"/>
      <c r="F17" s="380" t="s">
        <v>227</v>
      </c>
      <c r="G17" s="78" t="s">
        <v>214</v>
      </c>
      <c r="H17" s="77">
        <v>45658</v>
      </c>
      <c r="I17" s="77">
        <v>45992</v>
      </c>
      <c r="J17" s="144" t="s">
        <v>442</v>
      </c>
      <c r="K17" s="133" t="s">
        <v>199</v>
      </c>
      <c r="L17" s="225"/>
      <c r="M17" s="133"/>
      <c r="N17" s="133"/>
      <c r="O17" s="133" t="s">
        <v>199</v>
      </c>
      <c r="P17" s="225"/>
      <c r="Q17" s="133"/>
      <c r="R17" s="133"/>
      <c r="S17" s="133" t="s">
        <v>199</v>
      </c>
      <c r="T17" s="225"/>
      <c r="U17" s="225"/>
      <c r="V17" s="225"/>
      <c r="W17" s="133" t="s">
        <v>199</v>
      </c>
      <c r="X17" s="133"/>
      <c r="Y17" s="133"/>
      <c r="Z17" s="133"/>
      <c r="AA17" s="133" t="s">
        <v>199</v>
      </c>
      <c r="AB17" s="133"/>
      <c r="AC17" s="133"/>
      <c r="AD17" s="133"/>
      <c r="AE17" s="133" t="s">
        <v>199</v>
      </c>
      <c r="AF17" s="133"/>
      <c r="AG17" s="133"/>
      <c r="AH17" s="133"/>
      <c r="AI17" s="133" t="s">
        <v>199</v>
      </c>
      <c r="AJ17" s="133"/>
      <c r="AK17" s="133"/>
      <c r="AL17" s="133"/>
      <c r="AM17" s="133" t="s">
        <v>199</v>
      </c>
      <c r="AN17" s="133"/>
      <c r="AO17" s="133"/>
      <c r="AP17" s="133"/>
      <c r="AQ17" s="133" t="s">
        <v>199</v>
      </c>
      <c r="AR17" s="133"/>
      <c r="AS17" s="133"/>
      <c r="AT17" s="133"/>
      <c r="AU17" s="133" t="s">
        <v>199</v>
      </c>
      <c r="AV17" s="133"/>
      <c r="AW17" s="133"/>
      <c r="AX17" s="133"/>
      <c r="AY17" s="133" t="s">
        <v>199</v>
      </c>
      <c r="AZ17" s="133"/>
      <c r="BA17" s="133"/>
      <c r="BB17" s="133"/>
      <c r="BC17" s="133" t="s">
        <v>199</v>
      </c>
      <c r="BD17" s="225"/>
      <c r="BE17" s="133"/>
      <c r="BF17" s="133"/>
      <c r="BG17" s="102">
        <f t="shared" si="0"/>
        <v>12</v>
      </c>
      <c r="BH17" s="76">
        <f t="shared" si="1"/>
        <v>0</v>
      </c>
      <c r="BI17" s="76">
        <f t="shared" si="9"/>
        <v>0</v>
      </c>
      <c r="BJ17" s="76">
        <f t="shared" si="2"/>
        <v>0</v>
      </c>
      <c r="BK17" s="107">
        <f t="shared" si="3"/>
        <v>0</v>
      </c>
      <c r="BL17" s="72"/>
      <c r="BM17" s="71"/>
    </row>
    <row r="18" spans="1:66" ht="75" customHeight="1" thickBot="1" x14ac:dyDescent="0.3">
      <c r="A18" s="105"/>
      <c r="B18" s="13"/>
      <c r="C18" s="387"/>
      <c r="D18" s="388"/>
      <c r="E18" s="384"/>
      <c r="F18" s="380"/>
      <c r="G18" s="67" t="s">
        <v>258</v>
      </c>
      <c r="H18" s="77">
        <v>45658</v>
      </c>
      <c r="I18" s="77">
        <v>45992</v>
      </c>
      <c r="J18" s="144" t="s">
        <v>442</v>
      </c>
      <c r="K18" s="133" t="s">
        <v>199</v>
      </c>
      <c r="L18" s="225"/>
      <c r="M18" s="133"/>
      <c r="N18" s="133"/>
      <c r="O18" s="133" t="s">
        <v>199</v>
      </c>
      <c r="P18" s="225"/>
      <c r="Q18" s="133"/>
      <c r="R18" s="133"/>
      <c r="S18" s="133" t="s">
        <v>199</v>
      </c>
      <c r="T18" s="225"/>
      <c r="U18" s="225"/>
      <c r="V18" s="225"/>
      <c r="W18" s="133" t="s">
        <v>199</v>
      </c>
      <c r="X18" s="133"/>
      <c r="Y18" s="133"/>
      <c r="Z18" s="133"/>
      <c r="AA18" s="133" t="s">
        <v>199</v>
      </c>
      <c r="AB18" s="225"/>
      <c r="AC18" s="133"/>
      <c r="AD18" s="133"/>
      <c r="AE18" s="133" t="s">
        <v>199</v>
      </c>
      <c r="AF18" s="133"/>
      <c r="AG18" s="133"/>
      <c r="AH18" s="133"/>
      <c r="AI18" s="133" t="s">
        <v>199</v>
      </c>
      <c r="AJ18" s="133"/>
      <c r="AK18" s="133"/>
      <c r="AL18" s="133"/>
      <c r="AM18" s="133" t="s">
        <v>199</v>
      </c>
      <c r="AN18" s="133"/>
      <c r="AO18" s="133"/>
      <c r="AP18" s="133"/>
      <c r="AQ18" s="133" t="s">
        <v>199</v>
      </c>
      <c r="AR18" s="133"/>
      <c r="AS18" s="80"/>
      <c r="AT18" s="80"/>
      <c r="AU18" s="133" t="s">
        <v>199</v>
      </c>
      <c r="AV18" s="133"/>
      <c r="AW18" s="133"/>
      <c r="AX18" s="133"/>
      <c r="AY18" s="133" t="s">
        <v>199</v>
      </c>
      <c r="AZ18" s="133"/>
      <c r="BA18" s="133"/>
      <c r="BB18" s="133"/>
      <c r="BC18" s="133" t="s">
        <v>199</v>
      </c>
      <c r="BD18" s="133"/>
      <c r="BE18" s="133"/>
      <c r="BF18" s="133"/>
      <c r="BG18" s="102">
        <f t="shared" si="0"/>
        <v>12</v>
      </c>
      <c r="BH18" s="76">
        <f t="shared" si="1"/>
        <v>0</v>
      </c>
      <c r="BI18" s="76">
        <f t="shared" si="9"/>
        <v>0</v>
      </c>
      <c r="BJ18" s="76">
        <f t="shared" si="2"/>
        <v>0</v>
      </c>
      <c r="BK18" s="107">
        <f t="shared" si="3"/>
        <v>0</v>
      </c>
      <c r="BL18" s="72"/>
      <c r="BM18" s="71"/>
    </row>
    <row r="19" spans="1:66" ht="37.5" customHeight="1" thickBot="1" x14ac:dyDescent="0.3">
      <c r="A19" s="105"/>
      <c r="B19" s="13"/>
      <c r="C19" s="387"/>
      <c r="D19" s="388"/>
      <c r="E19" s="384"/>
      <c r="F19" s="380"/>
      <c r="G19" s="67" t="s">
        <v>238</v>
      </c>
      <c r="H19" s="81">
        <v>45870</v>
      </c>
      <c r="I19" s="81">
        <v>45901</v>
      </c>
      <c r="J19" s="144" t="s">
        <v>442</v>
      </c>
      <c r="K19" s="133"/>
      <c r="L19" s="133"/>
      <c r="M19" s="133"/>
      <c r="N19" s="133"/>
      <c r="O19" s="133"/>
      <c r="P19" s="133"/>
      <c r="Q19" s="133"/>
      <c r="R19" s="133"/>
      <c r="S19" s="133"/>
      <c r="T19" s="133"/>
      <c r="U19" s="133"/>
      <c r="V19" s="133"/>
      <c r="W19" s="225"/>
      <c r="X19" s="133"/>
      <c r="Y19" s="133"/>
      <c r="Z19" s="133"/>
      <c r="AA19" s="225"/>
      <c r="AB19" s="133"/>
      <c r="AC19" s="133"/>
      <c r="AD19" s="133"/>
      <c r="AE19" s="225"/>
      <c r="AF19" s="225"/>
      <c r="AG19" s="221"/>
      <c r="AH19" s="225"/>
      <c r="AI19" s="267"/>
      <c r="AJ19" s="225"/>
      <c r="AK19" s="224"/>
      <c r="AL19" s="224"/>
      <c r="AM19" s="133" t="s">
        <v>199</v>
      </c>
      <c r="AN19" s="133"/>
      <c r="AO19" s="225"/>
      <c r="AP19" s="225"/>
      <c r="AQ19" s="133" t="s">
        <v>199</v>
      </c>
      <c r="AR19" s="133"/>
      <c r="AS19" s="80"/>
      <c r="AT19" s="80"/>
      <c r="AU19" s="133"/>
      <c r="AV19" s="133"/>
      <c r="AW19" s="133"/>
      <c r="AX19" s="133"/>
      <c r="AY19" s="133"/>
      <c r="AZ19" s="133"/>
      <c r="BA19" s="133"/>
      <c r="BB19" s="133"/>
      <c r="BC19" s="133"/>
      <c r="BD19" s="133"/>
      <c r="BE19" s="133"/>
      <c r="BF19" s="133"/>
      <c r="BG19" s="102">
        <f t="shared" si="0"/>
        <v>2</v>
      </c>
      <c r="BH19" s="76">
        <f t="shared" si="1"/>
        <v>0</v>
      </c>
      <c r="BI19" s="76">
        <f t="shared" si="9"/>
        <v>0</v>
      </c>
      <c r="BJ19" s="76">
        <f t="shared" si="2"/>
        <v>0</v>
      </c>
      <c r="BK19" s="107">
        <f t="shared" si="3"/>
        <v>0</v>
      </c>
      <c r="BL19" s="72"/>
      <c r="BM19" s="71"/>
    </row>
    <row r="20" spans="1:66" ht="37.5" customHeight="1" thickBot="1" x14ac:dyDescent="0.3">
      <c r="A20" s="105"/>
      <c r="B20" s="13"/>
      <c r="C20" s="387"/>
      <c r="D20" s="388"/>
      <c r="E20" s="384"/>
      <c r="F20" s="380" t="s">
        <v>211</v>
      </c>
      <c r="G20" s="67" t="s">
        <v>240</v>
      </c>
      <c r="H20" s="81">
        <v>45717</v>
      </c>
      <c r="I20" s="81">
        <v>45931</v>
      </c>
      <c r="J20" s="144" t="s">
        <v>442</v>
      </c>
      <c r="K20" s="133"/>
      <c r="L20" s="133"/>
      <c r="M20" s="133"/>
      <c r="N20" s="133"/>
      <c r="O20" s="133"/>
      <c r="P20" s="133"/>
      <c r="Q20" s="133"/>
      <c r="R20" s="133"/>
      <c r="S20" s="133" t="s">
        <v>199</v>
      </c>
      <c r="T20" s="133"/>
      <c r="U20" s="133"/>
      <c r="V20" s="133"/>
      <c r="X20" s="133"/>
      <c r="Y20" s="133"/>
      <c r="Z20" s="133"/>
      <c r="AA20" s="225"/>
      <c r="AB20" s="225"/>
      <c r="AC20" s="133"/>
      <c r="AD20" s="133"/>
      <c r="AE20" s="133"/>
      <c r="AF20" s="133"/>
      <c r="AG20" s="133"/>
      <c r="AH20" s="225"/>
      <c r="AI20" s="267"/>
      <c r="AJ20" s="225"/>
      <c r="AK20" s="225"/>
      <c r="AL20" s="225"/>
      <c r="AM20" s="133"/>
      <c r="AN20" s="133"/>
      <c r="AO20" s="133"/>
      <c r="AP20" s="133"/>
      <c r="AQ20" s="225"/>
      <c r="AR20" s="225"/>
      <c r="AS20" s="133"/>
      <c r="AT20" s="133"/>
      <c r="AU20" s="225" t="s">
        <v>199</v>
      </c>
      <c r="AV20" s="133"/>
      <c r="AW20" s="133"/>
      <c r="AX20" s="133"/>
      <c r="AY20" s="133"/>
      <c r="AZ20" s="133"/>
      <c r="BA20" s="133"/>
      <c r="BB20" s="133"/>
      <c r="BC20" s="133"/>
      <c r="BD20" s="133"/>
      <c r="BE20" s="133"/>
      <c r="BF20" s="133"/>
      <c r="BG20" s="102">
        <f t="shared" si="0"/>
        <v>2</v>
      </c>
      <c r="BH20" s="76">
        <f t="shared" si="1"/>
        <v>0</v>
      </c>
      <c r="BI20" s="76">
        <f t="shared" si="9"/>
        <v>0</v>
      </c>
      <c r="BJ20" s="76">
        <f t="shared" si="2"/>
        <v>0</v>
      </c>
      <c r="BK20" s="107">
        <f t="shared" si="3"/>
        <v>0</v>
      </c>
      <c r="BL20" s="72"/>
      <c r="BM20" s="71"/>
    </row>
    <row r="21" spans="1:66" ht="58.5" customHeight="1" thickBot="1" x14ac:dyDescent="0.3">
      <c r="A21" s="105"/>
      <c r="B21" s="13"/>
      <c r="C21" s="387"/>
      <c r="D21" s="388"/>
      <c r="E21" s="384"/>
      <c r="F21" s="380"/>
      <c r="G21" s="67" t="s">
        <v>228</v>
      </c>
      <c r="H21" s="81" t="s">
        <v>472</v>
      </c>
      <c r="I21" s="81">
        <v>45931</v>
      </c>
      <c r="J21" s="144" t="s">
        <v>442</v>
      </c>
      <c r="K21" s="133"/>
      <c r="L21" s="133"/>
      <c r="M21" s="133"/>
      <c r="N21" s="133"/>
      <c r="O21" s="133"/>
      <c r="P21" s="133"/>
      <c r="Q21" s="133"/>
      <c r="R21" s="133"/>
      <c r="S21" s="78"/>
      <c r="T21" s="225"/>
      <c r="U21" s="78"/>
      <c r="V21" s="78"/>
      <c r="W21" s="133"/>
      <c r="X21" s="133"/>
      <c r="Y21" s="133"/>
      <c r="Z21" s="133"/>
      <c r="AA21" s="225"/>
      <c r="AB21" s="225"/>
      <c r="AC21" s="133"/>
      <c r="AD21" s="133"/>
      <c r="AE21" s="133"/>
      <c r="AF21" s="133"/>
      <c r="AG21" s="133"/>
      <c r="AH21" s="284"/>
      <c r="AI21" s="225"/>
      <c r="AJ21" s="284"/>
      <c r="AK21" s="225"/>
      <c r="AL21" s="225"/>
      <c r="AM21" s="133"/>
      <c r="AN21" s="133"/>
      <c r="AO21" s="133"/>
      <c r="AP21" s="133"/>
      <c r="AQ21" s="225"/>
      <c r="AR21" s="133"/>
      <c r="AS21" s="133"/>
      <c r="AT21" s="133"/>
      <c r="AU21" s="133" t="s">
        <v>199</v>
      </c>
      <c r="AV21" s="133"/>
      <c r="AW21" s="133"/>
      <c r="AX21" s="133"/>
      <c r="AZ21" s="225"/>
      <c r="BA21" s="133"/>
      <c r="BB21" s="133"/>
      <c r="BC21" s="133"/>
      <c r="BD21" s="133"/>
      <c r="BE21" s="133"/>
      <c r="BF21" s="133"/>
      <c r="BG21" s="102">
        <f t="shared" si="0"/>
        <v>1</v>
      </c>
      <c r="BH21" s="76">
        <f t="shared" si="1"/>
        <v>0</v>
      </c>
      <c r="BI21" s="76">
        <f t="shared" si="9"/>
        <v>0</v>
      </c>
      <c r="BJ21" s="76">
        <f t="shared" si="2"/>
        <v>0</v>
      </c>
      <c r="BK21" s="107">
        <f t="shared" si="3"/>
        <v>0</v>
      </c>
      <c r="BL21" s="72"/>
      <c r="BM21" s="71"/>
    </row>
    <row r="22" spans="1:66" ht="37.5" customHeight="1" thickBot="1" x14ac:dyDescent="0.3">
      <c r="A22" s="105"/>
      <c r="B22" s="13"/>
      <c r="C22" s="387"/>
      <c r="D22" s="388"/>
      <c r="E22" s="384"/>
      <c r="F22" s="380"/>
      <c r="G22" s="67" t="s">
        <v>226</v>
      </c>
      <c r="H22" s="77">
        <v>45658</v>
      </c>
      <c r="I22" s="77">
        <v>45992</v>
      </c>
      <c r="J22" s="144" t="s">
        <v>442</v>
      </c>
      <c r="K22" s="133" t="s">
        <v>199</v>
      </c>
      <c r="L22" s="225"/>
      <c r="M22" s="133"/>
      <c r="N22" s="133"/>
      <c r="O22" s="133" t="s">
        <v>199</v>
      </c>
      <c r="P22" s="225"/>
      <c r="Q22" s="133"/>
      <c r="R22" s="133"/>
      <c r="S22" s="133" t="s">
        <v>199</v>
      </c>
      <c r="T22" s="225"/>
      <c r="U22" s="133"/>
      <c r="V22" s="133"/>
      <c r="W22" s="133" t="s">
        <v>199</v>
      </c>
      <c r="X22" s="133"/>
      <c r="Y22" s="133"/>
      <c r="Z22" s="133"/>
      <c r="AA22" s="133" t="s">
        <v>199</v>
      </c>
      <c r="AB22" s="225"/>
      <c r="AC22" s="225"/>
      <c r="AD22" s="225"/>
      <c r="AE22" s="133" t="s">
        <v>199</v>
      </c>
      <c r="AF22" s="225"/>
      <c r="AG22" s="225"/>
      <c r="AH22" s="225"/>
      <c r="AI22" s="133" t="s">
        <v>199</v>
      </c>
      <c r="AJ22" s="225"/>
      <c r="AK22" s="225"/>
      <c r="AL22" s="225"/>
      <c r="AM22" s="133" t="s">
        <v>199</v>
      </c>
      <c r="AN22" s="225"/>
      <c r="AO22" s="225"/>
      <c r="AP22" s="225"/>
      <c r="AQ22" s="133" t="s">
        <v>199</v>
      </c>
      <c r="AR22" s="225"/>
      <c r="AS22" s="225"/>
      <c r="AT22" s="225"/>
      <c r="AU22" s="133" t="s">
        <v>199</v>
      </c>
      <c r="AV22" s="133"/>
      <c r="AW22" s="133"/>
      <c r="AX22" s="133"/>
      <c r="AY22" s="133" t="s">
        <v>199</v>
      </c>
      <c r="AZ22" s="225"/>
      <c r="BA22" s="133"/>
      <c r="BB22" s="133"/>
      <c r="BC22" s="133" t="s">
        <v>199</v>
      </c>
      <c r="BD22" s="133"/>
      <c r="BE22" s="133"/>
      <c r="BF22" s="133"/>
      <c r="BG22" s="102">
        <f t="shared" si="0"/>
        <v>12</v>
      </c>
      <c r="BH22" s="76">
        <f t="shared" si="1"/>
        <v>0</v>
      </c>
      <c r="BI22" s="76">
        <f t="shared" si="9"/>
        <v>0</v>
      </c>
      <c r="BJ22" s="76">
        <f t="shared" si="2"/>
        <v>0</v>
      </c>
      <c r="BK22" s="107">
        <f t="shared" si="3"/>
        <v>0</v>
      </c>
      <c r="BL22" s="72"/>
      <c r="BM22" s="71"/>
    </row>
    <row r="23" spans="1:66" ht="37.5" customHeight="1" thickBot="1" x14ac:dyDescent="0.3">
      <c r="A23" s="105"/>
      <c r="B23" s="13"/>
      <c r="C23" s="387"/>
      <c r="D23" s="388"/>
      <c r="E23" s="384"/>
      <c r="F23" s="220" t="s">
        <v>172</v>
      </c>
      <c r="G23" s="67" t="s">
        <v>401</v>
      </c>
      <c r="H23" s="77">
        <v>45658</v>
      </c>
      <c r="I23" s="77">
        <v>45992</v>
      </c>
      <c r="J23" s="144" t="s">
        <v>442</v>
      </c>
      <c r="K23" s="225" t="s">
        <v>199</v>
      </c>
      <c r="L23" s="225"/>
      <c r="M23" s="133"/>
      <c r="N23" s="133"/>
      <c r="O23" s="225" t="s">
        <v>199</v>
      </c>
      <c r="P23" s="225"/>
      <c r="Q23" s="225"/>
      <c r="R23" s="225"/>
      <c r="S23" s="225" t="s">
        <v>199</v>
      </c>
      <c r="T23" s="225"/>
      <c r="U23" s="225"/>
      <c r="V23" s="225"/>
      <c r="W23" s="133" t="s">
        <v>199</v>
      </c>
      <c r="X23" s="133"/>
      <c r="Y23" s="133"/>
      <c r="Z23" s="133"/>
      <c r="AA23" s="133" t="s">
        <v>199</v>
      </c>
      <c r="AB23" s="225"/>
      <c r="AC23" s="225"/>
      <c r="AD23" s="225"/>
      <c r="AE23" s="133" t="s">
        <v>199</v>
      </c>
      <c r="AF23" s="225"/>
      <c r="AG23" s="225"/>
      <c r="AH23" s="225"/>
      <c r="AI23" s="133" t="s">
        <v>199</v>
      </c>
      <c r="AJ23" s="225"/>
      <c r="AK23" s="225"/>
      <c r="AL23" s="225"/>
      <c r="AM23" s="133" t="s">
        <v>199</v>
      </c>
      <c r="AN23" s="225"/>
      <c r="AO23" s="225"/>
      <c r="AP23" s="225"/>
      <c r="AQ23" s="133" t="s">
        <v>199</v>
      </c>
      <c r="AR23" s="225"/>
      <c r="AS23" s="225"/>
      <c r="AT23" s="225"/>
      <c r="AU23" s="133" t="s">
        <v>199</v>
      </c>
      <c r="AV23" s="133"/>
      <c r="AW23" s="133"/>
      <c r="AX23" s="133"/>
      <c r="AY23" s="133" t="s">
        <v>199</v>
      </c>
      <c r="AZ23" s="225"/>
      <c r="BA23" s="133"/>
      <c r="BB23" s="133"/>
      <c r="BC23" s="133" t="s">
        <v>199</v>
      </c>
      <c r="BD23" s="133"/>
      <c r="BE23" s="133"/>
      <c r="BF23" s="133"/>
      <c r="BG23" s="102">
        <f t="shared" si="0"/>
        <v>12</v>
      </c>
      <c r="BH23" s="76">
        <f t="shared" si="1"/>
        <v>0</v>
      </c>
      <c r="BI23" s="76">
        <f t="shared" si="9"/>
        <v>0</v>
      </c>
      <c r="BJ23" s="76">
        <f t="shared" si="2"/>
        <v>0</v>
      </c>
      <c r="BK23" s="107">
        <f t="shared" si="3"/>
        <v>0</v>
      </c>
      <c r="BL23" s="72"/>
      <c r="BM23" s="71"/>
    </row>
    <row r="24" spans="1:66" ht="37.5" customHeight="1" thickBot="1" x14ac:dyDescent="0.3">
      <c r="A24" s="105"/>
      <c r="B24" s="13"/>
      <c r="C24" s="387"/>
      <c r="D24" s="388"/>
      <c r="E24" s="384"/>
      <c r="F24" s="380" t="s">
        <v>194</v>
      </c>
      <c r="G24" s="67" t="s">
        <v>195</v>
      </c>
      <c r="H24" s="81">
        <v>45962</v>
      </c>
      <c r="I24" s="81">
        <v>45962</v>
      </c>
      <c r="J24" s="144" t="s">
        <v>442</v>
      </c>
      <c r="K24" s="133"/>
      <c r="L24" s="133"/>
      <c r="M24" s="133"/>
      <c r="N24" s="133"/>
      <c r="O24" s="133"/>
      <c r="P24" s="133"/>
      <c r="Q24" s="133"/>
      <c r="R24" s="133"/>
      <c r="S24" s="133"/>
      <c r="T24" s="133"/>
      <c r="U24" s="133"/>
      <c r="V24" s="133"/>
      <c r="W24" s="133"/>
      <c r="X24" s="133"/>
      <c r="Y24" s="133"/>
      <c r="Z24" s="133"/>
      <c r="AA24" s="133"/>
      <c r="AB24" s="133"/>
      <c r="AC24" s="133"/>
      <c r="AD24" s="133"/>
      <c r="AE24" s="133"/>
      <c r="AF24" s="221"/>
      <c r="AG24" s="133"/>
      <c r="AH24" s="133"/>
      <c r="AI24" s="225"/>
      <c r="AJ24" s="225"/>
      <c r="AK24" s="225"/>
      <c r="AL24" s="133"/>
      <c r="AM24" s="133"/>
      <c r="AN24" s="133"/>
      <c r="AO24" s="133"/>
      <c r="AP24" s="133"/>
      <c r="AQ24" s="133"/>
      <c r="AR24" s="133"/>
      <c r="AS24" s="133"/>
      <c r="AT24" s="133"/>
      <c r="AU24" s="133"/>
      <c r="AV24" s="133"/>
      <c r="AW24" s="133"/>
      <c r="AX24" s="133"/>
      <c r="AY24" s="225" t="s">
        <v>199</v>
      </c>
      <c r="AZ24" s="225"/>
      <c r="BA24" s="133"/>
      <c r="BB24" s="133"/>
      <c r="BC24" s="133"/>
      <c r="BD24" s="133"/>
      <c r="BE24" s="133"/>
      <c r="BF24" s="133"/>
      <c r="BG24" s="102">
        <f t="shared" si="0"/>
        <v>1</v>
      </c>
      <c r="BH24" s="76">
        <f t="shared" si="1"/>
        <v>0</v>
      </c>
      <c r="BI24" s="76">
        <f>+SUM(M24+Q24+U24+Y24+AC24+AG24+AO24+AS24+AW24+BA24+BE24)</f>
        <v>0</v>
      </c>
      <c r="BJ24" s="76">
        <f t="shared" si="2"/>
        <v>0</v>
      </c>
      <c r="BK24" s="107">
        <f t="shared" si="3"/>
        <v>0</v>
      </c>
      <c r="BL24" s="72"/>
      <c r="BM24" s="71"/>
    </row>
    <row r="25" spans="1:66" ht="37.5" customHeight="1" thickBot="1" x14ac:dyDescent="0.3">
      <c r="A25" s="105"/>
      <c r="B25" s="13"/>
      <c r="C25" s="387"/>
      <c r="D25" s="388"/>
      <c r="E25" s="384"/>
      <c r="F25" s="380"/>
      <c r="G25" s="67" t="s">
        <v>196</v>
      </c>
      <c r="H25" s="81">
        <v>45689</v>
      </c>
      <c r="I25" s="81">
        <v>45689</v>
      </c>
      <c r="J25" s="144" t="s">
        <v>442</v>
      </c>
      <c r="K25" s="225"/>
      <c r="L25" s="133"/>
      <c r="M25" s="133"/>
      <c r="N25" s="133"/>
      <c r="O25" s="225" t="s">
        <v>199</v>
      </c>
      <c r="P25" s="225"/>
      <c r="Q25" s="133"/>
      <c r="R25" s="133"/>
      <c r="S25" s="133"/>
      <c r="T25" s="133"/>
      <c r="U25" s="133"/>
      <c r="V25" s="133"/>
      <c r="W25" s="133"/>
      <c r="X25" s="133"/>
      <c r="Y25" s="133"/>
      <c r="Z25" s="133"/>
      <c r="AA25" s="133"/>
      <c r="AB25" s="133"/>
      <c r="AC25" s="133"/>
      <c r="AD25" s="133"/>
      <c r="AE25" s="133"/>
      <c r="AF25" s="133"/>
      <c r="AG25" s="133"/>
      <c r="AH25" s="133"/>
      <c r="AI25" s="133"/>
      <c r="AJ25" s="133"/>
      <c r="AK25" s="133"/>
      <c r="AL25" s="133"/>
      <c r="AM25" s="133"/>
      <c r="AN25" s="133"/>
      <c r="AO25" s="133"/>
      <c r="AP25" s="133"/>
      <c r="AQ25" s="133"/>
      <c r="AR25" s="133"/>
      <c r="AS25" s="133"/>
      <c r="AT25" s="133"/>
      <c r="AU25" s="133"/>
      <c r="AV25" s="133"/>
      <c r="AW25" s="133"/>
      <c r="AX25" s="133"/>
      <c r="AY25" s="133"/>
      <c r="AZ25" s="133"/>
      <c r="BA25" s="133"/>
      <c r="BB25" s="133"/>
      <c r="BC25" s="133"/>
      <c r="BD25" s="133"/>
      <c r="BE25" s="133"/>
      <c r="BF25" s="133"/>
      <c r="BG25" s="102">
        <f t="shared" si="0"/>
        <v>1</v>
      </c>
      <c r="BH25" s="76">
        <f t="shared" si="1"/>
        <v>0</v>
      </c>
      <c r="BI25" s="76">
        <f>+SUM(M25+Q25+U25+Y25+AC25+AG25+AK25+AO25+AS25+AW25+BA25+BE25)</f>
        <v>0</v>
      </c>
      <c r="BJ25" s="76">
        <f t="shared" si="2"/>
        <v>0</v>
      </c>
      <c r="BK25" s="107">
        <f t="shared" si="3"/>
        <v>0</v>
      </c>
      <c r="BL25" s="72"/>
      <c r="BM25" s="71"/>
    </row>
    <row r="26" spans="1:66" ht="37.5" customHeight="1" thickBot="1" x14ac:dyDescent="0.3">
      <c r="A26" s="105"/>
      <c r="B26" s="13"/>
      <c r="C26" s="387"/>
      <c r="D26" s="388"/>
      <c r="E26" s="384"/>
      <c r="F26" s="380"/>
      <c r="G26" s="67" t="s">
        <v>197</v>
      </c>
      <c r="H26" s="81" t="s">
        <v>473</v>
      </c>
      <c r="I26" s="81">
        <v>45870</v>
      </c>
      <c r="J26" s="144" t="s">
        <v>442</v>
      </c>
      <c r="K26" s="133"/>
      <c r="L26" s="133"/>
      <c r="M26" s="133"/>
      <c r="N26" s="133"/>
      <c r="O26" s="133"/>
      <c r="P26" s="133"/>
      <c r="Q26" s="133"/>
      <c r="R26" s="133"/>
      <c r="S26" s="133"/>
      <c r="T26" s="133"/>
      <c r="U26" s="133"/>
      <c r="V26" s="133"/>
      <c r="W26" s="225" t="s">
        <v>199</v>
      </c>
      <c r="X26" s="133"/>
      <c r="Y26" s="133"/>
      <c r="Z26" s="133"/>
      <c r="AA26" s="225" t="s">
        <v>199</v>
      </c>
      <c r="AB26" s="133"/>
      <c r="AC26" s="133"/>
      <c r="AD26" s="133"/>
      <c r="AE26" s="225" t="s">
        <v>199</v>
      </c>
      <c r="AF26" s="133"/>
      <c r="AG26" s="133"/>
      <c r="AH26" s="133"/>
      <c r="AI26" s="133" t="s">
        <v>199</v>
      </c>
      <c r="AJ26" s="225"/>
      <c r="AK26" s="225"/>
      <c r="AL26" s="225"/>
      <c r="AM26" s="225" t="s">
        <v>199</v>
      </c>
      <c r="AN26" s="133"/>
      <c r="AO26" s="133"/>
      <c r="AP26" s="133"/>
      <c r="AQ26" s="133"/>
      <c r="AR26" s="133"/>
      <c r="AS26" s="133"/>
      <c r="AT26" s="133"/>
      <c r="AU26" s="133"/>
      <c r="AV26" s="133"/>
      <c r="AW26" s="133"/>
      <c r="AX26" s="133"/>
      <c r="AY26" s="133"/>
      <c r="AZ26" s="133"/>
      <c r="BA26" s="133"/>
      <c r="BB26" s="133"/>
      <c r="BC26" s="133"/>
      <c r="BD26" s="133"/>
      <c r="BE26" s="133"/>
      <c r="BF26" s="133"/>
      <c r="BG26" s="102">
        <f t="shared" si="0"/>
        <v>5</v>
      </c>
      <c r="BH26" s="76">
        <f t="shared" si="1"/>
        <v>0</v>
      </c>
      <c r="BI26" s="76">
        <f>+SUM(M26+Q26+U26+Y26+AC26+AG26+AO26+AS26+AW26+BA26+BE26)</f>
        <v>0</v>
      </c>
      <c r="BJ26" s="76">
        <f t="shared" ref="BJ26:BJ52" si="10">+SUM(N26+R26+V26+Z26+AD26+AH26+AL26+AP26+AT26+AX26+BB26+BF26)</f>
        <v>0</v>
      </c>
      <c r="BK26" s="107">
        <f t="shared" si="3"/>
        <v>0</v>
      </c>
      <c r="BL26" s="72"/>
      <c r="BM26" s="71"/>
    </row>
    <row r="27" spans="1:66" ht="37.5" customHeight="1" thickBot="1" x14ac:dyDescent="0.3">
      <c r="A27" s="105"/>
      <c r="B27" s="13"/>
      <c r="C27" s="387"/>
      <c r="D27" s="388"/>
      <c r="E27" s="384"/>
      <c r="F27" s="380"/>
      <c r="G27" s="67" t="s">
        <v>474</v>
      </c>
      <c r="H27" s="81">
        <v>45962</v>
      </c>
      <c r="I27" s="81">
        <v>45962</v>
      </c>
      <c r="J27" s="144" t="s">
        <v>442</v>
      </c>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225"/>
      <c r="AP27" s="133"/>
      <c r="AQ27" s="133"/>
      <c r="AR27" s="133"/>
      <c r="AS27" s="133"/>
      <c r="AT27" s="133"/>
      <c r="AV27" s="225"/>
      <c r="AW27" s="225"/>
      <c r="AX27" s="133"/>
      <c r="AY27" s="225" t="s">
        <v>199</v>
      </c>
      <c r="AZ27" s="225"/>
      <c r="BA27" s="133"/>
      <c r="BB27" s="133"/>
      <c r="BC27" s="133"/>
      <c r="BD27" s="133"/>
      <c r="BE27" s="133"/>
      <c r="BF27" s="133"/>
      <c r="BG27" s="102">
        <f t="shared" si="0"/>
        <v>1</v>
      </c>
      <c r="BH27" s="76">
        <f t="shared" si="1"/>
        <v>0</v>
      </c>
      <c r="BI27" s="76">
        <f>+SUM(M27+Q27+U27+Y27+AC27+AG27+AK27+AO27+AS27+BA27+BE27)</f>
        <v>0</v>
      </c>
      <c r="BJ27" s="76">
        <f t="shared" si="10"/>
        <v>0</v>
      </c>
      <c r="BK27" s="107">
        <f t="shared" si="3"/>
        <v>0</v>
      </c>
      <c r="BL27" s="72"/>
      <c r="BM27" s="71"/>
    </row>
    <row r="28" spans="1:66" s="291" customFormat="1" ht="37.5" customHeight="1" thickBot="1" x14ac:dyDescent="0.3">
      <c r="A28" s="286"/>
      <c r="B28" s="287"/>
      <c r="C28" s="387"/>
      <c r="D28" s="388"/>
      <c r="E28" s="384"/>
      <c r="F28" s="282" t="s">
        <v>117</v>
      </c>
      <c r="G28" s="67" t="s">
        <v>257</v>
      </c>
      <c r="H28" s="288">
        <v>45717</v>
      </c>
      <c r="I28" s="288">
        <v>45962</v>
      </c>
      <c r="J28" s="144" t="s">
        <v>442</v>
      </c>
      <c r="K28" s="225"/>
      <c r="L28" s="225"/>
      <c r="M28" s="225"/>
      <c r="N28" s="225"/>
      <c r="O28" s="225"/>
      <c r="P28" s="225"/>
      <c r="Q28" s="225"/>
      <c r="R28" s="225"/>
      <c r="S28" s="225"/>
      <c r="T28" s="225"/>
      <c r="U28" s="225"/>
      <c r="V28" s="225"/>
      <c r="W28" s="225"/>
      <c r="X28" s="225"/>
      <c r="Y28" s="225"/>
      <c r="Z28" s="225"/>
      <c r="AA28" s="225"/>
      <c r="AB28" s="225"/>
      <c r="AC28" s="225"/>
      <c r="AD28" s="225"/>
      <c r="AE28" s="225"/>
      <c r="AF28" s="225"/>
      <c r="AG28" s="225"/>
      <c r="AH28" s="225"/>
      <c r="AI28" s="225" t="s">
        <v>199</v>
      </c>
      <c r="AJ28" s="225"/>
      <c r="AK28" s="225"/>
      <c r="AL28" s="225"/>
      <c r="AM28" s="225"/>
      <c r="AN28" s="225"/>
      <c r="AO28" s="144"/>
      <c r="AP28" s="225"/>
      <c r="AQ28" s="144"/>
      <c r="AR28" s="225"/>
      <c r="AS28" s="225"/>
      <c r="AT28" s="225"/>
      <c r="AU28" s="225"/>
      <c r="AV28" s="225"/>
      <c r="AW28" s="225"/>
      <c r="AX28" s="225"/>
      <c r="AY28" s="144"/>
      <c r="AZ28" s="225"/>
      <c r="BA28" s="100"/>
      <c r="BB28" s="225"/>
      <c r="BC28" s="225"/>
      <c r="BD28" s="225"/>
      <c r="BE28" s="225"/>
      <c r="BF28" s="225"/>
      <c r="BG28" s="283">
        <f t="shared" si="0"/>
        <v>1</v>
      </c>
      <c r="BH28" s="225">
        <f t="shared" si="1"/>
        <v>0</v>
      </c>
      <c r="BI28" s="225">
        <f>+SUM(M28+Q28+U28+Y28+AC28+AG28+AK28+AS28+AW28+BA28+BE28)</f>
        <v>0</v>
      </c>
      <c r="BJ28" s="225">
        <f>+SUM(N28+R28+V28+Z28+AD28+AH28+AL28+AT28+AX28+BB28+BF28)</f>
        <v>0</v>
      </c>
      <c r="BK28" s="107">
        <f t="shared" si="3"/>
        <v>0</v>
      </c>
      <c r="BL28" s="289"/>
      <c r="BM28" s="289"/>
      <c r="BN28" s="290"/>
    </row>
    <row r="29" spans="1:66" ht="37.5" customHeight="1" thickBot="1" x14ac:dyDescent="0.3">
      <c r="A29" s="105"/>
      <c r="B29" s="13"/>
      <c r="C29" s="387"/>
      <c r="D29" s="388"/>
      <c r="E29" s="396" t="s">
        <v>462</v>
      </c>
      <c r="F29" s="143" t="s">
        <v>186</v>
      </c>
      <c r="G29" s="67" t="s">
        <v>212</v>
      </c>
      <c r="H29" s="81">
        <v>45717</v>
      </c>
      <c r="I29" s="81">
        <v>45962</v>
      </c>
      <c r="J29" s="144" t="s">
        <v>442</v>
      </c>
      <c r="K29" s="225" t="s">
        <v>199</v>
      </c>
      <c r="L29" s="133"/>
      <c r="M29" s="133"/>
      <c r="N29" s="133"/>
      <c r="O29" s="225" t="s">
        <v>199</v>
      </c>
      <c r="P29" s="225"/>
      <c r="Q29" s="133"/>
      <c r="R29" s="133"/>
      <c r="S29" s="133" t="s">
        <v>199</v>
      </c>
      <c r="T29" s="225"/>
      <c r="U29" s="133"/>
      <c r="V29" s="133"/>
      <c r="W29" s="133" t="s">
        <v>199</v>
      </c>
      <c r="X29" s="133"/>
      <c r="Y29" s="133"/>
      <c r="Z29" s="133"/>
      <c r="AA29" s="133" t="s">
        <v>199</v>
      </c>
      <c r="AB29" s="225"/>
      <c r="AC29" s="133"/>
      <c r="AD29" s="133"/>
      <c r="AE29" s="133" t="s">
        <v>199</v>
      </c>
      <c r="AF29" s="225"/>
      <c r="AG29" s="133"/>
      <c r="AH29" s="133"/>
      <c r="AI29" s="133" t="s">
        <v>199</v>
      </c>
      <c r="AJ29" s="225"/>
      <c r="AK29" s="225"/>
      <c r="AL29" s="225"/>
      <c r="AM29" s="133" t="s">
        <v>199</v>
      </c>
      <c r="AN29" s="225"/>
      <c r="AO29" s="225"/>
      <c r="AP29" s="225"/>
      <c r="AQ29" s="133" t="s">
        <v>199</v>
      </c>
      <c r="AR29" s="225"/>
      <c r="AS29" s="225"/>
      <c r="AT29" s="225"/>
      <c r="AU29" s="133" t="s">
        <v>199</v>
      </c>
      <c r="AV29" s="133"/>
      <c r="AW29" s="133"/>
      <c r="AX29" s="225"/>
      <c r="AY29" s="225" t="s">
        <v>199</v>
      </c>
      <c r="AZ29" s="225"/>
      <c r="BA29" s="225"/>
      <c r="BB29" s="225"/>
      <c r="BC29" s="225" t="s">
        <v>199</v>
      </c>
      <c r="BD29" s="225"/>
      <c r="BE29" s="133"/>
      <c r="BF29" s="133"/>
      <c r="BG29" s="102">
        <f t="shared" si="0"/>
        <v>12</v>
      </c>
      <c r="BH29" s="76">
        <f t="shared" si="1"/>
        <v>0</v>
      </c>
      <c r="BI29" s="76">
        <f t="shared" ref="BI29:BI52" si="11">+SUM(M29+Q29+U29+Y29+AC29+AG29+AK29+AO29+AS29+AW29+BA29+BE29)</f>
        <v>0</v>
      </c>
      <c r="BJ29" s="76">
        <f t="shared" si="10"/>
        <v>0</v>
      </c>
      <c r="BK29" s="107">
        <f t="shared" si="3"/>
        <v>0</v>
      </c>
      <c r="BL29" s="72"/>
      <c r="BM29" s="71"/>
    </row>
    <row r="30" spans="1:66" ht="37.5" customHeight="1" thickBot="1" x14ac:dyDescent="0.3">
      <c r="A30" s="105"/>
      <c r="B30" s="13"/>
      <c r="C30" s="387"/>
      <c r="D30" s="388"/>
      <c r="E30" s="396"/>
      <c r="F30" s="145" t="s">
        <v>187</v>
      </c>
      <c r="G30" s="67" t="s">
        <v>482</v>
      </c>
      <c r="H30" s="81">
        <v>45717</v>
      </c>
      <c r="I30" s="81">
        <v>45962</v>
      </c>
      <c r="J30" s="144" t="s">
        <v>442</v>
      </c>
      <c r="K30" s="225" t="s">
        <v>199</v>
      </c>
      <c r="L30" s="225"/>
      <c r="M30" s="225"/>
      <c r="N30" s="225"/>
      <c r="O30" s="225" t="s">
        <v>199</v>
      </c>
      <c r="P30" s="225"/>
      <c r="Q30" s="225"/>
      <c r="R30" s="225"/>
      <c r="S30" s="225" t="s">
        <v>199</v>
      </c>
      <c r="T30" s="225"/>
      <c r="U30" s="225"/>
      <c r="V30" s="225"/>
      <c r="W30" s="225" t="s">
        <v>199</v>
      </c>
      <c r="X30" s="225"/>
      <c r="Y30" s="225"/>
      <c r="Z30" s="225"/>
      <c r="AA30" s="225" t="s">
        <v>199</v>
      </c>
      <c r="AB30" s="225"/>
      <c r="AC30" s="225"/>
      <c r="AD30" s="225"/>
      <c r="AE30" s="225" t="s">
        <v>199</v>
      </c>
      <c r="AF30" s="225"/>
      <c r="AG30" s="225"/>
      <c r="AH30" s="225"/>
      <c r="AI30" s="225" t="s">
        <v>199</v>
      </c>
      <c r="AJ30" s="225"/>
      <c r="AK30" s="225"/>
      <c r="AL30" s="225"/>
      <c r="AM30" s="225" t="s">
        <v>199</v>
      </c>
      <c r="AN30" s="225"/>
      <c r="AO30" s="225"/>
      <c r="AP30" s="225"/>
      <c r="AQ30" s="225" t="s">
        <v>199</v>
      </c>
      <c r="AR30" s="225"/>
      <c r="AS30" s="225"/>
      <c r="AT30" s="225"/>
      <c r="AU30" s="225" t="s">
        <v>199</v>
      </c>
      <c r="AV30" s="225"/>
      <c r="AW30" s="225"/>
      <c r="AX30" s="225"/>
      <c r="AY30" s="225" t="s">
        <v>199</v>
      </c>
      <c r="AZ30" s="225"/>
      <c r="BA30" s="225"/>
      <c r="BB30" s="225"/>
      <c r="BC30" s="225" t="s">
        <v>199</v>
      </c>
      <c r="BD30" s="225"/>
      <c r="BE30" s="225"/>
      <c r="BF30" s="133"/>
      <c r="BG30" s="102">
        <f>COUNTIF(K30:BF30,"P")</f>
        <v>12</v>
      </c>
      <c r="BH30" s="76">
        <f t="shared" si="1"/>
        <v>0</v>
      </c>
      <c r="BI30" s="76">
        <f>+SUM(M30+Q30+U30+AG30+AK30+AO30+AS30+AW30+BA30+BE30)</f>
        <v>0</v>
      </c>
      <c r="BJ30" s="76">
        <f t="shared" si="10"/>
        <v>0</v>
      </c>
      <c r="BK30" s="107">
        <f t="shared" si="3"/>
        <v>0</v>
      </c>
      <c r="BL30" s="72"/>
      <c r="BM30" s="71"/>
    </row>
    <row r="31" spans="1:66" ht="37.5" customHeight="1" thickBot="1" x14ac:dyDescent="0.3">
      <c r="A31" s="105"/>
      <c r="B31" s="13"/>
      <c r="C31" s="387"/>
      <c r="D31" s="388"/>
      <c r="E31" s="396"/>
      <c r="F31" s="389" t="s">
        <v>188</v>
      </c>
      <c r="G31" s="67" t="s">
        <v>216</v>
      </c>
      <c r="H31" s="81">
        <v>45689</v>
      </c>
      <c r="I31" s="81">
        <v>45992</v>
      </c>
      <c r="J31" s="144" t="s">
        <v>442</v>
      </c>
      <c r="K31" s="133"/>
      <c r="L31" s="133"/>
      <c r="M31" s="133"/>
      <c r="N31" s="133"/>
      <c r="O31" s="133" t="s">
        <v>199</v>
      </c>
      <c r="P31" s="225"/>
      <c r="Q31" s="133"/>
      <c r="R31" s="133"/>
      <c r="S31" s="133" t="s">
        <v>199</v>
      </c>
      <c r="T31" s="225"/>
      <c r="U31" s="133"/>
      <c r="V31" s="133"/>
      <c r="W31" s="133" t="s">
        <v>199</v>
      </c>
      <c r="X31" s="225"/>
      <c r="Y31" s="133"/>
      <c r="Z31" s="133"/>
      <c r="AA31" s="133" t="s">
        <v>199</v>
      </c>
      <c r="AB31" s="225"/>
      <c r="AC31" s="133"/>
      <c r="AD31" s="133"/>
      <c r="AE31" s="133" t="s">
        <v>199</v>
      </c>
      <c r="AF31" s="133"/>
      <c r="AG31" s="133"/>
      <c r="AH31" s="133"/>
      <c r="AI31" s="133" t="s">
        <v>199</v>
      </c>
      <c r="AJ31" s="133"/>
      <c r="AK31" s="225"/>
      <c r="AL31" s="225"/>
      <c r="AM31" s="133" t="s">
        <v>199</v>
      </c>
      <c r="AN31" s="133"/>
      <c r="AO31" s="95"/>
      <c r="AP31" s="95"/>
      <c r="AQ31" s="133" t="s">
        <v>199</v>
      </c>
      <c r="AR31" s="133"/>
      <c r="AS31" s="133"/>
      <c r="AT31" s="133"/>
      <c r="AU31" s="133" t="s">
        <v>199</v>
      </c>
      <c r="AV31" s="133"/>
      <c r="AW31" s="133"/>
      <c r="AX31" s="133"/>
      <c r="AY31" s="133" t="s">
        <v>199</v>
      </c>
      <c r="AZ31" s="225"/>
      <c r="BA31" s="133"/>
      <c r="BB31" s="133"/>
      <c r="BC31" s="225" t="s">
        <v>199</v>
      </c>
      <c r="BD31" s="225"/>
      <c r="BE31" s="133"/>
      <c r="BF31" s="133"/>
      <c r="BG31" s="102">
        <f t="shared" si="0"/>
        <v>11</v>
      </c>
      <c r="BH31" s="76">
        <f t="shared" si="1"/>
        <v>0</v>
      </c>
      <c r="BI31" s="76">
        <f t="shared" si="11"/>
        <v>0</v>
      </c>
      <c r="BJ31" s="76">
        <f t="shared" si="10"/>
        <v>0</v>
      </c>
      <c r="BK31" s="107">
        <f t="shared" si="3"/>
        <v>0</v>
      </c>
      <c r="BL31" s="72"/>
      <c r="BM31" s="71"/>
    </row>
    <row r="32" spans="1:66" ht="37.5" customHeight="1" thickBot="1" x14ac:dyDescent="0.3">
      <c r="A32" s="105"/>
      <c r="B32" s="13"/>
      <c r="C32" s="387"/>
      <c r="D32" s="388"/>
      <c r="E32" s="396"/>
      <c r="F32" s="389"/>
      <c r="G32" s="67" t="s">
        <v>215</v>
      </c>
      <c r="H32" s="81">
        <v>45689</v>
      </c>
      <c r="I32" s="81">
        <v>45992</v>
      </c>
      <c r="J32" s="144" t="s">
        <v>442</v>
      </c>
      <c r="K32" s="133"/>
      <c r="L32" s="133"/>
      <c r="M32" s="133"/>
      <c r="N32" s="133"/>
      <c r="O32" s="133" t="s">
        <v>199</v>
      </c>
      <c r="P32" s="225"/>
      <c r="Q32" s="133"/>
      <c r="R32" s="133"/>
      <c r="S32" s="133" t="s">
        <v>199</v>
      </c>
      <c r="T32" s="225"/>
      <c r="U32" s="133"/>
      <c r="V32" s="133"/>
      <c r="W32" s="133" t="s">
        <v>199</v>
      </c>
      <c r="X32" s="133"/>
      <c r="Y32" s="133"/>
      <c r="Z32" s="133"/>
      <c r="AA32" s="133" t="s">
        <v>199</v>
      </c>
      <c r="AB32" s="225"/>
      <c r="AC32" s="133"/>
      <c r="AD32" s="133"/>
      <c r="AE32" s="133" t="s">
        <v>199</v>
      </c>
      <c r="AF32" s="133"/>
      <c r="AG32" s="133"/>
      <c r="AH32" s="133"/>
      <c r="AI32" s="133" t="s">
        <v>199</v>
      </c>
      <c r="AJ32" s="133"/>
      <c r="AK32" s="133"/>
      <c r="AL32" s="133"/>
      <c r="AM32" s="133" t="s">
        <v>199</v>
      </c>
      <c r="AN32" s="133"/>
      <c r="AO32" s="95"/>
      <c r="AP32" s="95"/>
      <c r="AQ32" s="133" t="s">
        <v>199</v>
      </c>
      <c r="AR32" s="133"/>
      <c r="AS32" s="133"/>
      <c r="AT32" s="133"/>
      <c r="AU32" s="133" t="s">
        <v>199</v>
      </c>
      <c r="AV32" s="225"/>
      <c r="AW32" s="225"/>
      <c r="AX32" s="225"/>
      <c r="AY32" s="133" t="s">
        <v>199</v>
      </c>
      <c r="AZ32" s="225"/>
      <c r="BA32" s="133"/>
      <c r="BB32" s="133"/>
      <c r="BC32" s="225" t="s">
        <v>199</v>
      </c>
      <c r="BD32" s="225"/>
      <c r="BE32" s="133"/>
      <c r="BF32" s="133"/>
      <c r="BG32" s="102">
        <f t="shared" si="0"/>
        <v>11</v>
      </c>
      <c r="BH32" s="76">
        <f t="shared" si="1"/>
        <v>0</v>
      </c>
      <c r="BI32" s="76">
        <f t="shared" si="11"/>
        <v>0</v>
      </c>
      <c r="BJ32" s="76">
        <f t="shared" si="10"/>
        <v>0</v>
      </c>
      <c r="BK32" s="107">
        <f t="shared" si="3"/>
        <v>0</v>
      </c>
      <c r="BL32" s="72"/>
      <c r="BM32" s="71"/>
    </row>
    <row r="33" spans="1:66" ht="47.25" customHeight="1" thickBot="1" x14ac:dyDescent="0.3">
      <c r="A33" s="105"/>
      <c r="B33" s="13"/>
      <c r="C33" s="387"/>
      <c r="D33" s="388"/>
      <c r="E33" s="396"/>
      <c r="F33" s="389" t="s">
        <v>143</v>
      </c>
      <c r="G33" s="67" t="s">
        <v>475</v>
      </c>
      <c r="H33" s="81">
        <v>45658</v>
      </c>
      <c r="I33" s="81">
        <v>45992</v>
      </c>
      <c r="J33" s="144" t="s">
        <v>442</v>
      </c>
      <c r="K33" s="133"/>
      <c r="L33" s="133"/>
      <c r="M33" s="133"/>
      <c r="N33" s="133"/>
      <c r="O33" s="225" t="s">
        <v>199</v>
      </c>
      <c r="P33" s="225"/>
      <c r="Q33" s="225"/>
      <c r="R33" s="225"/>
      <c r="S33" s="225" t="s">
        <v>199</v>
      </c>
      <c r="T33" s="225"/>
      <c r="U33" s="225"/>
      <c r="V33" s="225"/>
      <c r="W33" s="133" t="s">
        <v>199</v>
      </c>
      <c r="X33" s="225"/>
      <c r="Y33" s="133"/>
      <c r="Z33" s="133"/>
      <c r="AA33" s="133" t="s">
        <v>199</v>
      </c>
      <c r="AB33" s="225"/>
      <c r="AC33" s="133"/>
      <c r="AD33" s="133"/>
      <c r="AE33" s="133" t="s">
        <v>199</v>
      </c>
      <c r="AF33" s="225"/>
      <c r="AG33" s="133"/>
      <c r="AH33" s="133"/>
      <c r="AI33" s="133" t="s">
        <v>199</v>
      </c>
      <c r="AJ33" s="225"/>
      <c r="AK33" s="133"/>
      <c r="AL33" s="133"/>
      <c r="AM33" s="133" t="s">
        <v>199</v>
      </c>
      <c r="AN33" s="225"/>
      <c r="AO33" s="95"/>
      <c r="AP33" s="95"/>
      <c r="AQ33" s="133" t="s">
        <v>199</v>
      </c>
      <c r="AR33" s="225"/>
      <c r="AS33" s="133"/>
      <c r="AT33" s="133"/>
      <c r="AU33" s="133" t="s">
        <v>199</v>
      </c>
      <c r="AV33" s="225"/>
      <c r="AW33" s="95"/>
      <c r="AX33" s="95"/>
      <c r="AY33" s="133" t="s">
        <v>199</v>
      </c>
      <c r="AZ33" s="225"/>
      <c r="BA33" s="133"/>
      <c r="BB33" s="133"/>
      <c r="BC33" s="225" t="s">
        <v>199</v>
      </c>
      <c r="BD33" s="225"/>
      <c r="BE33" s="133"/>
      <c r="BF33" s="133"/>
      <c r="BG33" s="102">
        <f t="shared" si="0"/>
        <v>11</v>
      </c>
      <c r="BH33" s="76">
        <f t="shared" si="1"/>
        <v>0</v>
      </c>
      <c r="BI33" s="76">
        <f>+SUM(M33+Q33+U33+Y33+AC33+AG33+AK33+AO33+AS33+AW33+BA33+BE33)</f>
        <v>0</v>
      </c>
      <c r="BJ33" s="76">
        <f t="shared" si="10"/>
        <v>0</v>
      </c>
      <c r="BK33" s="107">
        <f t="shared" si="3"/>
        <v>0</v>
      </c>
      <c r="BL33" s="72"/>
      <c r="BM33" s="71"/>
    </row>
    <row r="34" spans="1:66" ht="47.25" customHeight="1" thickBot="1" x14ac:dyDescent="0.3">
      <c r="A34" s="105"/>
      <c r="B34" s="13"/>
      <c r="C34" s="387"/>
      <c r="D34" s="388"/>
      <c r="E34" s="396"/>
      <c r="F34" s="389"/>
      <c r="G34" s="67" t="s">
        <v>476</v>
      </c>
      <c r="H34" s="81">
        <v>45658</v>
      </c>
      <c r="I34" s="81">
        <v>45992</v>
      </c>
      <c r="J34" s="144" t="s">
        <v>442</v>
      </c>
      <c r="K34" s="133"/>
      <c r="L34" s="133"/>
      <c r="M34" s="133"/>
      <c r="N34" s="133"/>
      <c r="O34" s="225" t="s">
        <v>199</v>
      </c>
      <c r="P34" s="225"/>
      <c r="Q34" s="225"/>
      <c r="R34" s="225"/>
      <c r="S34" s="225" t="s">
        <v>199</v>
      </c>
      <c r="T34" s="225"/>
      <c r="U34" s="133"/>
      <c r="V34" s="133"/>
      <c r="W34" s="133" t="s">
        <v>199</v>
      </c>
      <c r="X34" s="225"/>
      <c r="Y34" s="133"/>
      <c r="Z34" s="225"/>
      <c r="AA34" s="133" t="s">
        <v>199</v>
      </c>
      <c r="AB34" s="225"/>
      <c r="AC34" s="133"/>
      <c r="AD34" s="133"/>
      <c r="AE34" s="133" t="s">
        <v>199</v>
      </c>
      <c r="AF34" s="225"/>
      <c r="AG34" s="133"/>
      <c r="AH34" s="133"/>
      <c r="AI34" s="133" t="s">
        <v>199</v>
      </c>
      <c r="AJ34" s="225"/>
      <c r="AK34" s="133"/>
      <c r="AL34" s="133"/>
      <c r="AM34" s="133" t="s">
        <v>199</v>
      </c>
      <c r="AN34" s="225"/>
      <c r="AO34" s="95"/>
      <c r="AP34" s="95"/>
      <c r="AQ34" s="133" t="s">
        <v>199</v>
      </c>
      <c r="AR34" s="225"/>
      <c r="AS34" s="133"/>
      <c r="AT34" s="133"/>
      <c r="AU34" s="133" t="s">
        <v>199</v>
      </c>
      <c r="AV34" s="225"/>
      <c r="AW34" s="95"/>
      <c r="AX34" s="95"/>
      <c r="AY34" s="133" t="s">
        <v>199</v>
      </c>
      <c r="AZ34" s="225"/>
      <c r="BA34" s="133"/>
      <c r="BB34" s="133"/>
      <c r="BC34" s="225" t="s">
        <v>199</v>
      </c>
      <c r="BD34" s="225"/>
      <c r="BE34" s="133"/>
      <c r="BF34" s="133"/>
      <c r="BG34" s="102">
        <f t="shared" si="0"/>
        <v>11</v>
      </c>
      <c r="BH34" s="76">
        <f t="shared" si="1"/>
        <v>0</v>
      </c>
      <c r="BI34" s="76">
        <f t="shared" si="11"/>
        <v>0</v>
      </c>
      <c r="BJ34" s="76">
        <f t="shared" si="10"/>
        <v>0</v>
      </c>
      <c r="BK34" s="107">
        <f t="shared" si="3"/>
        <v>0</v>
      </c>
      <c r="BL34" s="72"/>
      <c r="BM34" s="71"/>
    </row>
    <row r="35" spans="1:66" ht="37.5" customHeight="1" thickBot="1" x14ac:dyDescent="0.3">
      <c r="A35" s="105"/>
      <c r="B35" s="13"/>
      <c r="C35" s="387"/>
      <c r="D35" s="388"/>
      <c r="E35" s="396"/>
      <c r="F35" s="389" t="s">
        <v>144</v>
      </c>
      <c r="G35" s="78" t="s">
        <v>224</v>
      </c>
      <c r="H35" s="77">
        <v>45748</v>
      </c>
      <c r="I35" s="77">
        <v>45931</v>
      </c>
      <c r="J35" s="144" t="s">
        <v>442</v>
      </c>
      <c r="K35" s="133"/>
      <c r="L35" s="133"/>
      <c r="M35" s="133"/>
      <c r="N35" s="133"/>
      <c r="O35" s="133"/>
      <c r="P35" s="133"/>
      <c r="Q35" s="133"/>
      <c r="R35" s="133"/>
      <c r="S35" s="225"/>
      <c r="T35" s="225"/>
      <c r="U35" s="225"/>
      <c r="V35" s="133"/>
      <c r="W35" s="133" t="s">
        <v>199</v>
      </c>
      <c r="X35" s="133"/>
      <c r="Y35" s="133"/>
      <c r="Z35" s="133"/>
      <c r="AA35" s="133"/>
      <c r="AB35" s="225"/>
      <c r="AC35" s="133"/>
      <c r="AD35" s="133"/>
      <c r="AF35" s="225"/>
      <c r="AG35" s="218"/>
      <c r="AH35" s="133"/>
      <c r="AI35" s="133"/>
      <c r="AJ35" s="133"/>
      <c r="AK35" s="133"/>
      <c r="AL35" s="133"/>
      <c r="AM35" s="133"/>
      <c r="AN35" s="225"/>
      <c r="AO35" s="95"/>
      <c r="AP35" s="95"/>
      <c r="AR35" s="133"/>
      <c r="AS35" s="133"/>
      <c r="AT35" s="133"/>
      <c r="AU35" s="133" t="s">
        <v>199</v>
      </c>
      <c r="AV35" s="133"/>
      <c r="AW35" s="133"/>
      <c r="AX35" s="133"/>
      <c r="AY35" s="133"/>
      <c r="AZ35" s="133"/>
      <c r="BA35" s="133"/>
      <c r="BB35" s="133"/>
      <c r="BC35" s="133"/>
      <c r="BD35" s="133"/>
      <c r="BE35" s="133"/>
      <c r="BF35" s="133"/>
      <c r="BG35" s="102">
        <f t="shared" si="0"/>
        <v>2</v>
      </c>
      <c r="BH35" s="76">
        <f t="shared" si="1"/>
        <v>0</v>
      </c>
      <c r="BI35" s="76">
        <f t="shared" si="11"/>
        <v>0</v>
      </c>
      <c r="BJ35" s="76">
        <f t="shared" si="10"/>
        <v>0</v>
      </c>
      <c r="BK35" s="107">
        <f t="shared" si="3"/>
        <v>0</v>
      </c>
      <c r="BL35" s="72"/>
      <c r="BM35" s="71"/>
    </row>
    <row r="36" spans="1:66" ht="37.5" customHeight="1" thickBot="1" x14ac:dyDescent="0.3">
      <c r="A36" s="105"/>
      <c r="B36" s="13"/>
      <c r="C36" s="387"/>
      <c r="D36" s="388"/>
      <c r="E36" s="396"/>
      <c r="F36" s="389"/>
      <c r="G36" s="78" t="s">
        <v>213</v>
      </c>
      <c r="H36" s="77">
        <v>45717</v>
      </c>
      <c r="I36" s="77">
        <v>45962</v>
      </c>
      <c r="J36" s="144" t="s">
        <v>442</v>
      </c>
      <c r="K36" s="133"/>
      <c r="L36" s="133"/>
      <c r="M36" s="133"/>
      <c r="N36" s="133"/>
      <c r="O36" s="225"/>
      <c r="P36" s="225"/>
      <c r="Q36" s="133"/>
      <c r="R36" s="133"/>
      <c r="S36" s="133" t="s">
        <v>199</v>
      </c>
      <c r="T36" s="225"/>
      <c r="U36" s="133"/>
      <c r="V36" s="133"/>
      <c r="W36" s="133"/>
      <c r="X36" s="133"/>
      <c r="Y36" s="133"/>
      <c r="Z36" s="133"/>
      <c r="AA36" s="133" t="s">
        <v>199</v>
      </c>
      <c r="AB36" s="133"/>
      <c r="AC36" s="133"/>
      <c r="AD36" s="133"/>
      <c r="AE36" s="133"/>
      <c r="AF36" s="133"/>
      <c r="AG36" s="133"/>
      <c r="AH36" s="133"/>
      <c r="AI36" s="133" t="s">
        <v>199</v>
      </c>
      <c r="AJ36" s="133"/>
      <c r="AK36" s="133"/>
      <c r="AL36" s="133"/>
      <c r="AM36" s="133"/>
      <c r="AN36" s="133"/>
      <c r="AO36" s="95"/>
      <c r="AP36" s="95"/>
      <c r="AQ36" s="133" t="s">
        <v>199</v>
      </c>
      <c r="AR36" s="133"/>
      <c r="AS36" s="95"/>
      <c r="AT36" s="95"/>
      <c r="AU36" s="133"/>
      <c r="AV36" s="133"/>
      <c r="AW36" s="133"/>
      <c r="AX36" s="133"/>
      <c r="AY36" s="225" t="s">
        <v>199</v>
      </c>
      <c r="AZ36" s="133"/>
      <c r="BA36" s="133"/>
      <c r="BB36" s="133"/>
      <c r="BC36" s="225"/>
      <c r="BD36" s="225"/>
      <c r="BE36" s="133"/>
      <c r="BF36" s="133"/>
      <c r="BG36" s="102">
        <f t="shared" si="0"/>
        <v>5</v>
      </c>
      <c r="BH36" s="76">
        <f t="shared" si="1"/>
        <v>0</v>
      </c>
      <c r="BI36" s="76">
        <f t="shared" si="11"/>
        <v>0</v>
      </c>
      <c r="BJ36" s="76">
        <f t="shared" si="10"/>
        <v>0</v>
      </c>
      <c r="BK36" s="107">
        <f t="shared" si="3"/>
        <v>0</v>
      </c>
      <c r="BL36" s="72"/>
      <c r="BM36" s="71"/>
    </row>
    <row r="37" spans="1:66" ht="37.5" customHeight="1" thickBot="1" x14ac:dyDescent="0.3">
      <c r="A37" s="105"/>
      <c r="B37" s="13"/>
      <c r="C37" s="387"/>
      <c r="D37" s="388"/>
      <c r="E37" s="396"/>
      <c r="F37" s="389" t="s">
        <v>189</v>
      </c>
      <c r="G37" s="67" t="s">
        <v>421</v>
      </c>
      <c r="H37" s="77">
        <v>45717</v>
      </c>
      <c r="I37" s="77">
        <v>45962</v>
      </c>
      <c r="J37" s="144" t="s">
        <v>442</v>
      </c>
      <c r="K37" s="133"/>
      <c r="L37" s="133"/>
      <c r="M37" s="133"/>
      <c r="N37" s="133"/>
      <c r="O37" s="133"/>
      <c r="P37" s="133"/>
      <c r="Q37" s="133"/>
      <c r="R37" s="133"/>
      <c r="S37" s="133" t="s">
        <v>199</v>
      </c>
      <c r="T37" s="225"/>
      <c r="U37" s="133"/>
      <c r="V37" s="133"/>
      <c r="W37" s="133" t="s">
        <v>199</v>
      </c>
      <c r="X37" s="133"/>
      <c r="Y37" s="133"/>
      <c r="Z37" s="133"/>
      <c r="AA37" s="133" t="s">
        <v>199</v>
      </c>
      <c r="AB37" s="133"/>
      <c r="AC37" s="95"/>
      <c r="AD37" s="95"/>
      <c r="AE37" s="133" t="s">
        <v>199</v>
      </c>
      <c r="AF37" s="133"/>
      <c r="AG37" s="133"/>
      <c r="AH37" s="225"/>
      <c r="AI37" s="133" t="s">
        <v>199</v>
      </c>
      <c r="AJ37" s="133"/>
      <c r="AK37" s="133"/>
      <c r="AL37" s="133"/>
      <c r="AM37" s="133" t="s">
        <v>199</v>
      </c>
      <c r="AN37" s="133"/>
      <c r="AO37" s="95"/>
      <c r="AP37" s="95"/>
      <c r="AQ37" s="133" t="s">
        <v>199</v>
      </c>
      <c r="AR37" s="133"/>
      <c r="AS37" s="133"/>
      <c r="AT37" s="133"/>
      <c r="AU37" s="133" t="s">
        <v>199</v>
      </c>
      <c r="AV37" s="133"/>
      <c r="AW37" s="133"/>
      <c r="AX37" s="133"/>
      <c r="AY37" s="133" t="s">
        <v>199</v>
      </c>
      <c r="AZ37" s="133"/>
      <c r="BA37" s="133"/>
      <c r="BB37" s="133"/>
      <c r="BC37" s="133"/>
      <c r="BD37" s="133"/>
      <c r="BE37" s="133"/>
      <c r="BF37" s="133"/>
      <c r="BG37" s="102">
        <f t="shared" si="0"/>
        <v>9</v>
      </c>
      <c r="BH37" s="76">
        <f t="shared" si="1"/>
        <v>0</v>
      </c>
      <c r="BI37" s="76">
        <f t="shared" si="11"/>
        <v>0</v>
      </c>
      <c r="BJ37" s="76">
        <f t="shared" si="10"/>
        <v>0</v>
      </c>
      <c r="BK37" s="107">
        <f t="shared" si="3"/>
        <v>0</v>
      </c>
      <c r="BL37" s="72"/>
      <c r="BM37" s="71"/>
    </row>
    <row r="38" spans="1:66" ht="37.5" customHeight="1" thickBot="1" x14ac:dyDescent="0.3">
      <c r="A38" s="105"/>
      <c r="B38" s="13"/>
      <c r="C38" s="387"/>
      <c r="D38" s="388"/>
      <c r="E38" s="396"/>
      <c r="F38" s="389"/>
      <c r="G38" s="67" t="s">
        <v>225</v>
      </c>
      <c r="H38" s="77">
        <v>45748</v>
      </c>
      <c r="I38" s="77">
        <v>45748</v>
      </c>
      <c r="J38" s="144" t="s">
        <v>442</v>
      </c>
      <c r="K38" s="133"/>
      <c r="L38" s="133"/>
      <c r="M38" s="133"/>
      <c r="N38" s="133"/>
      <c r="O38" s="133"/>
      <c r="P38" s="133"/>
      <c r="Q38" s="133"/>
      <c r="R38" s="133"/>
      <c r="S38" s="133"/>
      <c r="T38" s="133"/>
      <c r="U38" s="133"/>
      <c r="V38" s="133"/>
      <c r="W38" s="133" t="s">
        <v>199</v>
      </c>
      <c r="X38" s="133"/>
      <c r="Y38" s="133"/>
      <c r="Z38" s="133"/>
      <c r="AA38" s="133"/>
      <c r="AB38" s="133"/>
      <c r="AC38" s="133"/>
      <c r="AD38" s="133"/>
      <c r="AE38" s="133"/>
      <c r="AF38" s="133"/>
      <c r="AG38" s="133"/>
      <c r="AH38" s="133"/>
      <c r="AI38" s="133"/>
      <c r="AJ38" s="133"/>
      <c r="AK38" s="133"/>
      <c r="AL38" s="133"/>
      <c r="AM38" s="133"/>
      <c r="AN38" s="133"/>
      <c r="AO38" s="95"/>
      <c r="AP38" s="95"/>
      <c r="AQ38" s="133"/>
      <c r="AR38" s="133"/>
      <c r="AS38" s="133"/>
      <c r="AT38" s="133"/>
      <c r="AU38" s="133"/>
      <c r="AV38" s="133"/>
      <c r="AW38" s="133"/>
      <c r="AX38" s="133"/>
      <c r="AY38" s="133"/>
      <c r="AZ38" s="133"/>
      <c r="BA38" s="133"/>
      <c r="BB38" s="133"/>
      <c r="BC38" s="133"/>
      <c r="BD38" s="133"/>
      <c r="BE38" s="133"/>
      <c r="BF38" s="133"/>
      <c r="BG38" s="102">
        <f t="shared" si="0"/>
        <v>1</v>
      </c>
      <c r="BH38" s="76">
        <f t="shared" si="1"/>
        <v>0</v>
      </c>
      <c r="BI38" s="76">
        <f t="shared" si="11"/>
        <v>0</v>
      </c>
      <c r="BJ38" s="76">
        <f t="shared" si="10"/>
        <v>0</v>
      </c>
      <c r="BK38" s="107">
        <f t="shared" si="3"/>
        <v>0</v>
      </c>
      <c r="BL38" s="72"/>
      <c r="BM38" s="71"/>
    </row>
    <row r="39" spans="1:66" ht="37.5" customHeight="1" thickBot="1" x14ac:dyDescent="0.3">
      <c r="A39" s="105"/>
      <c r="B39" s="13"/>
      <c r="C39" s="387"/>
      <c r="D39" s="388"/>
      <c r="E39" s="396"/>
      <c r="F39" s="389" t="s">
        <v>190</v>
      </c>
      <c r="G39" s="78" t="s">
        <v>398</v>
      </c>
      <c r="H39" s="77">
        <v>45658</v>
      </c>
      <c r="I39" s="77">
        <v>45992</v>
      </c>
      <c r="J39" s="144" t="s">
        <v>442</v>
      </c>
      <c r="K39" s="133" t="s">
        <v>199</v>
      </c>
      <c r="L39" s="225"/>
      <c r="M39" s="225"/>
      <c r="N39" s="225"/>
      <c r="O39" s="133" t="s">
        <v>199</v>
      </c>
      <c r="P39" s="225"/>
      <c r="Q39" s="225"/>
      <c r="R39" s="225"/>
      <c r="S39" s="133" t="s">
        <v>199</v>
      </c>
      <c r="T39" s="225"/>
      <c r="U39" s="225"/>
      <c r="V39" s="225"/>
      <c r="W39" s="133" t="s">
        <v>199</v>
      </c>
      <c r="X39" s="133"/>
      <c r="Y39" s="133"/>
      <c r="Z39" s="133"/>
      <c r="AA39" s="133" t="s">
        <v>217</v>
      </c>
      <c r="AB39" s="225"/>
      <c r="AC39" s="133"/>
      <c r="AD39" s="133"/>
      <c r="AE39" s="133" t="s">
        <v>199</v>
      </c>
      <c r="AF39" s="133"/>
      <c r="AG39" s="133"/>
      <c r="AH39" s="133"/>
      <c r="AI39" s="133" t="s">
        <v>199</v>
      </c>
      <c r="AJ39" s="225"/>
      <c r="AK39" s="133"/>
      <c r="AL39" s="133"/>
      <c r="AM39" s="133" t="s">
        <v>199</v>
      </c>
      <c r="AN39" s="225"/>
      <c r="AO39" s="80"/>
      <c r="AP39" s="80"/>
      <c r="AQ39" s="133" t="s">
        <v>199</v>
      </c>
      <c r="AR39" s="133"/>
      <c r="AS39" s="80"/>
      <c r="AT39" s="80"/>
      <c r="AU39" s="133" t="s">
        <v>199</v>
      </c>
      <c r="AV39" s="225"/>
      <c r="AW39" s="225"/>
      <c r="AX39" s="225"/>
      <c r="AY39" s="133" t="s">
        <v>199</v>
      </c>
      <c r="AZ39" s="225"/>
      <c r="BA39" s="225"/>
      <c r="BB39" s="225"/>
      <c r="BC39" s="133" t="s">
        <v>199</v>
      </c>
      <c r="BD39" s="225"/>
      <c r="BE39" s="225"/>
      <c r="BF39" s="225"/>
      <c r="BG39" s="102">
        <f t="shared" si="0"/>
        <v>12</v>
      </c>
      <c r="BH39" s="76">
        <f t="shared" si="1"/>
        <v>0</v>
      </c>
      <c r="BI39" s="76">
        <f t="shared" si="11"/>
        <v>0</v>
      </c>
      <c r="BJ39" s="76">
        <f t="shared" si="10"/>
        <v>0</v>
      </c>
      <c r="BK39" s="107">
        <f t="shared" si="3"/>
        <v>0</v>
      </c>
      <c r="BL39" s="72"/>
      <c r="BM39" s="71"/>
    </row>
    <row r="40" spans="1:66" ht="37.5" customHeight="1" thickBot="1" x14ac:dyDescent="0.3">
      <c r="A40" s="105"/>
      <c r="B40" s="13"/>
      <c r="C40" s="387"/>
      <c r="D40" s="388"/>
      <c r="E40" s="396"/>
      <c r="F40" s="389"/>
      <c r="G40" s="78" t="s">
        <v>477</v>
      </c>
      <c r="H40" s="77">
        <v>45717</v>
      </c>
      <c r="I40" s="77">
        <v>45931</v>
      </c>
      <c r="J40" s="144" t="s">
        <v>442</v>
      </c>
      <c r="K40" s="225"/>
      <c r="L40" s="225"/>
      <c r="M40" s="225"/>
      <c r="N40" s="225"/>
      <c r="O40" s="267"/>
      <c r="P40" s="267"/>
      <c r="Q40" s="225"/>
      <c r="R40" s="225"/>
      <c r="S40" s="133" t="s">
        <v>199</v>
      </c>
      <c r="T40" s="225"/>
      <c r="U40" s="95"/>
      <c r="V40" s="95"/>
      <c r="W40" s="133"/>
      <c r="X40" s="133"/>
      <c r="Y40" s="133"/>
      <c r="Z40" s="133"/>
      <c r="AA40" s="133"/>
      <c r="AB40" s="133"/>
      <c r="AC40" s="133"/>
      <c r="AD40" s="133"/>
      <c r="AE40" s="133"/>
      <c r="AF40" s="133"/>
      <c r="AG40" s="133"/>
      <c r="AH40" s="133"/>
      <c r="AI40" s="95"/>
      <c r="AJ40" s="225"/>
      <c r="AK40" s="133"/>
      <c r="AL40" s="133"/>
      <c r="AM40" s="133"/>
      <c r="AN40" s="133"/>
      <c r="AO40" s="95"/>
      <c r="AP40" s="95"/>
      <c r="AQ40" s="133"/>
      <c r="AR40" s="133"/>
      <c r="AS40" s="95"/>
      <c r="AT40" s="95"/>
      <c r="AU40" s="133" t="s">
        <v>199</v>
      </c>
      <c r="AV40" s="225"/>
      <c r="AW40" s="225"/>
      <c r="AX40" s="225"/>
      <c r="AZ40" s="225"/>
      <c r="BA40" s="225"/>
      <c r="BB40" s="225"/>
      <c r="BC40" s="133"/>
      <c r="BD40" s="225"/>
      <c r="BE40" s="225"/>
      <c r="BF40" s="225"/>
      <c r="BG40" s="102">
        <f t="shared" si="0"/>
        <v>2</v>
      </c>
      <c r="BH40" s="76">
        <f t="shared" si="1"/>
        <v>0</v>
      </c>
      <c r="BI40" s="76">
        <f t="shared" si="11"/>
        <v>0</v>
      </c>
      <c r="BJ40" s="76">
        <f t="shared" si="10"/>
        <v>0</v>
      </c>
      <c r="BK40" s="107">
        <f t="shared" si="3"/>
        <v>0</v>
      </c>
      <c r="BL40" s="72"/>
      <c r="BM40" s="71"/>
    </row>
    <row r="41" spans="1:66" ht="37.5" customHeight="1" thickBot="1" x14ac:dyDescent="0.3">
      <c r="A41" s="105"/>
      <c r="B41" s="13"/>
      <c r="C41" s="387"/>
      <c r="D41" s="388"/>
      <c r="E41" s="396"/>
      <c r="F41" s="389" t="s">
        <v>191</v>
      </c>
      <c r="G41" s="78" t="s">
        <v>241</v>
      </c>
      <c r="H41" s="77">
        <v>45717</v>
      </c>
      <c r="I41" s="77">
        <v>45962</v>
      </c>
      <c r="J41" s="144" t="s">
        <v>442</v>
      </c>
      <c r="K41" s="133"/>
      <c r="L41" s="133"/>
      <c r="M41" s="133"/>
      <c r="N41" s="133"/>
      <c r="O41" s="267"/>
      <c r="P41" s="225"/>
      <c r="Q41" s="273"/>
      <c r="R41" s="273"/>
      <c r="S41" s="133" t="s">
        <v>199</v>
      </c>
      <c r="T41" s="225"/>
      <c r="U41" s="133"/>
      <c r="V41" s="133"/>
      <c r="W41" s="133"/>
      <c r="X41" s="133"/>
      <c r="Y41" s="133"/>
      <c r="Z41" s="133"/>
      <c r="AA41" s="133" t="s">
        <v>199</v>
      </c>
      <c r="AB41" s="95"/>
      <c r="AC41" s="95"/>
      <c r="AD41" s="95"/>
      <c r="AE41" s="133"/>
      <c r="AF41" s="133"/>
      <c r="AG41" s="133"/>
      <c r="AH41" s="133"/>
      <c r="AI41" s="133" t="s">
        <v>199</v>
      </c>
      <c r="AJ41" s="225"/>
      <c r="AK41" s="225"/>
      <c r="AL41" s="225"/>
      <c r="AM41" s="133"/>
      <c r="AN41" s="133"/>
      <c r="AO41" s="133"/>
      <c r="AP41" s="133"/>
      <c r="AQ41" s="133" t="s">
        <v>199</v>
      </c>
      <c r="AR41" s="133"/>
      <c r="AS41" s="95"/>
      <c r="AT41" s="95"/>
      <c r="AU41" s="225"/>
      <c r="AV41" s="133"/>
      <c r="AW41" s="133"/>
      <c r="AX41" s="133"/>
      <c r="AY41" s="133" t="s">
        <v>199</v>
      </c>
      <c r="AZ41" s="225"/>
      <c r="BA41" s="225"/>
      <c r="BB41" s="225"/>
      <c r="BC41" s="133"/>
      <c r="BD41" s="133"/>
      <c r="BE41" s="133"/>
      <c r="BF41" s="133"/>
      <c r="BG41" s="102">
        <f t="shared" si="0"/>
        <v>5</v>
      </c>
      <c r="BH41" s="76">
        <f t="shared" si="1"/>
        <v>0</v>
      </c>
      <c r="BI41" s="76">
        <f>+SUM(M41+Q42+U41+Y41+AC41+AG41+AK41+AO41+AS41+AW41+BA41+BE41)</f>
        <v>0</v>
      </c>
      <c r="BJ41" s="76">
        <f>+SUM(N41+R42+V41+Z41+AD41+AH41+AL41+AP41+AT41+AX41+BB41+BF41)</f>
        <v>0</v>
      </c>
      <c r="BK41" s="107">
        <f t="shared" si="3"/>
        <v>0</v>
      </c>
      <c r="BL41" s="69"/>
      <c r="BM41" s="70"/>
    </row>
    <row r="42" spans="1:66" ht="37.5" customHeight="1" thickBot="1" x14ac:dyDescent="0.3">
      <c r="A42" s="105"/>
      <c r="B42" s="13"/>
      <c r="C42" s="387"/>
      <c r="D42" s="388"/>
      <c r="E42" s="396"/>
      <c r="F42" s="389"/>
      <c r="G42" s="78" t="s">
        <v>242</v>
      </c>
      <c r="H42" s="77">
        <v>45689</v>
      </c>
      <c r="I42" s="77">
        <v>45717</v>
      </c>
      <c r="J42" s="144" t="s">
        <v>442</v>
      </c>
      <c r="K42" s="133"/>
      <c r="L42" s="133"/>
      <c r="M42" s="133"/>
      <c r="N42" s="133"/>
      <c r="O42" s="225" t="s">
        <v>199</v>
      </c>
      <c r="P42" s="225"/>
      <c r="Q42" s="133"/>
      <c r="R42" s="133"/>
      <c r="S42" s="225" t="s">
        <v>199</v>
      </c>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95"/>
      <c r="AT42" s="95"/>
      <c r="AU42" s="133"/>
      <c r="AV42" s="225"/>
      <c r="AW42" s="133"/>
      <c r="AX42" s="133"/>
      <c r="AY42" s="133"/>
      <c r="AZ42" s="133"/>
      <c r="BA42" s="95"/>
      <c r="BB42" s="133"/>
      <c r="BC42" s="133"/>
      <c r="BD42" s="133"/>
      <c r="BE42" s="133"/>
      <c r="BF42" s="133"/>
      <c r="BG42" s="102">
        <f t="shared" si="0"/>
        <v>2</v>
      </c>
      <c r="BH42" s="76">
        <f t="shared" si="1"/>
        <v>0</v>
      </c>
      <c r="BI42" s="76" t="e">
        <f>+SUM(M42+#REF!+U42+Y42+AC42+AG42+AK42+AO42+AS42+AW42+BA42+BE42)</f>
        <v>#REF!</v>
      </c>
      <c r="BJ42" s="76" t="e">
        <f>+SUM(N42+#REF!+V42+Z42+AD42+AH42+AL42+AP42+AT42+AX42+BB42+BF42)</f>
        <v>#REF!</v>
      </c>
      <c r="BK42" s="107">
        <f t="shared" si="3"/>
        <v>0</v>
      </c>
      <c r="BL42" s="69"/>
      <c r="BM42" s="70"/>
    </row>
    <row r="43" spans="1:66" ht="37.5" customHeight="1" thickBot="1" x14ac:dyDescent="0.3">
      <c r="A43" s="105"/>
      <c r="B43" s="13"/>
      <c r="C43" s="387"/>
      <c r="D43" s="388"/>
      <c r="E43" s="384" t="s">
        <v>61</v>
      </c>
      <c r="F43" s="390" t="s">
        <v>259</v>
      </c>
      <c r="G43" s="78" t="s">
        <v>399</v>
      </c>
      <c r="H43" s="77">
        <v>45689</v>
      </c>
      <c r="I43" s="99">
        <v>45962</v>
      </c>
      <c r="J43" s="144" t="s">
        <v>442</v>
      </c>
      <c r="K43" s="133"/>
      <c r="L43" s="133"/>
      <c r="M43" s="133"/>
      <c r="N43" s="133"/>
      <c r="O43" s="133" t="s">
        <v>199</v>
      </c>
      <c r="P43" s="225"/>
      <c r="Q43" s="133"/>
      <c r="R43" s="133"/>
      <c r="S43" s="133" t="s">
        <v>199</v>
      </c>
      <c r="T43" s="225"/>
      <c r="U43" s="225"/>
      <c r="V43" s="225"/>
      <c r="W43" s="133" t="s">
        <v>199</v>
      </c>
      <c r="X43" s="133"/>
      <c r="Y43" s="133"/>
      <c r="Z43" s="133"/>
      <c r="AA43" s="133" t="s">
        <v>199</v>
      </c>
      <c r="AB43" s="225"/>
      <c r="AC43" s="133"/>
      <c r="AD43" s="133"/>
      <c r="AE43" s="133" t="s">
        <v>199</v>
      </c>
      <c r="AF43" s="225"/>
      <c r="AG43" s="133"/>
      <c r="AH43" s="133"/>
      <c r="AI43" s="133" t="s">
        <v>199</v>
      </c>
      <c r="AJ43" s="225"/>
      <c r="AK43" s="133"/>
      <c r="AL43" s="133"/>
      <c r="AM43" s="133" t="s">
        <v>199</v>
      </c>
      <c r="AN43" s="225"/>
      <c r="AO43" s="225"/>
      <c r="AP43" s="225"/>
      <c r="AQ43" s="133" t="s">
        <v>199</v>
      </c>
      <c r="AR43" s="225"/>
      <c r="AS43" s="133"/>
      <c r="AT43" s="133"/>
      <c r="AU43" s="133" t="s">
        <v>199</v>
      </c>
      <c r="AV43" s="133"/>
      <c r="AW43" s="133"/>
      <c r="AX43" s="133"/>
      <c r="AY43" s="133" t="s">
        <v>199</v>
      </c>
      <c r="AZ43" s="225"/>
      <c r="BA43" s="225"/>
      <c r="BB43" s="225"/>
      <c r="BC43" s="133"/>
      <c r="BD43" s="133"/>
      <c r="BE43" s="133"/>
      <c r="BF43" s="133"/>
      <c r="BG43" s="102">
        <f t="shared" si="0"/>
        <v>10</v>
      </c>
      <c r="BH43" s="76">
        <f t="shared" si="1"/>
        <v>0</v>
      </c>
      <c r="BI43" s="76">
        <f t="shared" si="11"/>
        <v>0</v>
      </c>
      <c r="BJ43" s="76">
        <f t="shared" si="10"/>
        <v>0</v>
      </c>
      <c r="BK43" s="107">
        <f>+BH43/BG43</f>
        <v>0</v>
      </c>
      <c r="BL43" s="69"/>
      <c r="BM43" s="70"/>
    </row>
    <row r="44" spans="1:66" ht="37.5" customHeight="1" thickBot="1" x14ac:dyDescent="0.3">
      <c r="A44" s="105"/>
      <c r="B44" s="13"/>
      <c r="C44" s="387"/>
      <c r="D44" s="388"/>
      <c r="E44" s="384"/>
      <c r="F44" s="390"/>
      <c r="G44" s="78" t="s">
        <v>243</v>
      </c>
      <c r="H44" s="99">
        <v>45717</v>
      </c>
      <c r="I44" s="99">
        <v>45748</v>
      </c>
      <c r="J44" s="144" t="s">
        <v>442</v>
      </c>
      <c r="K44" s="133"/>
      <c r="L44" s="133"/>
      <c r="M44" s="133"/>
      <c r="N44" s="133"/>
      <c r="O44" s="133"/>
      <c r="P44" s="133"/>
      <c r="Q44" s="149"/>
      <c r="R44" s="149"/>
      <c r="S44" s="225" t="s">
        <v>199</v>
      </c>
      <c r="T44" s="133"/>
      <c r="U44" s="149"/>
      <c r="V44" s="149"/>
      <c r="W44" s="225" t="s">
        <v>199</v>
      </c>
      <c r="X44" s="133"/>
      <c r="Y44" s="133"/>
      <c r="Z44" s="133"/>
      <c r="AA44" s="225"/>
      <c r="AB44" s="225"/>
      <c r="AC44" s="225"/>
      <c r="AD44" s="225"/>
      <c r="AE44" s="225"/>
      <c r="AF44" s="225"/>
      <c r="AG44" s="225"/>
      <c r="AH44" s="225"/>
      <c r="AI44" s="225"/>
      <c r="AJ44" s="225"/>
      <c r="AK44" s="225"/>
      <c r="AL44" s="225"/>
      <c r="AM44" s="225"/>
      <c r="AN44" s="225"/>
      <c r="AO44" s="225"/>
      <c r="AP44" s="225"/>
      <c r="AQ44" s="225"/>
      <c r="AR44" s="225"/>
      <c r="AS44" s="225"/>
      <c r="AT44" s="225"/>
      <c r="AU44" s="225"/>
      <c r="AV44" s="225"/>
      <c r="AW44" s="225"/>
      <c r="AX44" s="225"/>
      <c r="AY44" s="225"/>
      <c r="AZ44" s="225"/>
      <c r="BA44" s="225"/>
      <c r="BB44" s="225"/>
      <c r="BC44" s="225"/>
      <c r="BD44" s="225"/>
      <c r="BE44" s="225"/>
      <c r="BF44" s="133"/>
      <c r="BG44" s="102">
        <f t="shared" si="0"/>
        <v>2</v>
      </c>
      <c r="BH44" s="76">
        <f t="shared" si="1"/>
        <v>0</v>
      </c>
      <c r="BI44" s="76">
        <f t="shared" si="11"/>
        <v>0</v>
      </c>
      <c r="BJ44" s="76">
        <f t="shared" si="10"/>
        <v>0</v>
      </c>
      <c r="BK44" s="107">
        <f t="shared" si="3"/>
        <v>0</v>
      </c>
      <c r="BL44" s="69"/>
      <c r="BM44" s="70"/>
    </row>
    <row r="45" spans="1:66" ht="37.5" customHeight="1" thickBot="1" x14ac:dyDescent="0.3">
      <c r="A45" s="105"/>
      <c r="B45" s="13"/>
      <c r="C45" s="387"/>
      <c r="D45" s="388"/>
      <c r="E45" s="396" t="s">
        <v>62</v>
      </c>
      <c r="F45" s="389" t="s">
        <v>255</v>
      </c>
      <c r="G45" s="78" t="s">
        <v>478</v>
      </c>
      <c r="H45" s="77">
        <v>45689</v>
      </c>
      <c r="I45" s="77">
        <v>45992</v>
      </c>
      <c r="J45" s="144" t="s">
        <v>442</v>
      </c>
      <c r="K45" s="225"/>
      <c r="L45" s="225"/>
      <c r="M45" s="133"/>
      <c r="N45" s="133"/>
      <c r="O45" s="133" t="s">
        <v>199</v>
      </c>
      <c r="P45" s="225"/>
      <c r="Q45" s="225"/>
      <c r="R45" s="225"/>
      <c r="S45" s="133" t="s">
        <v>199</v>
      </c>
      <c r="T45" s="225"/>
      <c r="U45" s="144"/>
      <c r="V45" s="144"/>
      <c r="W45" s="133" t="s">
        <v>199</v>
      </c>
      <c r="X45" s="133"/>
      <c r="Y45" s="97"/>
      <c r="Z45" s="97"/>
      <c r="AA45" s="133" t="s">
        <v>217</v>
      </c>
      <c r="AB45" s="225"/>
      <c r="AC45" s="97"/>
      <c r="AD45" s="97"/>
      <c r="AE45" s="133" t="s">
        <v>199</v>
      </c>
      <c r="AF45" s="225"/>
      <c r="AG45" s="97"/>
      <c r="AH45" s="97"/>
      <c r="AI45" s="133" t="s">
        <v>199</v>
      </c>
      <c r="AJ45" s="225"/>
      <c r="AK45" s="225"/>
      <c r="AL45" s="225"/>
      <c r="AM45" s="133" t="s">
        <v>199</v>
      </c>
      <c r="AN45" s="225"/>
      <c r="AO45" s="225"/>
      <c r="AP45" s="225"/>
      <c r="AQ45" s="133" t="s">
        <v>199</v>
      </c>
      <c r="AR45" s="225"/>
      <c r="AS45" s="225"/>
      <c r="AT45" s="225"/>
      <c r="AU45" s="133" t="s">
        <v>199</v>
      </c>
      <c r="AV45" s="133"/>
      <c r="AW45" s="133"/>
      <c r="AX45" s="133"/>
      <c r="AY45" s="133" t="s">
        <v>199</v>
      </c>
      <c r="AZ45" s="225"/>
      <c r="BA45" s="133"/>
      <c r="BB45" s="133"/>
      <c r="BC45" s="133" t="s">
        <v>199</v>
      </c>
      <c r="BD45" s="133"/>
      <c r="BE45" s="133"/>
      <c r="BF45" s="133"/>
      <c r="BG45" s="102">
        <f t="shared" si="0"/>
        <v>11</v>
      </c>
      <c r="BH45" s="76">
        <f t="shared" si="1"/>
        <v>0</v>
      </c>
      <c r="BI45" s="76">
        <f t="shared" si="11"/>
        <v>0</v>
      </c>
      <c r="BJ45" s="76">
        <f t="shared" si="10"/>
        <v>0</v>
      </c>
      <c r="BK45" s="107">
        <f t="shared" si="3"/>
        <v>0</v>
      </c>
      <c r="BL45" s="69"/>
      <c r="BM45" s="70"/>
      <c r="BN45" s="87"/>
    </row>
    <row r="46" spans="1:66" ht="37.5" customHeight="1" thickBot="1" x14ac:dyDescent="0.3">
      <c r="A46" s="105"/>
      <c r="B46" s="13"/>
      <c r="C46" s="387"/>
      <c r="D46" s="388"/>
      <c r="E46" s="396"/>
      <c r="F46" s="389"/>
      <c r="G46" s="78" t="s">
        <v>479</v>
      </c>
      <c r="H46" s="77">
        <v>45689</v>
      </c>
      <c r="I46" s="77">
        <v>45992</v>
      </c>
      <c r="J46" s="144" t="s">
        <v>442</v>
      </c>
      <c r="K46" s="133"/>
      <c r="L46" s="133"/>
      <c r="M46" s="133"/>
      <c r="N46" s="133"/>
      <c r="O46" s="133" t="s">
        <v>199</v>
      </c>
      <c r="P46" s="225"/>
      <c r="Q46" s="225"/>
      <c r="R46" s="225"/>
      <c r="S46" s="133" t="s">
        <v>199</v>
      </c>
      <c r="T46" s="225"/>
      <c r="U46" s="144"/>
      <c r="V46" s="144"/>
      <c r="W46" s="133" t="s">
        <v>199</v>
      </c>
      <c r="X46" s="133"/>
      <c r="Y46" s="97"/>
      <c r="Z46" s="97"/>
      <c r="AA46" s="133" t="s">
        <v>217</v>
      </c>
      <c r="AB46" s="225"/>
      <c r="AC46" s="97"/>
      <c r="AD46" s="97"/>
      <c r="AE46" s="133" t="s">
        <v>199</v>
      </c>
      <c r="AF46" s="225"/>
      <c r="AG46" s="97"/>
      <c r="AH46" s="97"/>
      <c r="AI46" s="133" t="s">
        <v>199</v>
      </c>
      <c r="AJ46" s="225"/>
      <c r="AK46" s="225"/>
      <c r="AL46" s="225"/>
      <c r="AM46" s="133" t="s">
        <v>199</v>
      </c>
      <c r="AN46" s="225"/>
      <c r="AO46" s="225"/>
      <c r="AP46" s="225"/>
      <c r="AQ46" s="133" t="s">
        <v>199</v>
      </c>
      <c r="AR46" s="225"/>
      <c r="AS46" s="225"/>
      <c r="AT46" s="225"/>
      <c r="AU46" s="133" t="s">
        <v>199</v>
      </c>
      <c r="AV46" s="133"/>
      <c r="AW46" s="225"/>
      <c r="AX46" s="225"/>
      <c r="AY46" s="133" t="s">
        <v>199</v>
      </c>
      <c r="AZ46" s="225"/>
      <c r="BA46" s="225"/>
      <c r="BB46" s="225"/>
      <c r="BC46" s="133" t="s">
        <v>199</v>
      </c>
      <c r="BD46" s="133"/>
      <c r="BE46" s="133"/>
      <c r="BF46" s="133"/>
      <c r="BG46" s="102">
        <f t="shared" si="0"/>
        <v>11</v>
      </c>
      <c r="BH46" s="76">
        <f t="shared" si="1"/>
        <v>0</v>
      </c>
      <c r="BI46" s="76">
        <f t="shared" si="11"/>
        <v>0</v>
      </c>
      <c r="BJ46" s="76">
        <f t="shared" si="10"/>
        <v>0</v>
      </c>
      <c r="BK46" s="107">
        <f t="shared" si="3"/>
        <v>0</v>
      </c>
      <c r="BL46" s="69"/>
      <c r="BM46" s="70"/>
    </row>
    <row r="47" spans="1:66" ht="37.5" customHeight="1" thickBot="1" x14ac:dyDescent="0.3">
      <c r="A47" s="105"/>
      <c r="B47" s="13"/>
      <c r="C47" s="387"/>
      <c r="D47" s="388"/>
      <c r="E47" s="396"/>
      <c r="F47" s="389"/>
      <c r="G47" s="78" t="s">
        <v>262</v>
      </c>
      <c r="H47" s="77">
        <v>45689</v>
      </c>
      <c r="I47" s="77">
        <v>45992</v>
      </c>
      <c r="J47" s="144" t="s">
        <v>442</v>
      </c>
      <c r="K47" s="133"/>
      <c r="L47" s="133"/>
      <c r="M47" s="133"/>
      <c r="N47" s="133"/>
      <c r="O47" s="133" t="s">
        <v>199</v>
      </c>
      <c r="P47" s="225"/>
      <c r="Q47" s="133"/>
      <c r="R47" s="133"/>
      <c r="S47" s="133" t="s">
        <v>199</v>
      </c>
      <c r="T47" s="225"/>
      <c r="U47" s="133"/>
      <c r="V47" s="133"/>
      <c r="W47" s="133" t="s">
        <v>199</v>
      </c>
      <c r="X47" s="206"/>
      <c r="Y47" s="95"/>
      <c r="Z47" s="95"/>
      <c r="AA47" s="133" t="s">
        <v>217</v>
      </c>
      <c r="AB47" s="206"/>
      <c r="AC47" s="95"/>
      <c r="AD47" s="95"/>
      <c r="AE47" s="133" t="s">
        <v>199</v>
      </c>
      <c r="AF47" s="133"/>
      <c r="AG47" s="95"/>
      <c r="AH47" s="95"/>
      <c r="AI47" s="133" t="s">
        <v>199</v>
      </c>
      <c r="AJ47" s="225"/>
      <c r="AK47" s="225"/>
      <c r="AL47" s="225"/>
      <c r="AM47" s="133" t="s">
        <v>199</v>
      </c>
      <c r="AN47" s="133"/>
      <c r="AO47" s="95"/>
      <c r="AP47" s="95"/>
      <c r="AQ47" s="133" t="s">
        <v>199</v>
      </c>
      <c r="AR47" s="133"/>
      <c r="AS47" s="133"/>
      <c r="AT47" s="133"/>
      <c r="AU47" s="133" t="s">
        <v>199</v>
      </c>
      <c r="AV47" s="95"/>
      <c r="AW47" s="95"/>
      <c r="AX47" s="95"/>
      <c r="AY47" s="133" t="s">
        <v>199</v>
      </c>
      <c r="AZ47" s="133"/>
      <c r="BA47" s="133"/>
      <c r="BB47" s="133"/>
      <c r="BC47" s="225" t="s">
        <v>199</v>
      </c>
      <c r="BD47" s="133"/>
      <c r="BE47" s="133"/>
      <c r="BF47" s="133"/>
      <c r="BG47" s="102">
        <f t="shared" si="0"/>
        <v>11</v>
      </c>
      <c r="BH47" s="76">
        <f t="shared" si="1"/>
        <v>0</v>
      </c>
      <c r="BI47" s="76">
        <f t="shared" si="11"/>
        <v>0</v>
      </c>
      <c r="BJ47" s="76">
        <f t="shared" si="10"/>
        <v>0</v>
      </c>
      <c r="BK47" s="107">
        <f t="shared" si="3"/>
        <v>0</v>
      </c>
      <c r="BL47" s="69"/>
      <c r="BM47" s="70"/>
    </row>
    <row r="48" spans="1:66" ht="37.5" customHeight="1" thickBot="1" x14ac:dyDescent="0.3">
      <c r="A48" s="105"/>
      <c r="B48" s="13"/>
      <c r="C48" s="387"/>
      <c r="D48" s="388"/>
      <c r="E48" s="396"/>
      <c r="F48" s="389" t="s">
        <v>193</v>
      </c>
      <c r="G48" s="78" t="s">
        <v>480</v>
      </c>
      <c r="H48" s="77">
        <v>45689</v>
      </c>
      <c r="I48" s="77">
        <v>45992</v>
      </c>
      <c r="J48" s="144" t="s">
        <v>442</v>
      </c>
      <c r="K48" s="133"/>
      <c r="L48" s="133"/>
      <c r="M48" s="133"/>
      <c r="N48" s="133"/>
      <c r="O48" s="133" t="s">
        <v>199</v>
      </c>
      <c r="P48" s="225"/>
      <c r="Q48" s="133"/>
      <c r="R48" s="133"/>
      <c r="S48" s="133" t="s">
        <v>199</v>
      </c>
      <c r="T48" s="225"/>
      <c r="U48" s="225"/>
      <c r="V48" s="225"/>
      <c r="W48" s="133" t="s">
        <v>199</v>
      </c>
      <c r="X48" s="95"/>
      <c r="Y48" s="95"/>
      <c r="Z48" s="95"/>
      <c r="AA48" s="133" t="s">
        <v>217</v>
      </c>
      <c r="AB48" s="225"/>
      <c r="AC48" s="97"/>
      <c r="AD48" s="97"/>
      <c r="AE48" s="133" t="s">
        <v>199</v>
      </c>
      <c r="AF48" s="133"/>
      <c r="AG48" s="133"/>
      <c r="AH48" s="133"/>
      <c r="AI48" s="133" t="s">
        <v>199</v>
      </c>
      <c r="AJ48" s="225"/>
      <c r="AK48" s="133"/>
      <c r="AL48" s="133"/>
      <c r="AM48" s="133" t="s">
        <v>199</v>
      </c>
      <c r="AN48" s="225"/>
      <c r="AO48" s="225"/>
      <c r="AP48" s="225"/>
      <c r="AQ48" s="133" t="s">
        <v>199</v>
      </c>
      <c r="AR48" s="133"/>
      <c r="AS48" s="133"/>
      <c r="AT48" s="133"/>
      <c r="AU48" s="133" t="s">
        <v>199</v>
      </c>
      <c r="AV48" s="95"/>
      <c r="AW48" s="95"/>
      <c r="AX48" s="95"/>
      <c r="AY48" s="133"/>
      <c r="AZ48" s="95"/>
      <c r="BA48" s="133"/>
      <c r="BB48" s="133"/>
      <c r="BC48" s="133"/>
      <c r="BD48" s="133"/>
      <c r="BE48" s="133"/>
      <c r="BF48" s="133"/>
      <c r="BG48" s="102">
        <f t="shared" si="0"/>
        <v>9</v>
      </c>
      <c r="BH48" s="76">
        <f t="shared" si="1"/>
        <v>0</v>
      </c>
      <c r="BI48" s="76">
        <f t="shared" si="11"/>
        <v>0</v>
      </c>
      <c r="BJ48" s="76">
        <f t="shared" si="10"/>
        <v>0</v>
      </c>
      <c r="BK48" s="107">
        <f t="shared" si="3"/>
        <v>0</v>
      </c>
      <c r="BL48" s="69"/>
      <c r="BM48" s="70"/>
    </row>
    <row r="49" spans="1:67" ht="37.5" customHeight="1" thickBot="1" x14ac:dyDescent="0.3">
      <c r="A49" s="105"/>
      <c r="B49" s="13"/>
      <c r="C49" s="387"/>
      <c r="D49" s="388"/>
      <c r="E49" s="396"/>
      <c r="F49" s="389"/>
      <c r="G49" s="78" t="s">
        <v>481</v>
      </c>
      <c r="H49" s="77">
        <v>45689</v>
      </c>
      <c r="I49" s="77">
        <v>45992</v>
      </c>
      <c r="J49" s="144" t="s">
        <v>442</v>
      </c>
      <c r="K49" s="225"/>
      <c r="L49" s="225"/>
      <c r="M49" s="223"/>
      <c r="N49" s="223"/>
      <c r="O49" s="225"/>
      <c r="P49" s="225"/>
      <c r="Q49" s="95"/>
      <c r="R49" s="95"/>
      <c r="S49" s="225" t="s">
        <v>199</v>
      </c>
      <c r="T49" s="225"/>
      <c r="U49" s="95"/>
      <c r="V49" s="95"/>
      <c r="W49" s="225" t="s">
        <v>199</v>
      </c>
      <c r="X49" s="225"/>
      <c r="Y49" s="95"/>
      <c r="Z49" s="95"/>
      <c r="AA49" s="225" t="s">
        <v>199</v>
      </c>
      <c r="AB49" s="225"/>
      <c r="AC49" s="95"/>
      <c r="AD49" s="95"/>
      <c r="AE49" s="225" t="s">
        <v>199</v>
      </c>
      <c r="AF49" s="225"/>
      <c r="AG49" s="95"/>
      <c r="AH49" s="95"/>
      <c r="AI49" s="225" t="s">
        <v>199</v>
      </c>
      <c r="AJ49" s="225"/>
      <c r="AK49" s="225"/>
      <c r="AL49" s="225"/>
      <c r="AM49" s="225" t="s">
        <v>199</v>
      </c>
      <c r="AN49" s="225"/>
      <c r="AO49" s="225"/>
      <c r="AP49" s="225"/>
      <c r="AQ49" s="225" t="s">
        <v>199</v>
      </c>
      <c r="AR49" s="225"/>
      <c r="AS49" s="95"/>
      <c r="AT49" s="95"/>
      <c r="AU49" s="225" t="s">
        <v>199</v>
      </c>
      <c r="AV49" s="225"/>
      <c r="AW49" s="95"/>
      <c r="AX49" s="95"/>
      <c r="AY49" s="225" t="s">
        <v>199</v>
      </c>
      <c r="AZ49" s="95"/>
      <c r="BA49" s="225"/>
      <c r="BB49" s="225"/>
      <c r="BC49" s="225"/>
      <c r="BD49" s="225"/>
      <c r="BE49" s="225"/>
      <c r="BF49" s="225"/>
      <c r="BG49" s="102"/>
      <c r="BH49" s="76"/>
      <c r="BI49" s="76"/>
      <c r="BJ49" s="76"/>
      <c r="BK49" s="107"/>
      <c r="BL49" s="69"/>
      <c r="BM49" s="70"/>
    </row>
    <row r="50" spans="1:67" ht="37.5" customHeight="1" thickBot="1" x14ac:dyDescent="0.3">
      <c r="A50" s="105"/>
      <c r="B50" s="13"/>
      <c r="C50" s="387"/>
      <c r="D50" s="388"/>
      <c r="E50" s="396"/>
      <c r="F50" s="389"/>
      <c r="G50" s="78" t="s">
        <v>260</v>
      </c>
      <c r="H50" s="77">
        <v>45689</v>
      </c>
      <c r="I50" s="77">
        <v>45992</v>
      </c>
      <c r="J50" s="144" t="s">
        <v>442</v>
      </c>
      <c r="K50" s="225" t="s">
        <v>199</v>
      </c>
      <c r="L50" s="133"/>
      <c r="M50" s="133"/>
      <c r="N50" s="133"/>
      <c r="O50" s="225" t="s">
        <v>199</v>
      </c>
      <c r="P50" s="225"/>
      <c r="Q50" s="133"/>
      <c r="R50" s="133"/>
      <c r="S50" s="133" t="s">
        <v>199</v>
      </c>
      <c r="T50" s="225"/>
      <c r="U50" s="95"/>
      <c r="V50" s="95"/>
      <c r="W50" s="225" t="s">
        <v>199</v>
      </c>
      <c r="X50" s="225"/>
      <c r="Y50" s="133"/>
      <c r="Z50" s="214"/>
      <c r="AA50" s="225" t="s">
        <v>199</v>
      </c>
      <c r="AB50" s="133"/>
      <c r="AC50" s="133"/>
      <c r="AD50" s="133"/>
      <c r="AE50" s="133" t="s">
        <v>199</v>
      </c>
      <c r="AF50" s="133"/>
      <c r="AG50" s="95"/>
      <c r="AH50" s="95"/>
      <c r="AI50" s="225" t="s">
        <v>199</v>
      </c>
      <c r="AJ50" s="133"/>
      <c r="AK50" s="133"/>
      <c r="AL50" s="133"/>
      <c r="AM50" s="133" t="s">
        <v>199</v>
      </c>
      <c r="AN50" s="225"/>
      <c r="AO50" s="225"/>
      <c r="AP50" s="225"/>
      <c r="AQ50" s="225" t="s">
        <v>199</v>
      </c>
      <c r="AR50" s="133"/>
      <c r="AS50" s="95"/>
      <c r="AT50" s="95"/>
      <c r="AU50" s="225" t="s">
        <v>199</v>
      </c>
      <c r="AV50" s="133"/>
      <c r="AW50" s="95"/>
      <c r="AX50" s="95"/>
      <c r="AY50" s="133" t="s">
        <v>199</v>
      </c>
      <c r="AZ50" s="133"/>
      <c r="BA50" s="133"/>
      <c r="BB50" s="133"/>
      <c r="BC50" s="225" t="s">
        <v>199</v>
      </c>
      <c r="BD50" s="133"/>
      <c r="BE50" s="133"/>
      <c r="BF50" s="133"/>
      <c r="BG50" s="102">
        <f t="shared" ref="BG50" si="12">COUNTIF(K50:BF50,"P")</f>
        <v>12</v>
      </c>
      <c r="BH50" s="76">
        <f t="shared" ref="BH50" si="13">COUNTIF(L50:BG50,"E")</f>
        <v>0</v>
      </c>
      <c r="BI50" s="76">
        <f t="shared" si="11"/>
        <v>0</v>
      </c>
      <c r="BJ50" s="76">
        <f t="shared" si="10"/>
        <v>0</v>
      </c>
      <c r="BK50" s="107">
        <f t="shared" ref="BK50" si="14">+BH50/BG50</f>
        <v>0</v>
      </c>
      <c r="BL50" s="69"/>
      <c r="BM50" s="70"/>
    </row>
    <row r="51" spans="1:67" ht="37.5" customHeight="1" thickBot="1" x14ac:dyDescent="0.3">
      <c r="A51" s="105"/>
      <c r="B51" s="13"/>
      <c r="C51" s="387"/>
      <c r="D51" s="388"/>
      <c r="E51" s="396"/>
      <c r="F51" s="389"/>
      <c r="G51" s="78" t="s">
        <v>261</v>
      </c>
      <c r="H51" s="77">
        <v>45689</v>
      </c>
      <c r="I51" s="77">
        <v>45931</v>
      </c>
      <c r="J51" s="144" t="s">
        <v>442</v>
      </c>
      <c r="K51" s="133"/>
      <c r="L51" s="133"/>
      <c r="M51" s="133"/>
      <c r="N51" s="133"/>
      <c r="O51" s="225" t="s">
        <v>199</v>
      </c>
      <c r="P51" s="133"/>
      <c r="Q51" s="133"/>
      <c r="R51" s="133"/>
      <c r="S51" s="77"/>
      <c r="T51" s="133"/>
      <c r="U51" s="133"/>
      <c r="V51" s="133"/>
      <c r="W51" s="225" t="s">
        <v>199</v>
      </c>
      <c r="X51" s="133"/>
      <c r="Y51" s="133"/>
      <c r="Z51" s="133"/>
      <c r="AB51" s="225"/>
      <c r="AC51" s="225"/>
      <c r="AD51" s="95"/>
      <c r="AE51" s="133" t="s">
        <v>199</v>
      </c>
      <c r="AF51" s="133"/>
      <c r="AG51" s="133"/>
      <c r="AH51" s="133"/>
      <c r="AJ51" s="225"/>
      <c r="AK51" s="225"/>
      <c r="AL51" s="225"/>
      <c r="AM51" s="133" t="s">
        <v>199</v>
      </c>
      <c r="AN51" s="225"/>
      <c r="AO51" s="95"/>
      <c r="AP51" s="95"/>
      <c r="AQ51" s="217"/>
      <c r="AR51" s="133"/>
      <c r="AS51" s="217"/>
      <c r="AT51" s="217"/>
      <c r="AU51" s="133" t="s">
        <v>199</v>
      </c>
      <c r="AV51" s="133"/>
      <c r="AW51" s="133"/>
      <c r="AX51" s="133"/>
      <c r="AY51" s="133"/>
      <c r="AZ51" s="133"/>
      <c r="BA51" s="78"/>
      <c r="BB51" s="78"/>
      <c r="BC51" s="133"/>
      <c r="BD51" s="133"/>
      <c r="BE51" s="133"/>
      <c r="BF51" s="133"/>
      <c r="BG51" s="102">
        <f t="shared" si="0"/>
        <v>5</v>
      </c>
      <c r="BH51" s="76">
        <f t="shared" si="1"/>
        <v>0</v>
      </c>
      <c r="BI51" s="76">
        <f t="shared" si="11"/>
        <v>0</v>
      </c>
      <c r="BJ51" s="76">
        <f t="shared" si="10"/>
        <v>0</v>
      </c>
      <c r="BK51" s="107">
        <f t="shared" si="3"/>
        <v>0</v>
      </c>
      <c r="BL51" s="69"/>
      <c r="BM51" s="70"/>
    </row>
    <row r="52" spans="1:67" ht="37.5" customHeight="1" x14ac:dyDescent="0.25">
      <c r="A52" s="105"/>
      <c r="B52" s="13"/>
      <c r="C52" s="387"/>
      <c r="D52" s="388"/>
      <c r="E52" s="396"/>
      <c r="F52" s="279" t="s">
        <v>198</v>
      </c>
      <c r="G52" s="285" t="s">
        <v>400</v>
      </c>
      <c r="H52" s="77">
        <v>45748</v>
      </c>
      <c r="I52" s="77">
        <v>45968</v>
      </c>
      <c r="J52" s="144" t="s">
        <v>442</v>
      </c>
      <c r="K52" s="133"/>
      <c r="L52" s="133"/>
      <c r="M52" s="133"/>
      <c r="N52" s="133"/>
      <c r="O52" s="133"/>
      <c r="P52" s="133"/>
      <c r="Q52" s="133"/>
      <c r="R52" s="133"/>
      <c r="S52" s="225"/>
      <c r="T52" s="133"/>
      <c r="U52" s="133"/>
      <c r="V52" s="133"/>
      <c r="W52" s="133" t="s">
        <v>199</v>
      </c>
      <c r="X52" s="133"/>
      <c r="Y52" s="133"/>
      <c r="Z52" s="133"/>
      <c r="AA52" s="225"/>
      <c r="AB52" s="225"/>
      <c r="AC52" s="225"/>
      <c r="AD52" s="225"/>
      <c r="AE52" s="225" t="s">
        <v>199</v>
      </c>
      <c r="AF52" s="225"/>
      <c r="AG52" s="95"/>
      <c r="AH52" s="95"/>
      <c r="AI52" s="95"/>
      <c r="AJ52" s="95"/>
      <c r="AK52" s="95"/>
      <c r="AL52" s="95"/>
      <c r="AM52" s="95"/>
      <c r="AN52" s="95"/>
      <c r="AO52" s="225"/>
      <c r="AP52" s="225"/>
      <c r="AQ52" s="133" t="s">
        <v>199</v>
      </c>
      <c r="AR52" s="225"/>
      <c r="AS52" s="225"/>
      <c r="AT52" s="225"/>
      <c r="AU52" s="225"/>
      <c r="AV52" s="225"/>
      <c r="AW52" s="225"/>
      <c r="AX52" s="225"/>
      <c r="AY52" s="225"/>
      <c r="AZ52" s="225"/>
      <c r="BA52" s="225"/>
      <c r="BB52" s="225"/>
      <c r="BC52" s="133"/>
      <c r="BD52" s="133"/>
      <c r="BE52" s="133"/>
      <c r="BF52" s="133"/>
      <c r="BG52" s="102">
        <f t="shared" si="0"/>
        <v>3</v>
      </c>
      <c r="BH52" s="76">
        <f t="shared" si="1"/>
        <v>0</v>
      </c>
      <c r="BI52" s="76">
        <f t="shared" si="11"/>
        <v>0</v>
      </c>
      <c r="BJ52" s="76">
        <f t="shared" si="10"/>
        <v>0</v>
      </c>
      <c r="BK52" s="107">
        <f t="shared" si="3"/>
        <v>0</v>
      </c>
      <c r="BL52" s="69"/>
      <c r="BM52" s="70"/>
    </row>
    <row r="53" spans="1:67" ht="28.5" customHeight="1" x14ac:dyDescent="0.25">
      <c r="A53" s="105"/>
      <c r="B53" s="13"/>
      <c r="C53" s="387"/>
      <c r="D53" s="388"/>
      <c r="E53" s="389"/>
      <c r="F53" s="389"/>
      <c r="G53" s="389"/>
      <c r="H53" s="389"/>
      <c r="I53" s="389"/>
      <c r="J53" s="389"/>
      <c r="K53" s="75">
        <f>COUNTIF(K9:K52,"P")</f>
        <v>14</v>
      </c>
      <c r="L53" s="76">
        <f>COUNTIF(L9:L52,"E")</f>
        <v>0</v>
      </c>
      <c r="M53" s="76">
        <f>SUM(M9:M52)</f>
        <v>0</v>
      </c>
      <c r="N53" s="76">
        <f>SUM(N9:N52)</f>
        <v>0</v>
      </c>
      <c r="O53" s="75">
        <f>COUNTIF(O9:O52,"P")</f>
        <v>28</v>
      </c>
      <c r="P53" s="76"/>
      <c r="Q53" s="76"/>
      <c r="R53" s="76"/>
      <c r="S53" s="75">
        <f>COUNTIF(S9:S52,"P")</f>
        <v>32</v>
      </c>
      <c r="T53" s="76"/>
      <c r="U53" s="76"/>
      <c r="V53" s="76"/>
      <c r="W53" s="75">
        <f>COUNTIF(W9:W52,"P")</f>
        <v>33</v>
      </c>
      <c r="X53" s="76">
        <f>COUNTIF(X9:X52,"E")</f>
        <v>0</v>
      </c>
      <c r="Y53" s="76">
        <f>COUNTIF(Y9:Y52,"E")</f>
        <v>0</v>
      </c>
      <c r="Z53" s="76">
        <f>COUNTIF(Z9:Z52,"E")</f>
        <v>0</v>
      </c>
      <c r="AA53" s="75">
        <f>COUNTIF(AA9:AA52,"P")</f>
        <v>29</v>
      </c>
      <c r="AB53" s="76"/>
      <c r="AC53" s="76"/>
      <c r="AD53" s="76"/>
      <c r="AE53" s="75">
        <f>COUNTIF(AE9:AE52,"P")</f>
        <v>30</v>
      </c>
      <c r="AF53" s="76">
        <f>COUNTIF(AF9:AF52,"E")</f>
        <v>0</v>
      </c>
      <c r="AG53" s="76">
        <f>COUNTIF(AG9:AG52,"E")</f>
        <v>0</v>
      </c>
      <c r="AH53" s="76">
        <f>COUNTIF(AH9:AH52,"E")</f>
        <v>0</v>
      </c>
      <c r="AI53" s="75">
        <f>COUNTIF(AI9:AI52,"P")</f>
        <v>30</v>
      </c>
      <c r="AJ53" s="76">
        <f>COUNTIF(AJ9:AJ52,"E")</f>
        <v>0</v>
      </c>
      <c r="AK53" s="76">
        <f>COUNTIF(AK9:AK52,"E")</f>
        <v>0</v>
      </c>
      <c r="AL53" s="76">
        <f>COUNTIF(AL9:AL52,"E")</f>
        <v>0</v>
      </c>
      <c r="AM53" s="75">
        <f>COUNTIF(AM9:AM52,"P")</f>
        <v>30</v>
      </c>
      <c r="AN53" s="76">
        <f>COUNTIF(AN9:AN52,"E")</f>
        <v>0</v>
      </c>
      <c r="AO53" s="76">
        <f>COUNTIF(AO9:AO52,"E")</f>
        <v>0</v>
      </c>
      <c r="AP53" s="76">
        <f>COUNTIF(AP9:AP52,"E")</f>
        <v>0</v>
      </c>
      <c r="AQ53" s="75">
        <f>COUNTIF(AQ9:AQ52,"P")</f>
        <v>30</v>
      </c>
      <c r="AR53" s="76">
        <f>COUNTIF(AR9:AR52,"E")</f>
        <v>0</v>
      </c>
      <c r="AS53" s="76">
        <f>COUNTIF(AS9:AS52,"E")</f>
        <v>0</v>
      </c>
      <c r="AT53" s="76">
        <f>COUNTIF(AT9:AT52,"E")</f>
        <v>0</v>
      </c>
      <c r="AU53" s="75">
        <f>COUNTIF(AU9:AU52,"P")</f>
        <v>32</v>
      </c>
      <c r="AV53" s="76">
        <f>COUNTIF(AV9:AV52,"E")</f>
        <v>0</v>
      </c>
      <c r="AW53" s="76">
        <f>COUNTIF(AW9:AW52,"E")</f>
        <v>0</v>
      </c>
      <c r="AX53" s="76">
        <f>COUNTIF(AX9:AX52,"E")</f>
        <v>0</v>
      </c>
      <c r="AY53" s="75">
        <f t="shared" ref="AY53" si="15">COUNTIF(AY9:AY52,"P")</f>
        <v>29</v>
      </c>
      <c r="AZ53" s="76">
        <f>COUNTIF(AZ9:AZ52,"E")</f>
        <v>0</v>
      </c>
      <c r="BA53" s="76">
        <f>COUNTIF(BA9:BA52,"E")</f>
        <v>0</v>
      </c>
      <c r="BB53" s="76">
        <f>COUNTIF(BB9:BB52,"E")</f>
        <v>0</v>
      </c>
      <c r="BC53" s="75">
        <f>COUNTIF(BC9:BC52,"P")</f>
        <v>20</v>
      </c>
      <c r="BD53" s="76">
        <f>COUNTIF(BD9:BD52,"E")</f>
        <v>0</v>
      </c>
      <c r="BE53" s="76">
        <f>COUNTIF(BE9:BE52,"E")</f>
        <v>0</v>
      </c>
      <c r="BF53" s="76">
        <f>COUNTIF(BF9:BF52,"E")</f>
        <v>0</v>
      </c>
      <c r="BG53" s="125">
        <f>+K53+O53+S53+W53+AA53+AE53+AI53+AM53+AQ53+AU53+AY53+BC53</f>
        <v>337</v>
      </c>
      <c r="BH53" s="125">
        <f>+L53+P53+T53+X53+AB53+AF53+AJ53+AN53+AR53+AV53+AZ53+BD53</f>
        <v>0</v>
      </c>
      <c r="BI53" s="126">
        <f t="shared" si="9"/>
        <v>0</v>
      </c>
      <c r="BJ53" s="126">
        <f>+SUM(N53+R53+V53+Z53+AD53+AH53+AL53+AP53+AT53+AX53+BB53+BF53)</f>
        <v>0</v>
      </c>
      <c r="BK53" s="134">
        <f t="shared" si="3"/>
        <v>0</v>
      </c>
      <c r="BL53" s="69"/>
      <c r="BM53" s="70"/>
    </row>
    <row r="54" spans="1:67" ht="28.5" customHeight="1" x14ac:dyDescent="0.25">
      <c r="A54" s="105"/>
      <c r="B54" s="13"/>
      <c r="C54" s="387"/>
      <c r="D54" s="388"/>
      <c r="E54" s="379" t="s">
        <v>209</v>
      </c>
      <c r="F54" s="379"/>
      <c r="G54" s="379"/>
      <c r="H54" s="379"/>
      <c r="I54" s="379"/>
      <c r="J54" s="379"/>
      <c r="K54" s="398">
        <f>L53/K53</f>
        <v>0</v>
      </c>
      <c r="L54" s="375"/>
      <c r="M54" s="132"/>
      <c r="N54" s="132"/>
      <c r="O54" s="374">
        <f>P53/O53</f>
        <v>0</v>
      </c>
      <c r="P54" s="375"/>
      <c r="Q54" s="132"/>
      <c r="R54" s="132"/>
      <c r="S54" s="374">
        <f>T53/S53</f>
        <v>0</v>
      </c>
      <c r="T54" s="375"/>
      <c r="U54" s="132"/>
      <c r="V54" s="132"/>
      <c r="W54" s="374">
        <f>X53/W53</f>
        <v>0</v>
      </c>
      <c r="X54" s="375"/>
      <c r="Y54" s="132"/>
      <c r="Z54" s="132"/>
      <c r="AA54" s="374">
        <f>AB53/AA53</f>
        <v>0</v>
      </c>
      <c r="AB54" s="375"/>
      <c r="AC54" s="132"/>
      <c r="AD54" s="132"/>
      <c r="AE54" s="374">
        <f>AF53/AE53</f>
        <v>0</v>
      </c>
      <c r="AF54" s="375"/>
      <c r="AG54" s="132"/>
      <c r="AH54" s="132"/>
      <c r="AI54" s="374">
        <f>AJ53/AI53</f>
        <v>0</v>
      </c>
      <c r="AJ54" s="375"/>
      <c r="AK54" s="132"/>
      <c r="AL54" s="132"/>
      <c r="AM54" s="374">
        <f>AN53/AM53</f>
        <v>0</v>
      </c>
      <c r="AN54" s="375"/>
      <c r="AO54" s="132"/>
      <c r="AP54" s="132"/>
      <c r="AQ54" s="374">
        <f>AR53/AQ53</f>
        <v>0</v>
      </c>
      <c r="AR54" s="375"/>
      <c r="AS54" s="132"/>
      <c r="AT54" s="132"/>
      <c r="AU54" s="374">
        <f>AV53/AU53</f>
        <v>0</v>
      </c>
      <c r="AV54" s="375"/>
      <c r="AW54" s="132"/>
      <c r="AX54" s="132"/>
      <c r="AY54" s="374">
        <f>AZ53/AY53</f>
        <v>0</v>
      </c>
      <c r="AZ54" s="375"/>
      <c r="BA54" s="132"/>
      <c r="BB54" s="132"/>
      <c r="BC54" s="374">
        <f>BD53/BC53</f>
        <v>0</v>
      </c>
      <c r="BD54" s="375"/>
      <c r="BE54" s="79"/>
      <c r="BF54" s="103"/>
      <c r="BG54" s="370">
        <f>+BH53/BG53</f>
        <v>0</v>
      </c>
      <c r="BH54" s="370"/>
      <c r="BI54" s="370"/>
      <c r="BJ54" s="370"/>
      <c r="BK54" s="371"/>
      <c r="BL54" s="69"/>
      <c r="BM54" s="70"/>
      <c r="BO54" s="93"/>
    </row>
    <row r="55" spans="1:67" ht="39.75" customHeight="1" x14ac:dyDescent="0.25">
      <c r="A55" s="105"/>
      <c r="B55" s="13"/>
      <c r="C55" s="387"/>
      <c r="D55" s="388"/>
      <c r="E55" s="379" t="s">
        <v>210</v>
      </c>
      <c r="F55" s="379"/>
      <c r="G55" s="379"/>
      <c r="H55" s="379"/>
      <c r="I55" s="379"/>
      <c r="J55" s="379"/>
      <c r="K55" s="397">
        <f>AVERAGE(K54:T54)</f>
        <v>0</v>
      </c>
      <c r="L55" s="382"/>
      <c r="M55" s="382"/>
      <c r="N55" s="382"/>
      <c r="O55" s="382"/>
      <c r="P55" s="382"/>
      <c r="Q55" s="382"/>
      <c r="R55" s="382"/>
      <c r="S55" s="382"/>
      <c r="T55" s="383"/>
      <c r="U55" s="130"/>
      <c r="V55" s="130"/>
      <c r="W55" s="381">
        <f>AVERAGE(W54:AF54)</f>
        <v>0</v>
      </c>
      <c r="X55" s="382"/>
      <c r="Y55" s="382"/>
      <c r="Z55" s="382"/>
      <c r="AA55" s="382"/>
      <c r="AB55" s="382"/>
      <c r="AC55" s="382"/>
      <c r="AD55" s="382"/>
      <c r="AE55" s="382"/>
      <c r="AF55" s="383"/>
      <c r="AG55" s="130"/>
      <c r="AH55" s="130"/>
      <c r="AI55" s="381">
        <f>AVERAGE(AI54:AR54)</f>
        <v>0</v>
      </c>
      <c r="AJ55" s="382"/>
      <c r="AK55" s="382"/>
      <c r="AL55" s="382"/>
      <c r="AM55" s="382"/>
      <c r="AN55" s="382"/>
      <c r="AO55" s="382"/>
      <c r="AP55" s="382"/>
      <c r="AQ55" s="382"/>
      <c r="AR55" s="383"/>
      <c r="AS55" s="130"/>
      <c r="AT55" s="130"/>
      <c r="AU55" s="381">
        <f>AVERAGE(AU54:BD54)</f>
        <v>0</v>
      </c>
      <c r="AV55" s="382"/>
      <c r="AW55" s="382"/>
      <c r="AX55" s="382"/>
      <c r="AY55" s="382"/>
      <c r="AZ55" s="382"/>
      <c r="BA55" s="382"/>
      <c r="BB55" s="382"/>
      <c r="BC55" s="382"/>
      <c r="BD55" s="383"/>
      <c r="BE55" s="104"/>
      <c r="BF55" s="131"/>
      <c r="BG55" s="376"/>
      <c r="BH55" s="377"/>
      <c r="BI55" s="377"/>
      <c r="BJ55" s="377"/>
      <c r="BK55" s="378"/>
      <c r="BL55" s="69"/>
      <c r="BM55" s="70"/>
    </row>
    <row r="56" spans="1:67" ht="117" customHeight="1" thickBot="1" x14ac:dyDescent="0.3">
      <c r="A56" s="109"/>
      <c r="B56" s="110"/>
      <c r="C56" s="111" t="s">
        <v>222</v>
      </c>
      <c r="D56" s="391" t="s">
        <v>483</v>
      </c>
      <c r="E56" s="392"/>
      <c r="F56" s="111" t="s">
        <v>221</v>
      </c>
      <c r="G56" s="393"/>
      <c r="H56" s="394"/>
      <c r="I56" s="394"/>
      <c r="J56" s="395"/>
      <c r="K56" s="115">
        <f>+(K54+O54+S54+W54+AA54+AE54+AI54+AM54+AQ54+AU54)/10</f>
        <v>0</v>
      </c>
      <c r="L56" s="112"/>
      <c r="M56" s="112"/>
      <c r="N56" s="112"/>
      <c r="O56" s="112"/>
      <c r="P56" s="112"/>
      <c r="Q56" s="112"/>
      <c r="R56" s="112"/>
      <c r="S56" s="112"/>
      <c r="T56" s="112"/>
      <c r="U56" s="112"/>
      <c r="V56" s="112"/>
      <c r="W56" s="113"/>
      <c r="X56" s="113"/>
      <c r="Y56" s="113"/>
      <c r="Z56" s="112"/>
      <c r="AA56" s="112"/>
      <c r="AB56" s="112"/>
      <c r="AC56" s="112"/>
      <c r="AD56" s="112"/>
      <c r="AE56" s="112"/>
      <c r="AF56" s="112"/>
      <c r="AG56" s="112"/>
      <c r="AH56" s="112"/>
      <c r="AI56" s="112"/>
      <c r="AJ56" s="112"/>
      <c r="AK56" s="112"/>
      <c r="AL56" s="115"/>
      <c r="AM56" s="112"/>
      <c r="AN56" s="112"/>
      <c r="AO56" s="112"/>
      <c r="AP56" s="112"/>
      <c r="AQ56" s="112"/>
      <c r="AR56" s="112"/>
      <c r="AS56" s="112"/>
      <c r="AT56" s="112"/>
      <c r="AU56" s="115"/>
      <c r="AV56" s="114"/>
      <c r="AW56" s="112"/>
      <c r="AX56" s="112"/>
      <c r="AY56" s="112"/>
      <c r="AZ56" s="115"/>
      <c r="BA56" s="112"/>
      <c r="BB56" s="112"/>
      <c r="BC56" s="112"/>
      <c r="BD56" s="112"/>
      <c r="BE56" s="112"/>
      <c r="BF56" s="112"/>
      <c r="BG56" s="112"/>
      <c r="BH56" s="112"/>
      <c r="BI56" s="112"/>
      <c r="BJ56" s="112"/>
      <c r="BK56" s="116"/>
      <c r="BL56" s="69"/>
      <c r="BM56" s="70"/>
    </row>
    <row r="57" spans="1:67" ht="24.75" customHeight="1" x14ac:dyDescent="0.25">
      <c r="A57" s="105"/>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46"/>
      <c r="AN57" s="146"/>
      <c r="AO57" s="146"/>
      <c r="AP57" s="146"/>
      <c r="AQ57" s="146"/>
      <c r="AR57" s="146"/>
      <c r="AS57" s="146"/>
      <c r="AT57" s="146"/>
      <c r="AU57" s="146"/>
      <c r="AV57" s="146"/>
      <c r="AW57" s="146"/>
      <c r="AX57" s="146"/>
      <c r="AY57" s="146"/>
      <c r="AZ57" s="146"/>
      <c r="BA57" s="146"/>
      <c r="BB57" s="146"/>
      <c r="BC57" s="146"/>
      <c r="BD57" s="146"/>
      <c r="BE57" s="146"/>
      <c r="BF57" s="146"/>
      <c r="BG57" s="70"/>
      <c r="BH57" s="70"/>
      <c r="BI57" s="70"/>
      <c r="BJ57" s="70"/>
      <c r="BK57" s="135"/>
      <c r="BL57" s="70"/>
      <c r="BM57" s="71"/>
    </row>
    <row r="58" spans="1:67" hidden="1" x14ac:dyDescent="0.25">
      <c r="A58" s="136"/>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8"/>
    </row>
    <row r="59" spans="1:67" hidden="1" x14ac:dyDescent="0.25">
      <c r="A59" s="136"/>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8"/>
    </row>
    <row r="60" spans="1:67" hidden="1" x14ac:dyDescent="0.25">
      <c r="A60" s="136"/>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9"/>
      <c r="BG60" s="137"/>
      <c r="BH60" s="137"/>
      <c r="BI60" s="137"/>
      <c r="BJ60" s="137"/>
      <c r="BK60" s="138"/>
    </row>
    <row r="61" spans="1:67" ht="16.5" hidden="1" thickBot="1" x14ac:dyDescent="0.3">
      <c r="A61" s="140"/>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c r="AD61" s="141"/>
      <c r="AE61" s="141"/>
      <c r="AF61" s="141"/>
      <c r="AG61" s="141"/>
      <c r="AH61" s="141"/>
      <c r="AI61" s="141"/>
      <c r="AJ61" s="141"/>
      <c r="AK61" s="141"/>
      <c r="AL61" s="141"/>
      <c r="AM61" s="141"/>
      <c r="AN61" s="141"/>
      <c r="AO61" s="141"/>
      <c r="AP61" s="141"/>
      <c r="AQ61" s="141"/>
      <c r="AR61" s="141"/>
      <c r="AS61" s="141"/>
      <c r="AT61" s="141"/>
      <c r="AU61" s="141"/>
      <c r="AV61" s="141"/>
      <c r="AW61" s="141"/>
      <c r="AX61" s="141"/>
      <c r="AY61" s="141"/>
      <c r="AZ61" s="141"/>
      <c r="BA61" s="141"/>
      <c r="BB61" s="141"/>
      <c r="BC61" s="141"/>
      <c r="BD61" s="141"/>
      <c r="BE61" s="141"/>
      <c r="BF61" s="141"/>
      <c r="BG61" s="141"/>
      <c r="BH61" s="141"/>
      <c r="BI61" s="141"/>
      <c r="BJ61" s="141"/>
      <c r="BK61" s="142"/>
    </row>
    <row r="62" spans="1:67" x14ac:dyDescent="0.25">
      <c r="E62" s="94"/>
      <c r="F62" s="94"/>
    </row>
    <row r="82" spans="49:49" x14ac:dyDescent="0.25">
      <c r="AW82" s="93"/>
    </row>
  </sheetData>
  <mergeCells count="74">
    <mergeCell ref="D56:E56"/>
    <mergeCell ref="F39:F40"/>
    <mergeCell ref="F37:F38"/>
    <mergeCell ref="G56:J56"/>
    <mergeCell ref="S54:T54"/>
    <mergeCell ref="E29:E42"/>
    <mergeCell ref="E45:E52"/>
    <mergeCell ref="F45:F47"/>
    <mergeCell ref="F48:F51"/>
    <mergeCell ref="E55:J55"/>
    <mergeCell ref="K55:T55"/>
    <mergeCell ref="K54:L54"/>
    <mergeCell ref="O54:P54"/>
    <mergeCell ref="C5:BK5"/>
    <mergeCell ref="C9:C55"/>
    <mergeCell ref="D9:D55"/>
    <mergeCell ref="F31:F32"/>
    <mergeCell ref="F33:F34"/>
    <mergeCell ref="F35:F36"/>
    <mergeCell ref="F41:F42"/>
    <mergeCell ref="E43:E44"/>
    <mergeCell ref="F43:F44"/>
    <mergeCell ref="F17:F19"/>
    <mergeCell ref="E53:J53"/>
    <mergeCell ref="AU54:AV54"/>
    <mergeCell ref="AY54:AZ54"/>
    <mergeCell ref="BC54:BD54"/>
    <mergeCell ref="W55:AF55"/>
    <mergeCell ref="C7:C8"/>
    <mergeCell ref="D7:D8"/>
    <mergeCell ref="E7:E8"/>
    <mergeCell ref="F7:F8"/>
    <mergeCell ref="G7:G8"/>
    <mergeCell ref="E9:E28"/>
    <mergeCell ref="F20:F22"/>
    <mergeCell ref="BG55:BK55"/>
    <mergeCell ref="E54:J54"/>
    <mergeCell ref="F9:F13"/>
    <mergeCell ref="F15:F16"/>
    <mergeCell ref="O7:R7"/>
    <mergeCell ref="S7:V7"/>
    <mergeCell ref="W7:Z7"/>
    <mergeCell ref="AA7:AD7"/>
    <mergeCell ref="AY7:BB7"/>
    <mergeCell ref="F24:F27"/>
    <mergeCell ref="I7:I8"/>
    <mergeCell ref="AI55:AR55"/>
    <mergeCell ref="K7:N7"/>
    <mergeCell ref="AU55:BD55"/>
    <mergeCell ref="W54:X54"/>
    <mergeCell ref="AI7:AL7"/>
    <mergeCell ref="H7:H8"/>
    <mergeCell ref="AE7:AH7"/>
    <mergeCell ref="BG54:BK54"/>
    <mergeCell ref="BC7:BF7"/>
    <mergeCell ref="AM7:AP7"/>
    <mergeCell ref="AQ7:AT7"/>
    <mergeCell ref="AU7:AX7"/>
    <mergeCell ref="BK7:BK8"/>
    <mergeCell ref="BG7:BJ7"/>
    <mergeCell ref="J7:J8"/>
    <mergeCell ref="AA54:AB54"/>
    <mergeCell ref="AE54:AF54"/>
    <mergeCell ref="AI54:AJ54"/>
    <mergeCell ref="AM54:AN54"/>
    <mergeCell ref="AQ54:AR54"/>
    <mergeCell ref="A1:BF1"/>
    <mergeCell ref="A2:BF3"/>
    <mergeCell ref="A4:D4"/>
    <mergeCell ref="E4:G4"/>
    <mergeCell ref="H4:J4"/>
    <mergeCell ref="K4:AF4"/>
    <mergeCell ref="AG4:AN4"/>
    <mergeCell ref="AO4:BF4"/>
  </mergeCells>
  <phoneticPr fontId="5" type="noConversion"/>
  <conditionalFormatting sqref="BI53:BJ53 BD43:BF43 AV43:AX43 AK43:AL43 X43:Z44 AC43:AD43 AB47 Y50 BD29:BF29 BD37:BF38 BE36:BF36 BD35:BF35 BE31:BF34 BE13:BJ13 BD17:BF27 V35 AJ24:AL25 AX27 AC29:AD29 L29:N29 T43:V44 L43:N47 T22:V22 P24:R27 T24:V27 P29:R29 T29:V29 T36:V39 X29:Z29 AC12:AD13 AB35:AD39 AB15:AD27 AF20:AH27 AG29:AH29 AF31:AH39 AG43:AH43 AF47:AH47 AJ15:AL18 AJ31:AL39 AN20:AP21 AN19 AN24:AP27 AN47:AP47 AN31:AP39 AN13:AP13 AS43:AT43 AR29:AT29 AV29:AX29 AZ47:BB47 BA45:BB45 AZ17:BB27 BD9:BJ10 AV9:AX10 X9:Z10 P9:R10 AB9:AD10 AK9:AL10 AO9:AP10 AR9:AT10 L9:N10 L12:N13 AR12:AT13 P12:R13 X12:Z13 AV12:AX13 BD12:BJ12 AV15:AX26 X15:Z27 P15:R22 AR15:AT27 L15:N27 AN15:AP18 BE15:BF16 AV31:AX38 AR31:AT39 X31:Z39 T31:V34 P31:R39 L31:N39 AC31:AD34 BF30 P42:R44 AV45:AX45 BD45:BF47 BF44 BG15:BJ49 BD50:BJ52 T50 AN50">
    <cfRule type="containsText" dxfId="385" priority="441" operator="containsText" text="E">
      <formula>NOT(ISERROR(SEARCH("E",L9)))</formula>
    </cfRule>
  </conditionalFormatting>
  <conditionalFormatting sqref="BG54 BK9:BK10 BK12:BK13 BK15:BK53">
    <cfRule type="cellIs" dxfId="384" priority="440" operator="greaterThanOrEqual">
      <formula>0.9</formula>
    </cfRule>
  </conditionalFormatting>
  <conditionalFormatting sqref="BG54 BK9:BK10 BK12:BK13 BK15:BK53">
    <cfRule type="cellIs" dxfId="383" priority="438" operator="lessThanOrEqual">
      <formula>0.599</formula>
    </cfRule>
    <cfRule type="cellIs" dxfId="382" priority="439" operator="between">
      <formula>0.6</formula>
      <formula>0.899</formula>
    </cfRule>
  </conditionalFormatting>
  <conditionalFormatting sqref="AQ43 AE43 K43:K44 AY43 AU43 AM43 AI43 AA43 BC43 W29 AM29 BC37:BC39 AY37:AY39 BC35 K26:K27 S29 O17:O22 S24:S27 AI25:AI27 S36:S39 O42:O47 AE36:AE39 AA29 AU29 AQ29 O24:O27 S31:S34 O31:O35 AA13 AE15:AE18 AQ22:AQ27 AU9:AU10 AE9:AE10 AY9:AY10 K9:K10 O9:O10 S9:S10 W9:W10 AA9:AA10 AI9:AI10 AM9:AM10 AQ9:AQ10 BC9:BC10 BC12 AQ12:AQ13 AM12:AM13 AI12:AI13 W12:W13 S12:S13 K12:K13 AY12:AY13 AE12 AU12:AU13 O12:O13 O15 K15:K24 W15:W18 AA15:AA18 BC16:BC27 AY15 AI15:AI18 AQ15:AQ19 AI22:AI23 S15:S20 S22 AY17:AY20 AY22:AY27 AU15:AU26 W21:W27 AA22:AA27 AE20:AE27 AM15:AM27 K31:K39 W31:W39 AA31:AA39 AM31:AM39 AI29 AE29 AE31:AE34 AI31:AI39 AY31:AY35 AQ31:AQ34 AQ36:AQ39 AU31:AU39 O37:O39 S43:S47 W43:W47 AA45:AA47 AI45:AI47 AM45:AM47 AU45:AU47 AY45:AY47 AE45:AE47 AQ45:AQ47 K46:K47 BC45:BC47">
    <cfRule type="containsText" dxfId="381" priority="427" operator="containsText" text="P">
      <formula>NOT(ISERROR(SEARCH("P",K9)))</formula>
    </cfRule>
  </conditionalFormatting>
  <conditionalFormatting sqref="O54 S54 W54 AA54 AE54 AI54 AM54 AQ54 AU54 AY54 BC54">
    <cfRule type="containsText" dxfId="380" priority="426" operator="containsText" text="P">
      <formula>NOT(ISERROR(SEARCH("P",O54)))</formula>
    </cfRule>
  </conditionalFormatting>
  <conditionalFormatting sqref="BG53:BH53">
    <cfRule type="containsText" dxfId="379" priority="421" operator="containsText" text="P">
      <formula>NOT(ISERROR(SEARCH("P",BG53)))</formula>
    </cfRule>
  </conditionalFormatting>
  <conditionalFormatting sqref="BD28:BF28">
    <cfRule type="containsText" dxfId="378" priority="397" operator="containsText" text="E">
      <formula>NOT(ISERROR(SEARCH("E",BD28)))</formula>
    </cfRule>
  </conditionalFormatting>
  <conditionalFormatting sqref="BD41:BF42">
    <cfRule type="containsText" dxfId="377" priority="387" operator="containsText" text="E">
      <formula>NOT(ISERROR(SEARCH("E",BD41)))</formula>
    </cfRule>
  </conditionalFormatting>
  <conditionalFormatting sqref="BD48:BF48 BF49">
    <cfRule type="containsText" dxfId="376" priority="382" operator="containsText" text="E">
      <formula>NOT(ISERROR(SEARCH("E",BD48)))</formula>
    </cfRule>
  </conditionalFormatting>
  <conditionalFormatting sqref="Q47:R47 U47:V47 X45 X46:Y46 T21:U21 AC47:AD47 AJ27:AL27 AR47:AT47 AV46 T16:V16 L52:N52 X47:Z47 AW47:AX47 AZ35:BB38 BA31:BB34 AZ16 T19:V20 U13 U17:V18 AF15:AH18 AG13:AH13 U9:V10 AZ9:BB10 AF9:AH10 AF12:AH12 AZ12:BB13 U12:V12 AZ15:BB15 U15">
    <cfRule type="containsText" dxfId="375" priority="370" operator="containsText" text="E">
      <formula>NOT(ISERROR(SEARCH("E",L9)))</formula>
    </cfRule>
  </conditionalFormatting>
  <conditionalFormatting sqref="O53:R53 BC52 K52">
    <cfRule type="containsText" dxfId="374" priority="369" operator="containsText" text="P">
      <formula>NOT(ISERROR(SEARCH("P",K52)))</formula>
    </cfRule>
  </conditionalFormatting>
  <conditionalFormatting sqref="S53:V53">
    <cfRule type="containsText" dxfId="373" priority="368" operator="containsText" text="P">
      <formula>NOT(ISERROR(SEARCH("P",S53)))</formula>
    </cfRule>
  </conditionalFormatting>
  <conditionalFormatting sqref="W53:Z53">
    <cfRule type="containsText" dxfId="372" priority="367" operator="containsText" text="P">
      <formula>NOT(ISERROR(SEARCH("P",W53)))</formula>
    </cfRule>
  </conditionalFormatting>
  <conditionalFormatting sqref="AA53:AD53">
    <cfRule type="containsText" dxfId="371" priority="366" operator="containsText" text="P">
      <formula>NOT(ISERROR(SEARCH("P",AA53)))</formula>
    </cfRule>
  </conditionalFormatting>
  <conditionalFormatting sqref="AE53 AG53:AH53">
    <cfRule type="containsText" dxfId="370" priority="365" operator="containsText" text="P">
      <formula>NOT(ISERROR(SEARCH("P",AE53)))</formula>
    </cfRule>
  </conditionalFormatting>
  <conditionalFormatting sqref="AI53:AL53">
    <cfRule type="containsText" dxfId="369" priority="364" operator="containsText" text="P">
      <formula>NOT(ISERROR(SEARCH("P",AI53)))</formula>
    </cfRule>
  </conditionalFormatting>
  <conditionalFormatting sqref="AM53:AY53">
    <cfRule type="containsText" dxfId="368" priority="363" operator="containsText" text="P">
      <formula>NOT(ISERROR(SEARCH("P",AM53)))</formula>
    </cfRule>
  </conditionalFormatting>
  <conditionalFormatting sqref="BC53">
    <cfRule type="containsText" dxfId="367" priority="359" operator="containsText" text="P">
      <formula>NOT(ISERROR(SEARCH("P",BC53)))</formula>
    </cfRule>
  </conditionalFormatting>
  <conditionalFormatting sqref="P52:R52 T52:V52 X52:Z52">
    <cfRule type="containsText" dxfId="366" priority="356" operator="containsText" text="E">
      <formula>NOT(ISERROR(SEARCH("E",P52)))</formula>
    </cfRule>
  </conditionalFormatting>
  <conditionalFormatting sqref="O52 W52 AQ52">
    <cfRule type="containsText" dxfId="365" priority="355" operator="containsText" text="P">
      <formula>NOT(ISERROR(SEARCH("P",O52)))</formula>
    </cfRule>
  </conditionalFormatting>
  <conditionalFormatting sqref="L53">
    <cfRule type="containsText" dxfId="364" priority="354" operator="containsText" text="P">
      <formula>NOT(ISERROR(SEARCH("P",L53)))</formula>
    </cfRule>
  </conditionalFormatting>
  <conditionalFormatting sqref="U45">
    <cfRule type="containsText" dxfId="363" priority="353" operator="containsText" text="E">
      <formula>NOT(ISERROR(SEARCH("E",U45)))</formula>
    </cfRule>
  </conditionalFormatting>
  <conditionalFormatting sqref="Y45">
    <cfRule type="containsText" dxfId="362" priority="352" operator="containsText" text="E">
      <formula>NOT(ISERROR(SEARCH("E",Y45)))</formula>
    </cfRule>
  </conditionalFormatting>
  <conditionalFormatting sqref="Q50:R50 U50:V50 AB50:AD50 AR50:AT50 AV50:AX50 AJ50:AL50 AZ50:BB50 AF50:AH50 L50:N50">
    <cfRule type="containsText" dxfId="361" priority="334" operator="containsText" text="E">
      <formula>NOT(ISERROR(SEARCH("E",L50)))</formula>
    </cfRule>
  </conditionalFormatting>
  <conditionalFormatting sqref="BA16:BB16">
    <cfRule type="containsText" dxfId="360" priority="347" operator="containsText" text="E">
      <formula>NOT(ISERROR(SEARCH("E",BA16)))</formula>
    </cfRule>
  </conditionalFormatting>
  <conditionalFormatting sqref="BB28 X28:Z28 T28 P28:R28 AC28:AD28 AR28:AT28 AV28:AX28 AF28:AH28 L28:N28 AP28">
    <cfRule type="containsText" dxfId="359" priority="342" operator="containsText" text="E">
      <formula>NOT(ISERROR(SEARCH("E",L28)))</formula>
    </cfRule>
  </conditionalFormatting>
  <conditionalFormatting sqref="O28 W28 AI28 AM28 AU28 K28 BC28 AE28">
    <cfRule type="containsText" dxfId="358" priority="341" operator="containsText" text="P">
      <formula>NOT(ISERROR(SEARCH("P",K28)))</formula>
    </cfRule>
  </conditionalFormatting>
  <conditionalFormatting sqref="X40:Z40 AK40:AL40 Q40:R40 AB40:AD40 AR40:AT40 AF40:AH40 L40:N40 AN40:AP40">
    <cfRule type="containsText" dxfId="357" priority="340" operator="containsText" text="E">
      <formula>NOT(ISERROR(SEARCH("E",L40)))</formula>
    </cfRule>
  </conditionalFormatting>
  <conditionalFormatting sqref="AQ40 S40 W40 AA40 AM40 AU40 K40 BC40 AE40">
    <cfRule type="containsText" dxfId="356" priority="339" operator="containsText" text="P">
      <formula>NOT(ISERROR(SEARCH("P",K40)))</formula>
    </cfRule>
  </conditionalFormatting>
  <conditionalFormatting sqref="AJ42:AL42 T42:V42 AR41:AT42 AV41:AX41 AZ42:BB42 L41:N42 AN41:AP42 AW42:AX42 X41:Z42 U41:V41 AB41:AD42 AF41:AH42">
    <cfRule type="containsText" dxfId="355" priority="338" operator="containsText" text="E">
      <formula>NOT(ISERROR(SEARCH("E",L41)))</formula>
    </cfRule>
  </conditionalFormatting>
  <conditionalFormatting sqref="AQ41:AQ42 W41:W42 AA41:AA42 AM41:AM42 AU42 AY41:AY42 K41:K42 BC41:BC42 AE41:AE42 S41 AI41:AI42">
    <cfRule type="containsText" dxfId="354" priority="337" operator="containsText" text="P">
      <formula>NOT(ISERROR(SEARCH("P",K41)))</formula>
    </cfRule>
  </conditionalFormatting>
  <conditionalFormatting sqref="AZ51:BA51 AF48:AH48 L48:N48 AO51:AP51 L51:N51 AF51:AH51 AV51:AX51 AR51:AT51 AD51 X51:Z51 T51:V51 P51:R51 Z50 BA48:BB48 X48:Z48 Q48:R48 U48:V48 AK48:AL48 AR48:AT48">
    <cfRule type="containsText" dxfId="353" priority="336" operator="containsText" text="E">
      <formula>NOT(ISERROR(SEARCH("E",L48)))</formula>
    </cfRule>
  </conditionalFormatting>
  <conditionalFormatting sqref="AQ48 O48 S48 W48 AA48 AI48 AU48 AY48 K48 BC48 AE48 AM48 BC51 K51 AY51 AU51 AM51 AE51 S51">
    <cfRule type="containsText" dxfId="352" priority="335" operator="containsText" text="P">
      <formula>NOT(ISERROR(SEARCH("P",K48)))</formula>
    </cfRule>
  </conditionalFormatting>
  <conditionalFormatting sqref="S50 AY50 AE50 AM50">
    <cfRule type="containsText" dxfId="351" priority="333" operator="containsText" text="P">
      <formula>NOT(ISERROR(SEARCH("P",S50)))</formula>
    </cfRule>
  </conditionalFormatting>
  <conditionalFormatting sqref="AZ53:BB53">
    <cfRule type="containsText" dxfId="350" priority="330" operator="containsText" text="P">
      <formula>NOT(ISERROR(SEARCH("P",AZ53)))</formula>
    </cfRule>
  </conditionalFormatting>
  <conditionalFormatting sqref="BD53:BF53">
    <cfRule type="containsText" dxfId="349" priority="329" operator="containsText" text="P">
      <formula>NOT(ISERROR(SEARCH("P",BD53)))</formula>
    </cfRule>
  </conditionalFormatting>
  <conditionalFormatting sqref="U40:V40">
    <cfRule type="containsText" dxfId="348" priority="326" operator="containsText" text="E">
      <formula>NOT(ISERROR(SEARCH("E",U40)))</formula>
    </cfRule>
  </conditionalFormatting>
  <conditionalFormatting sqref="AG19:AH19">
    <cfRule type="containsText" dxfId="347" priority="324" operator="containsText" text="E">
      <formula>NOT(ISERROR(SEARCH("E",AG19)))</formula>
    </cfRule>
  </conditionalFormatting>
  <conditionalFormatting sqref="AK19:AL19">
    <cfRule type="containsText" dxfId="346" priority="320" operator="containsText" text="E">
      <formula>NOT(ISERROR(SEARCH("E",AK19)))</formula>
    </cfRule>
  </conditionalFormatting>
  <conditionalFormatting sqref="AO28">
    <cfRule type="containsText" dxfId="345" priority="318" operator="containsText" text="E">
      <formula>NOT(ISERROR(SEARCH("E",AO28)))</formula>
    </cfRule>
  </conditionalFormatting>
  <conditionalFormatting sqref="AK51:AL51">
    <cfRule type="containsText" dxfId="344" priority="316" operator="containsText" text="E">
      <formula>NOT(ISERROR(SEARCH("E",AK51)))</formula>
    </cfRule>
  </conditionalFormatting>
  <conditionalFormatting sqref="U28:V28">
    <cfRule type="containsText" dxfId="343" priority="315" operator="containsText" text="E">
      <formula>NOT(ISERROR(SEARCH("E",U28)))</formula>
    </cfRule>
  </conditionalFormatting>
  <conditionalFormatting sqref="AW48:AX48">
    <cfRule type="containsText" dxfId="342" priority="309" operator="containsText" text="E">
      <formula>NOT(ISERROR(SEARCH("E",AW48)))</formula>
    </cfRule>
  </conditionalFormatting>
  <conditionalFormatting sqref="AZ31">
    <cfRule type="containsText" dxfId="341" priority="306" operator="containsText" text="E">
      <formula>NOT(ISERROR(SEARCH("E",AZ31)))</formula>
    </cfRule>
  </conditionalFormatting>
  <conditionalFormatting sqref="BC31">
    <cfRule type="containsText" dxfId="340" priority="305" operator="containsText" text="P">
      <formula>NOT(ISERROR(SEARCH("P",BC31)))</formula>
    </cfRule>
  </conditionalFormatting>
  <conditionalFormatting sqref="BD31">
    <cfRule type="containsText" dxfId="339" priority="304" operator="containsText" text="E">
      <formula>NOT(ISERROR(SEARCH("E",BD31)))</formula>
    </cfRule>
  </conditionalFormatting>
  <conditionalFormatting sqref="BC36">
    <cfRule type="containsText" dxfId="338" priority="303" operator="containsText" text="P">
      <formula>NOT(ISERROR(SEARCH("P",BC36)))</formula>
    </cfRule>
  </conditionalFormatting>
  <conditionalFormatting sqref="BD36">
    <cfRule type="containsText" dxfId="337" priority="302" operator="containsText" text="E">
      <formula>NOT(ISERROR(SEARCH("E",BD36)))</formula>
    </cfRule>
  </conditionalFormatting>
  <conditionalFormatting sqref="BC33:BC34">
    <cfRule type="containsText" dxfId="336" priority="299" operator="containsText" text="P">
      <formula>NOT(ISERROR(SEARCH("P",BC33)))</formula>
    </cfRule>
  </conditionalFormatting>
  <conditionalFormatting sqref="BD33:BD34">
    <cfRule type="containsText" dxfId="335" priority="298" operator="containsText" text="E">
      <formula>NOT(ISERROR(SEARCH("E",BD33)))</formula>
    </cfRule>
  </conditionalFormatting>
  <conditionalFormatting sqref="AZ32">
    <cfRule type="containsText" dxfId="334" priority="297" operator="containsText" text="E">
      <formula>NOT(ISERROR(SEARCH("E",AZ32)))</formula>
    </cfRule>
  </conditionalFormatting>
  <conditionalFormatting sqref="BC32">
    <cfRule type="containsText" dxfId="333" priority="296" operator="containsText" text="P">
      <formula>NOT(ISERROR(SEARCH("P",BC32)))</formula>
    </cfRule>
  </conditionalFormatting>
  <conditionalFormatting sqref="BD32">
    <cfRule type="containsText" dxfId="332" priority="295" operator="containsText" text="E">
      <formula>NOT(ISERROR(SEARCH("E",BD32)))</formula>
    </cfRule>
  </conditionalFormatting>
  <conditionalFormatting sqref="BC15:BC16">
    <cfRule type="containsText" dxfId="331" priority="293" operator="containsText" text="P">
      <formula>NOT(ISERROR(SEARCH("P",BC15)))</formula>
    </cfRule>
  </conditionalFormatting>
  <conditionalFormatting sqref="BD15:BD16">
    <cfRule type="containsText" dxfId="330" priority="292" operator="containsText" text="E">
      <formula>NOT(ISERROR(SEARCH("E",BD15)))</formula>
    </cfRule>
  </conditionalFormatting>
  <conditionalFormatting sqref="BD13">
    <cfRule type="containsText" dxfId="329" priority="291" operator="containsText" text="E">
      <formula>NOT(ISERROR(SEARCH("E",BD13)))</formula>
    </cfRule>
  </conditionalFormatting>
  <conditionalFormatting sqref="BA28">
    <cfRule type="containsText" dxfId="328" priority="290" operator="containsText" text="E">
      <formula>NOT(ISERROR(SEARCH("E",BA28)))</formula>
    </cfRule>
  </conditionalFormatting>
  <conditionalFormatting sqref="AF19">
    <cfRule type="containsText" dxfId="327" priority="289" operator="containsText" text="E">
      <formula>NOT(ISERROR(SEARCH("E",AF19)))</formula>
    </cfRule>
  </conditionalFormatting>
  <conditionalFormatting sqref="T35">
    <cfRule type="containsText" dxfId="326" priority="288" operator="containsText" text="E">
      <formula>NOT(ISERROR(SEARCH("E",T35)))</formula>
    </cfRule>
  </conditionalFormatting>
  <conditionalFormatting sqref="U35">
    <cfRule type="containsText" dxfId="325" priority="287" operator="containsText" text="P">
      <formula>NOT(ISERROR(SEARCH("P",U35)))</formula>
    </cfRule>
  </conditionalFormatting>
  <conditionalFormatting sqref="AV27:AW27">
    <cfRule type="containsText" dxfId="324" priority="285" operator="containsText" text="E">
      <formula>NOT(ISERROR(SEARCH("E",AV27)))</formula>
    </cfRule>
  </conditionalFormatting>
  <conditionalFormatting sqref="AN28">
    <cfRule type="containsText" dxfId="323" priority="284" operator="containsText" text="E">
      <formula>NOT(ISERROR(SEARCH("E",AN28)))</formula>
    </cfRule>
  </conditionalFormatting>
  <conditionalFormatting sqref="AZ28">
    <cfRule type="containsText" dxfId="322" priority="283" operator="containsText" text="E">
      <formula>NOT(ISERROR(SEARCH("E",AZ28)))</formula>
    </cfRule>
  </conditionalFormatting>
  <conditionalFormatting sqref="AV39:AX40">
    <cfRule type="containsText" dxfId="321" priority="281" operator="containsText" text="E">
      <formula>NOT(ISERROR(SEARCH("E",AV39)))</formula>
    </cfRule>
  </conditionalFormatting>
  <conditionalFormatting sqref="AZ39:BB40">
    <cfRule type="containsText" dxfId="320" priority="280" operator="containsText" text="E">
      <formula>NOT(ISERROR(SEARCH("E",AZ39)))</formula>
    </cfRule>
  </conditionalFormatting>
  <conditionalFormatting sqref="BD39:BF40">
    <cfRule type="containsText" dxfId="319" priority="279" operator="containsText" text="E">
      <formula>NOT(ISERROR(SEARCH("E",BD39)))</formula>
    </cfRule>
  </conditionalFormatting>
  <conditionalFormatting sqref="AV42">
    <cfRule type="containsText" dxfId="318" priority="277" operator="containsText" text="E">
      <formula>NOT(ISERROR(SEARCH("E",AV42)))</formula>
    </cfRule>
  </conditionalFormatting>
  <conditionalFormatting sqref="AV47">
    <cfRule type="containsText" dxfId="317" priority="276" operator="containsText" text="E">
      <formula>NOT(ISERROR(SEARCH("E",AV47)))</formula>
    </cfRule>
  </conditionalFormatting>
  <conditionalFormatting sqref="AV48">
    <cfRule type="containsText" dxfId="316" priority="275" operator="containsText" text="E">
      <formula>NOT(ISERROR(SEARCH("E",AV48)))</formula>
    </cfRule>
  </conditionalFormatting>
  <conditionalFormatting sqref="AZ48">
    <cfRule type="containsText" dxfId="315" priority="274" operator="containsText" text="E">
      <formula>NOT(ISERROR(SEARCH("E",AZ48)))</formula>
    </cfRule>
  </conditionalFormatting>
  <conditionalFormatting sqref="AC51">
    <cfRule type="containsText" dxfId="314" priority="270" operator="containsText" text="P">
      <formula>NOT(ISERROR(SEARCH("P",AC51)))</formula>
    </cfRule>
  </conditionalFormatting>
  <conditionalFormatting sqref="AB29 AB31:AB33">
    <cfRule type="containsText" dxfId="313" priority="266" operator="containsText" text="E">
      <formula>NOT(ISERROR(SEARCH("E",AB29)))</formula>
    </cfRule>
  </conditionalFormatting>
  <conditionalFormatting sqref="X50">
    <cfRule type="containsText" dxfId="312" priority="267" operator="containsText" text="E">
      <formula>NOT(ISERROR(SEARCH("E",X50)))</formula>
    </cfRule>
  </conditionalFormatting>
  <conditionalFormatting sqref="BC13">
    <cfRule type="containsText" dxfId="311" priority="263" operator="containsText" text="E">
      <formula>NOT(ISERROR(SEARCH("E",BC13)))</formula>
    </cfRule>
  </conditionalFormatting>
  <conditionalFormatting sqref="K25">
    <cfRule type="containsText" dxfId="310" priority="261" operator="containsText" text="E">
      <formula>NOT(ISERROR(SEARCH("E",K25)))</formula>
    </cfRule>
  </conditionalFormatting>
  <conditionalFormatting sqref="AY27">
    <cfRule type="containsText" dxfId="309" priority="260" operator="containsText" text="P">
      <formula>NOT(ISERROR(SEARCH("P",AY27)))</formula>
    </cfRule>
  </conditionalFormatting>
  <conditionalFormatting sqref="AY36">
    <cfRule type="containsText" dxfId="308" priority="258" operator="containsText" text="P">
      <formula>NOT(ISERROR(SEARCH("P",AY36)))</formula>
    </cfRule>
  </conditionalFormatting>
  <conditionalFormatting sqref="AI24">
    <cfRule type="containsText" dxfId="307" priority="252" operator="containsText" text="E">
      <formula>NOT(ISERROR(SEARCH("E",AI24)))</formula>
    </cfRule>
  </conditionalFormatting>
  <conditionalFormatting sqref="O42">
    <cfRule type="containsText" dxfId="306" priority="248" operator="containsText" text="P">
      <formula>NOT(ISERROR(SEARCH("P",O42)))</formula>
    </cfRule>
  </conditionalFormatting>
  <conditionalFormatting sqref="S28">
    <cfRule type="containsText" dxfId="305" priority="251" operator="containsText" text="E">
      <formula>NOT(ISERROR(SEARCH("E",S28)))</formula>
    </cfRule>
  </conditionalFormatting>
  <conditionalFormatting sqref="S35">
    <cfRule type="containsText" dxfId="304" priority="250" operator="containsText" text="E">
      <formula>NOT(ISERROR(SEARCH("E",S35)))</formula>
    </cfRule>
  </conditionalFormatting>
  <conditionalFormatting sqref="P42">
    <cfRule type="containsText" dxfId="303" priority="249" operator="containsText" text="E">
      <formula>NOT(ISERROR(SEARCH("E",P42)))</formula>
    </cfRule>
  </conditionalFormatting>
  <conditionalFormatting sqref="P43">
    <cfRule type="containsText" dxfId="302" priority="246" operator="containsText" text="E">
      <formula>NOT(ISERROR(SEARCH("E",P43)))</formula>
    </cfRule>
  </conditionalFormatting>
  <conditionalFormatting sqref="T43">
    <cfRule type="containsText" dxfId="301" priority="245" operator="containsText" text="E">
      <formula>NOT(ISERROR(SEARCH("E",T43)))</formula>
    </cfRule>
  </conditionalFormatting>
  <conditionalFormatting sqref="L45">
    <cfRule type="containsText" dxfId="300" priority="244" operator="containsText" text="E">
      <formula>NOT(ISERROR(SEARCH("E",L45)))</formula>
    </cfRule>
  </conditionalFormatting>
  <conditionalFormatting sqref="P45">
    <cfRule type="containsText" dxfId="299" priority="243" operator="containsText" text="E">
      <formula>NOT(ISERROR(SEARCH("E",P45)))</formula>
    </cfRule>
  </conditionalFormatting>
  <conditionalFormatting sqref="P45">
    <cfRule type="containsText" dxfId="298" priority="242" operator="containsText" text="E">
      <formula>NOT(ISERROR(SEARCH("E",P45)))</formula>
    </cfRule>
  </conditionalFormatting>
  <conditionalFormatting sqref="Q45:R45">
    <cfRule type="containsText" dxfId="297" priority="241" operator="containsText" text="E">
      <formula>NOT(ISERROR(SEARCH("E",Q45)))</formula>
    </cfRule>
  </conditionalFormatting>
  <conditionalFormatting sqref="P46">
    <cfRule type="containsText" dxfId="296" priority="240" operator="containsText" text="E">
      <formula>NOT(ISERROR(SEARCH("E",P46)))</formula>
    </cfRule>
  </conditionalFormatting>
  <conditionalFormatting sqref="P46">
    <cfRule type="containsText" dxfId="295" priority="239" operator="containsText" text="E">
      <formula>NOT(ISERROR(SEARCH("E",P46)))</formula>
    </cfRule>
  </conditionalFormatting>
  <conditionalFormatting sqref="Q46:R46">
    <cfRule type="containsText" dxfId="294" priority="238" operator="containsText" text="E">
      <formula>NOT(ISERROR(SEARCH("E",Q46)))</formula>
    </cfRule>
  </conditionalFormatting>
  <conditionalFormatting sqref="P47">
    <cfRule type="containsText" dxfId="293" priority="237" operator="containsText" text="E">
      <formula>NOT(ISERROR(SEARCH("E",P47)))</formula>
    </cfRule>
  </conditionalFormatting>
  <conditionalFormatting sqref="P47">
    <cfRule type="containsText" dxfId="292" priority="236" operator="containsText" text="E">
      <formula>NOT(ISERROR(SEARCH("E",P47)))</formula>
    </cfRule>
  </conditionalFormatting>
  <conditionalFormatting sqref="P48">
    <cfRule type="containsText" dxfId="291" priority="235" operator="containsText" text="E">
      <formula>NOT(ISERROR(SEARCH("E",P48)))</formula>
    </cfRule>
  </conditionalFormatting>
  <conditionalFormatting sqref="P48">
    <cfRule type="containsText" dxfId="290" priority="234" operator="containsText" text="E">
      <formula>NOT(ISERROR(SEARCH("E",P48)))</formula>
    </cfRule>
  </conditionalFormatting>
  <conditionalFormatting sqref="S52">
    <cfRule type="containsText" dxfId="289" priority="232" operator="containsText" text="E">
      <formula>NOT(ISERROR(SEARCH("E",S52)))</formula>
    </cfRule>
  </conditionalFormatting>
  <conditionalFormatting sqref="T9:T10 T12">
    <cfRule type="containsText" dxfId="288" priority="231" operator="containsText" text="E">
      <formula>NOT(ISERROR(SEARCH("E",T9)))</formula>
    </cfRule>
  </conditionalFormatting>
  <conditionalFormatting sqref="T13 T15">
    <cfRule type="containsText" dxfId="287" priority="230" operator="containsText" text="E">
      <formula>NOT(ISERROR(SEARCH("E",T13)))</formula>
    </cfRule>
  </conditionalFormatting>
  <conditionalFormatting sqref="T17:T18">
    <cfRule type="containsText" dxfId="286" priority="229" operator="containsText" text="E">
      <formula>NOT(ISERROR(SEARCH("E",T17)))</formula>
    </cfRule>
  </conditionalFormatting>
  <conditionalFormatting sqref="Q23:R23">
    <cfRule type="containsText" dxfId="285" priority="228" operator="containsText" text="E">
      <formula>NOT(ISERROR(SEARCH("E",Q23)))</formula>
    </cfRule>
  </conditionalFormatting>
  <conditionalFormatting sqref="O23">
    <cfRule type="containsText" dxfId="284" priority="227" operator="containsText" text="P">
      <formula>NOT(ISERROR(SEARCH("P",O23)))</formula>
    </cfRule>
  </conditionalFormatting>
  <conditionalFormatting sqref="U23:V23">
    <cfRule type="containsText" dxfId="283" priority="226" operator="containsText" text="E">
      <formula>NOT(ISERROR(SEARCH("E",U23)))</formula>
    </cfRule>
  </conditionalFormatting>
  <conditionalFormatting sqref="S23">
    <cfRule type="containsText" dxfId="282" priority="225" operator="containsText" text="P">
      <formula>NOT(ISERROR(SEARCH("P",S23)))</formula>
    </cfRule>
  </conditionalFormatting>
  <conditionalFormatting sqref="T46:T48">
    <cfRule type="containsText" dxfId="281" priority="216" operator="containsText" text="E">
      <formula>NOT(ISERROR(SEARCH("E",T46)))</formula>
    </cfRule>
  </conditionalFormatting>
  <conditionalFormatting sqref="T41">
    <cfRule type="containsText" dxfId="280" priority="223" operator="containsText" text="E">
      <formula>NOT(ISERROR(SEARCH("E",T41)))</formula>
    </cfRule>
  </conditionalFormatting>
  <conditionalFormatting sqref="P41">
    <cfRule type="containsText" dxfId="279" priority="222" operator="containsText" text="E">
      <formula>NOT(ISERROR(SEARCH("E",P41)))</formula>
    </cfRule>
  </conditionalFormatting>
  <conditionalFormatting sqref="T45">
    <cfRule type="containsText" dxfId="278" priority="219" operator="containsText" text="E">
      <formula>NOT(ISERROR(SEARCH("E",T45)))</formula>
    </cfRule>
  </conditionalFormatting>
  <conditionalFormatting sqref="T45">
    <cfRule type="containsText" dxfId="277" priority="220" operator="containsText" text="E">
      <formula>NOT(ISERROR(SEARCH("E",T45)))</formula>
    </cfRule>
  </conditionalFormatting>
  <conditionalFormatting sqref="U46">
    <cfRule type="containsText" dxfId="276" priority="218" operator="containsText" text="E">
      <formula>NOT(ISERROR(SEARCH("E",U46)))</formula>
    </cfRule>
  </conditionalFormatting>
  <conditionalFormatting sqref="T46:T48">
    <cfRule type="containsText" dxfId="275" priority="217" operator="containsText" text="E">
      <formula>NOT(ISERROR(SEARCH("E",T46)))</formula>
    </cfRule>
  </conditionalFormatting>
  <conditionalFormatting sqref="AB34">
    <cfRule type="containsText" dxfId="274" priority="197" operator="containsText" text="E">
      <formula>NOT(ISERROR(SEARCH("E",AB34)))</formula>
    </cfRule>
  </conditionalFormatting>
  <conditionalFormatting sqref="P50">
    <cfRule type="containsText" dxfId="273" priority="215" operator="containsText" text="E">
      <formula>NOT(ISERROR(SEARCH("E",P50)))</formula>
    </cfRule>
  </conditionalFormatting>
  <conditionalFormatting sqref="P50">
    <cfRule type="containsText" dxfId="272" priority="214" operator="containsText" text="E">
      <formula>NOT(ISERROR(SEARCH("E",P50)))</formula>
    </cfRule>
  </conditionalFormatting>
  <conditionalFormatting sqref="T40">
    <cfRule type="containsText" dxfId="271" priority="213" operator="containsText" text="E">
      <formula>NOT(ISERROR(SEARCH("E",T40)))</formula>
    </cfRule>
  </conditionalFormatting>
  <conditionalFormatting sqref="AB12">
    <cfRule type="containsText" dxfId="270" priority="212" operator="containsText" text="E">
      <formula>NOT(ISERROR(SEARCH("E",AB12)))</formula>
    </cfRule>
  </conditionalFormatting>
  <conditionalFormatting sqref="AA12">
    <cfRule type="containsText" dxfId="269" priority="211" operator="containsText" text="P">
      <formula>NOT(ISERROR(SEARCH("P",AA12)))</formula>
    </cfRule>
  </conditionalFormatting>
  <conditionalFormatting sqref="AB13">
    <cfRule type="containsText" dxfId="268" priority="210" operator="containsText" text="E">
      <formula>NOT(ISERROR(SEARCH("E",AB13)))</formula>
    </cfRule>
  </conditionalFormatting>
  <conditionalFormatting sqref="AA21">
    <cfRule type="containsText" dxfId="267" priority="209" operator="containsText" text="E">
      <formula>NOT(ISERROR(SEARCH("E",AA21)))</formula>
    </cfRule>
  </conditionalFormatting>
  <conditionalFormatting sqref="AQ21">
    <cfRule type="containsText" dxfId="266" priority="208" operator="containsText" text="E">
      <formula>NOT(ISERROR(SEARCH("E",AQ21)))</formula>
    </cfRule>
  </conditionalFormatting>
  <conditionalFormatting sqref="AC45">
    <cfRule type="containsText" dxfId="265" priority="205" operator="containsText" text="E">
      <formula>NOT(ISERROR(SEARCH("E",AC45)))</formula>
    </cfRule>
  </conditionalFormatting>
  <conditionalFormatting sqref="AB45">
    <cfRule type="containsText" dxfId="264" priority="206" operator="containsText" text="E">
      <formula>NOT(ISERROR(SEARCH("E",AB45)))</formula>
    </cfRule>
  </conditionalFormatting>
  <conditionalFormatting sqref="AF13">
    <cfRule type="containsText" dxfId="263" priority="192" operator="containsText" text="E">
      <formula>NOT(ISERROR(SEARCH("E",AF13)))</formula>
    </cfRule>
  </conditionalFormatting>
  <conditionalFormatting sqref="AB46">
    <cfRule type="containsText" dxfId="262" priority="204" operator="containsText" text="E">
      <formula>NOT(ISERROR(SEARCH("E",AB46)))</formula>
    </cfRule>
  </conditionalFormatting>
  <conditionalFormatting sqref="AC46">
    <cfRule type="containsText" dxfId="261" priority="203" operator="containsText" text="E">
      <formula>NOT(ISERROR(SEARCH("E",AC46)))</formula>
    </cfRule>
  </conditionalFormatting>
  <conditionalFormatting sqref="AB48">
    <cfRule type="containsText" dxfId="260" priority="202" operator="containsText" text="E">
      <formula>NOT(ISERROR(SEARCH("E",AB48)))</formula>
    </cfRule>
  </conditionalFormatting>
  <conditionalFormatting sqref="AC48">
    <cfRule type="containsText" dxfId="259" priority="201" operator="containsText" text="E">
      <formula>NOT(ISERROR(SEARCH("E",AC48)))</formula>
    </cfRule>
  </conditionalFormatting>
  <conditionalFormatting sqref="AB51">
    <cfRule type="containsText" dxfId="258" priority="199" operator="containsText" text="E">
      <formula>NOT(ISERROR(SEARCH("E",AB51)))</formula>
    </cfRule>
  </conditionalFormatting>
  <conditionalFormatting sqref="AB43">
    <cfRule type="containsText" dxfId="257" priority="198" operator="containsText" text="E">
      <formula>NOT(ISERROR(SEARCH("E",AB43)))</formula>
    </cfRule>
  </conditionalFormatting>
  <conditionalFormatting sqref="AA19 W19">
    <cfRule type="containsText" dxfId="256" priority="195" operator="containsText" text="E">
      <formula>NOT(ISERROR(SEARCH("E",W19)))</formula>
    </cfRule>
  </conditionalFormatting>
  <conditionalFormatting sqref="AE19">
    <cfRule type="containsText" dxfId="255" priority="194" operator="containsText" text="E">
      <formula>NOT(ISERROR(SEARCH("E",AE19)))</formula>
    </cfRule>
  </conditionalFormatting>
  <conditionalFormatting sqref="AE13">
    <cfRule type="containsText" dxfId="254" priority="193" operator="containsText" text="P">
      <formula>NOT(ISERROR(SEARCH("P",AE13)))</formula>
    </cfRule>
  </conditionalFormatting>
  <conditionalFormatting sqref="AG52:AH52">
    <cfRule type="containsText" dxfId="253" priority="182" operator="containsText" text="E">
      <formula>NOT(ISERROR(SEARCH("E",AG52)))</formula>
    </cfRule>
  </conditionalFormatting>
  <conditionalFormatting sqref="AQ28">
    <cfRule type="containsText" dxfId="252" priority="191" operator="containsText" text="E">
      <formula>NOT(ISERROR(SEARCH("E",AQ28)))</formula>
    </cfRule>
  </conditionalFormatting>
  <conditionalFormatting sqref="AY28">
    <cfRule type="containsText" dxfId="251" priority="190" operator="containsText" text="E">
      <formula>NOT(ISERROR(SEARCH("E",AY28)))</formula>
    </cfRule>
  </conditionalFormatting>
  <conditionalFormatting sqref="AF29">
    <cfRule type="containsText" dxfId="250" priority="189" operator="containsText" text="E">
      <formula>NOT(ISERROR(SEARCH("E",AF29)))</formula>
    </cfRule>
  </conditionalFormatting>
  <conditionalFormatting sqref="AF43">
    <cfRule type="containsText" dxfId="249" priority="188" operator="containsText" text="E">
      <formula>NOT(ISERROR(SEARCH("E",AF43)))</formula>
    </cfRule>
  </conditionalFormatting>
  <conditionalFormatting sqref="AF45">
    <cfRule type="containsText" dxfId="248" priority="187" operator="containsText" text="E">
      <formula>NOT(ISERROR(SEARCH("E",AF45)))</formula>
    </cfRule>
  </conditionalFormatting>
  <conditionalFormatting sqref="AG45">
    <cfRule type="containsText" dxfId="247" priority="186" operator="containsText" text="E">
      <formula>NOT(ISERROR(SEARCH("E",AG45)))</formula>
    </cfRule>
  </conditionalFormatting>
  <conditionalFormatting sqref="AF46">
    <cfRule type="containsText" dxfId="246" priority="185" operator="containsText" text="E">
      <formula>NOT(ISERROR(SEARCH("E",AF46)))</formula>
    </cfRule>
  </conditionalFormatting>
  <conditionalFormatting sqref="AG46">
    <cfRule type="containsText" dxfId="245" priority="184" operator="containsText" text="E">
      <formula>NOT(ISERROR(SEARCH("E",AG46)))</formula>
    </cfRule>
  </conditionalFormatting>
  <conditionalFormatting sqref="AJ22">
    <cfRule type="containsText" dxfId="244" priority="169" operator="containsText" text="E">
      <formula>NOT(ISERROR(SEARCH("E",AJ22)))</formula>
    </cfRule>
  </conditionalFormatting>
  <conditionalFormatting sqref="AF53">
    <cfRule type="containsText" dxfId="243" priority="181" operator="containsText" text="P">
      <formula>NOT(ISERROR(SEARCH("P",AF53)))</formula>
    </cfRule>
  </conditionalFormatting>
  <conditionalFormatting sqref="AJ9:AJ10">
    <cfRule type="containsText" dxfId="242" priority="180" operator="containsText" text="E">
      <formula>NOT(ISERROR(SEARCH("E",AJ9)))</formula>
    </cfRule>
  </conditionalFormatting>
  <conditionalFormatting sqref="AK12:AL12">
    <cfRule type="containsText" dxfId="241" priority="179" operator="containsText" text="E">
      <formula>NOT(ISERROR(SEARCH("E",AK12)))</formula>
    </cfRule>
  </conditionalFormatting>
  <conditionalFormatting sqref="AJ12">
    <cfRule type="containsText" dxfId="240" priority="178" operator="containsText" text="E">
      <formula>NOT(ISERROR(SEARCH("E",AJ12)))</formula>
    </cfRule>
  </conditionalFormatting>
  <conditionalFormatting sqref="AJ13">
    <cfRule type="containsText" dxfId="239" priority="177" operator="containsText" text="E">
      <formula>NOT(ISERROR(SEARCH("E",AJ13)))</formula>
    </cfRule>
  </conditionalFormatting>
  <conditionalFormatting sqref="AK13:AL13">
    <cfRule type="containsText" dxfId="238" priority="176" operator="containsText" text="E">
      <formula>NOT(ISERROR(SEARCH("E",AK13)))</formula>
    </cfRule>
  </conditionalFormatting>
  <conditionalFormatting sqref="AJ19">
    <cfRule type="containsText" dxfId="237" priority="175" operator="containsText" text="E">
      <formula>NOT(ISERROR(SEARCH("E",AJ19)))</formula>
    </cfRule>
  </conditionalFormatting>
  <conditionalFormatting sqref="AK20:AL20">
    <cfRule type="containsText" dxfId="236" priority="174" operator="containsText" text="E">
      <formula>NOT(ISERROR(SEARCH("E",AK20)))</formula>
    </cfRule>
  </conditionalFormatting>
  <conditionalFormatting sqref="AJ20">
    <cfRule type="containsText" dxfId="235" priority="173" operator="containsText" text="E">
      <formula>NOT(ISERROR(SEARCH("E",AJ20)))</formula>
    </cfRule>
  </conditionalFormatting>
  <conditionalFormatting sqref="AK21:AL21">
    <cfRule type="containsText" dxfId="234" priority="172" operator="containsText" text="E">
      <formula>NOT(ISERROR(SEARCH("E",AK21)))</formula>
    </cfRule>
  </conditionalFormatting>
  <conditionalFormatting sqref="AJ21">
    <cfRule type="containsText" dxfId="233" priority="171" operator="containsText" text="E">
      <formula>NOT(ISERROR(SEARCH("E",AJ21)))</formula>
    </cfRule>
  </conditionalFormatting>
  <conditionalFormatting sqref="AK22:AL22">
    <cfRule type="containsText" dxfId="232" priority="170" operator="containsText" text="E">
      <formula>NOT(ISERROR(SEARCH("E",AK22)))</formula>
    </cfRule>
  </conditionalFormatting>
  <conditionalFormatting sqref="AK47:AL47">
    <cfRule type="containsText" dxfId="231" priority="150" operator="containsText" text="E">
      <formula>NOT(ISERROR(SEARCH("E",AK47)))</formula>
    </cfRule>
  </conditionalFormatting>
  <conditionalFormatting sqref="AK23:AL23">
    <cfRule type="containsText" dxfId="230" priority="168" operator="containsText" text="E">
      <formula>NOT(ISERROR(SEARCH("E",AK23)))</formula>
    </cfRule>
  </conditionalFormatting>
  <conditionalFormatting sqref="AJ23">
    <cfRule type="containsText" dxfId="229" priority="167" operator="containsText" text="E">
      <formula>NOT(ISERROR(SEARCH("E",AJ23)))</formula>
    </cfRule>
  </conditionalFormatting>
  <conditionalFormatting sqref="AK26:AL26">
    <cfRule type="containsText" dxfId="228" priority="166" operator="containsText" text="E">
      <formula>NOT(ISERROR(SEARCH("E",AK26)))</formula>
    </cfRule>
  </conditionalFormatting>
  <conditionalFormatting sqref="AJ26">
    <cfRule type="containsText" dxfId="227" priority="165" operator="containsText" text="E">
      <formula>NOT(ISERROR(SEARCH("E",AJ26)))</formula>
    </cfRule>
  </conditionalFormatting>
  <conditionalFormatting sqref="AK28:AL28">
    <cfRule type="containsText" dxfId="226" priority="164" operator="containsText" text="E">
      <formula>NOT(ISERROR(SEARCH("E",AK28)))</formula>
    </cfRule>
  </conditionalFormatting>
  <conditionalFormatting sqref="AJ28">
    <cfRule type="containsText" dxfId="225" priority="163" operator="containsText" text="E">
      <formula>NOT(ISERROR(SEARCH("E",AJ28)))</formula>
    </cfRule>
  </conditionalFormatting>
  <conditionalFormatting sqref="AK29:AL29">
    <cfRule type="containsText" dxfId="224" priority="162" operator="containsText" text="E">
      <formula>NOT(ISERROR(SEARCH("E",AK29)))</formula>
    </cfRule>
  </conditionalFormatting>
  <conditionalFormatting sqref="AJ29">
    <cfRule type="containsText" dxfId="223" priority="161" operator="containsText" text="E">
      <formula>NOT(ISERROR(SEARCH("E",AJ29)))</formula>
    </cfRule>
  </conditionalFormatting>
  <conditionalFormatting sqref="AJ40">
    <cfRule type="containsText" dxfId="222" priority="160" operator="containsText" text="E">
      <formula>NOT(ISERROR(SEARCH("E",AJ40)))</formula>
    </cfRule>
  </conditionalFormatting>
  <conditionalFormatting sqref="AK41:AL41">
    <cfRule type="containsText" dxfId="221" priority="159" operator="containsText" text="E">
      <formula>NOT(ISERROR(SEARCH("E",AK41)))</formula>
    </cfRule>
  </conditionalFormatting>
  <conditionalFormatting sqref="AJ41">
    <cfRule type="containsText" dxfId="220" priority="158" operator="containsText" text="E">
      <formula>NOT(ISERROR(SEARCH("E",AJ41)))</formula>
    </cfRule>
  </conditionalFormatting>
  <conditionalFormatting sqref="AJ43">
    <cfRule type="containsText" dxfId="219" priority="156" operator="containsText" text="E">
      <formula>NOT(ISERROR(SEARCH("E",AJ43)))</formula>
    </cfRule>
  </conditionalFormatting>
  <conditionalFormatting sqref="AK46:AL46">
    <cfRule type="containsText" dxfId="218" priority="152" operator="containsText" text="E">
      <formula>NOT(ISERROR(SEARCH("E",AK46)))</formula>
    </cfRule>
  </conditionalFormatting>
  <conditionalFormatting sqref="AK45:AL45">
    <cfRule type="containsText" dxfId="217" priority="154" operator="containsText" text="E">
      <formula>NOT(ISERROR(SEARCH("E",AK45)))</formula>
    </cfRule>
  </conditionalFormatting>
  <conditionalFormatting sqref="AJ45">
    <cfRule type="containsText" dxfId="216" priority="153" operator="containsText" text="E">
      <formula>NOT(ISERROR(SEARCH("E",AJ45)))</formula>
    </cfRule>
  </conditionalFormatting>
  <conditionalFormatting sqref="AN9:AN10">
    <cfRule type="containsText" dxfId="215" priority="141" operator="containsText" text="E">
      <formula>NOT(ISERROR(SEARCH("E",AN9)))</formula>
    </cfRule>
  </conditionalFormatting>
  <conditionalFormatting sqref="AJ46">
    <cfRule type="containsText" dxfId="214" priority="151" operator="containsText" text="E">
      <formula>NOT(ISERROR(SEARCH("E",AJ46)))</formula>
    </cfRule>
  </conditionalFormatting>
  <conditionalFormatting sqref="AJ47">
    <cfRule type="containsText" dxfId="213" priority="149" operator="containsText" text="E">
      <formula>NOT(ISERROR(SEARCH("E",AJ47)))</formula>
    </cfRule>
  </conditionalFormatting>
  <conditionalFormatting sqref="AJ48">
    <cfRule type="containsText" dxfId="212" priority="148" operator="containsText" text="E">
      <formula>NOT(ISERROR(SEARCH("E",AJ48)))</formula>
    </cfRule>
  </conditionalFormatting>
  <conditionalFormatting sqref="AN51">
    <cfRule type="containsText" dxfId="211" priority="145" operator="containsText" text="E">
      <formula>NOT(ISERROR(SEARCH("E",AN51)))</formula>
    </cfRule>
  </conditionalFormatting>
  <conditionalFormatting sqref="AN29">
    <cfRule type="containsText" dxfId="210" priority="132" operator="containsText" text="E">
      <formula>NOT(ISERROR(SEARCH("E",AN29)))</formula>
    </cfRule>
  </conditionalFormatting>
  <conditionalFormatting sqref="AS45:AT45">
    <cfRule type="containsText" dxfId="209" priority="113" operator="containsText" text="E">
      <formula>NOT(ISERROR(SEARCH("E",AS45)))</formula>
    </cfRule>
  </conditionalFormatting>
  <conditionalFormatting sqref="AO50:AP50">
    <cfRule type="containsText" dxfId="208" priority="116" operator="containsText" text="E">
      <formula>NOT(ISERROR(SEARCH("E",AO50)))</formula>
    </cfRule>
  </conditionalFormatting>
  <conditionalFormatting sqref="AO12:AP12">
    <cfRule type="containsText" dxfId="207" priority="140" operator="containsText" text="E">
      <formula>NOT(ISERROR(SEARCH("E",AO12)))</formula>
    </cfRule>
  </conditionalFormatting>
  <conditionalFormatting sqref="AN12">
    <cfRule type="containsText" dxfId="206" priority="139" operator="containsText" text="E">
      <formula>NOT(ISERROR(SEARCH("E",AN12)))</formula>
    </cfRule>
  </conditionalFormatting>
  <conditionalFormatting sqref="AO19:AP19">
    <cfRule type="containsText" dxfId="205" priority="138" operator="containsText" text="E">
      <formula>NOT(ISERROR(SEARCH("E",AO19)))</formula>
    </cfRule>
  </conditionalFormatting>
  <conditionalFormatting sqref="AO22:AP22">
    <cfRule type="containsText" dxfId="204" priority="137" operator="containsText" text="E">
      <formula>NOT(ISERROR(SEARCH("E",AO22)))</formula>
    </cfRule>
  </conditionalFormatting>
  <conditionalFormatting sqref="AN22">
    <cfRule type="containsText" dxfId="203" priority="136" operator="containsText" text="E">
      <formula>NOT(ISERROR(SEARCH("E",AN22)))</formula>
    </cfRule>
  </conditionalFormatting>
  <conditionalFormatting sqref="AO23:AP23">
    <cfRule type="containsText" dxfId="202" priority="135" operator="containsText" text="E">
      <formula>NOT(ISERROR(SEARCH("E",AO23)))</formula>
    </cfRule>
  </conditionalFormatting>
  <conditionalFormatting sqref="AN23">
    <cfRule type="containsText" dxfId="201" priority="134" operator="containsText" text="E">
      <formula>NOT(ISERROR(SEARCH("E",AN23)))</formula>
    </cfRule>
  </conditionalFormatting>
  <conditionalFormatting sqref="AO29:AP29">
    <cfRule type="containsText" dxfId="200" priority="133" operator="containsText" text="E">
      <formula>NOT(ISERROR(SEARCH("E",AO29)))</formula>
    </cfRule>
  </conditionalFormatting>
  <conditionalFormatting sqref="AN46">
    <cfRule type="containsText" dxfId="199" priority="122" operator="containsText" text="E">
      <formula>NOT(ISERROR(SEARCH("E",AN46)))</formula>
    </cfRule>
  </conditionalFormatting>
  <conditionalFormatting sqref="AR45">
    <cfRule type="containsText" dxfId="198" priority="112" operator="containsText" text="E">
      <formula>NOT(ISERROR(SEARCH("E",AR45)))</formula>
    </cfRule>
  </conditionalFormatting>
  <conditionalFormatting sqref="AO43:AP43">
    <cfRule type="containsText" dxfId="197" priority="127" operator="containsText" text="E">
      <formula>NOT(ISERROR(SEARCH("E",AO43)))</formula>
    </cfRule>
  </conditionalFormatting>
  <conditionalFormatting sqref="AN43">
    <cfRule type="containsText" dxfId="196" priority="126" operator="containsText" text="E">
      <formula>NOT(ISERROR(SEARCH("E",AN43)))</formula>
    </cfRule>
  </conditionalFormatting>
  <conditionalFormatting sqref="AO45:AP45">
    <cfRule type="containsText" dxfId="195" priority="125" operator="containsText" text="E">
      <formula>NOT(ISERROR(SEARCH("E",AO45)))</formula>
    </cfRule>
  </conditionalFormatting>
  <conditionalFormatting sqref="AN45">
    <cfRule type="containsText" dxfId="194" priority="124" operator="containsText" text="E">
      <formula>NOT(ISERROR(SEARCH("E",AN45)))</formula>
    </cfRule>
  </conditionalFormatting>
  <conditionalFormatting sqref="AO46:AP46">
    <cfRule type="containsText" dxfId="193" priority="123" operator="containsText" text="E">
      <formula>NOT(ISERROR(SEARCH("E",AO46)))</formula>
    </cfRule>
  </conditionalFormatting>
  <conditionalFormatting sqref="AO48:AP48">
    <cfRule type="containsText" dxfId="192" priority="121" operator="containsText" text="E">
      <formula>NOT(ISERROR(SEARCH("E",AO48)))</formula>
    </cfRule>
  </conditionalFormatting>
  <conditionalFormatting sqref="AN48">
    <cfRule type="containsText" dxfId="191" priority="120" operator="containsText" text="E">
      <formula>NOT(ISERROR(SEARCH("E",AN48)))</formula>
    </cfRule>
  </conditionalFormatting>
  <conditionalFormatting sqref="AO52:AP52">
    <cfRule type="containsText" dxfId="190" priority="119" operator="containsText" text="E">
      <formula>NOT(ISERROR(SEARCH("E",AO52)))</formula>
    </cfRule>
  </conditionalFormatting>
  <conditionalFormatting sqref="AR43">
    <cfRule type="containsText" dxfId="189" priority="114" operator="containsText" text="E">
      <formula>NOT(ISERROR(SEARCH("E",AR43)))</formula>
    </cfRule>
  </conditionalFormatting>
  <conditionalFormatting sqref="AS46:AT46">
    <cfRule type="containsText" dxfId="188" priority="111" operator="containsText" text="E">
      <formula>NOT(ISERROR(SEARCH("E",AS46)))</formula>
    </cfRule>
  </conditionalFormatting>
  <conditionalFormatting sqref="AR46">
    <cfRule type="containsText" dxfId="187" priority="110" operator="containsText" text="E">
      <formula>NOT(ISERROR(SEARCH("E",AR46)))</formula>
    </cfRule>
  </conditionalFormatting>
  <conditionalFormatting sqref="AS52:AT52">
    <cfRule type="containsText" dxfId="186" priority="109" operator="containsText" text="E">
      <formula>NOT(ISERROR(SEARCH("E",AS52)))</formula>
    </cfRule>
  </conditionalFormatting>
  <conditionalFormatting sqref="AR52">
    <cfRule type="containsText" dxfId="185" priority="108" operator="containsText" text="E">
      <formula>NOT(ISERROR(SEARCH("E",AR52)))</formula>
    </cfRule>
  </conditionalFormatting>
  <conditionalFormatting sqref="AW46:AX46">
    <cfRule type="containsText" dxfId="184" priority="106" operator="containsText" text="E">
      <formula>NOT(ISERROR(SEARCH("E",AW46)))</formula>
    </cfRule>
  </conditionalFormatting>
  <conditionalFormatting sqref="AZ33:AZ34">
    <cfRule type="containsText" dxfId="183" priority="105" operator="containsText" text="E">
      <formula>NOT(ISERROR(SEARCH("E",AZ33)))</formula>
    </cfRule>
  </conditionalFormatting>
  <conditionalFormatting sqref="AX29 AZ29:BB29 BD29">
    <cfRule type="containsText" dxfId="182" priority="104" operator="containsText" text="E">
      <formula>NOT(ISERROR(SEARCH("E",AX29)))</formula>
    </cfRule>
  </conditionalFormatting>
  <conditionalFormatting sqref="AZ41:BB41">
    <cfRule type="containsText" dxfId="181" priority="103" operator="containsText" text="E">
      <formula>NOT(ISERROR(SEARCH("E",AZ41)))</formula>
    </cfRule>
  </conditionalFormatting>
  <conditionalFormatting sqref="AZ43:BB43">
    <cfRule type="containsText" dxfId="180" priority="102" operator="containsText" text="E">
      <formula>NOT(ISERROR(SEARCH("E",AZ43)))</formula>
    </cfRule>
  </conditionalFormatting>
  <conditionalFormatting sqref="AZ45">
    <cfRule type="containsText" dxfId="179" priority="101" operator="containsText" text="E">
      <formula>NOT(ISERROR(SEARCH("E",AZ45)))</formula>
    </cfRule>
  </conditionalFormatting>
  <conditionalFormatting sqref="BA46:BB46">
    <cfRule type="containsText" dxfId="178" priority="100" operator="containsText" text="E">
      <formula>NOT(ISERROR(SEARCH("E",BA46)))</formula>
    </cfRule>
  </conditionalFormatting>
  <conditionalFormatting sqref="AZ46">
    <cfRule type="containsText" dxfId="177" priority="99" operator="containsText" text="E">
      <formula>NOT(ISERROR(SEARCH("E",AZ46)))</formula>
    </cfRule>
  </conditionalFormatting>
  <conditionalFormatting sqref="BA52:BB52">
    <cfRule type="containsText" dxfId="176" priority="98" operator="containsText" text="E">
      <formula>NOT(ISERROR(SEARCH("E",BA52)))</formula>
    </cfRule>
  </conditionalFormatting>
  <conditionalFormatting sqref="T11">
    <cfRule type="containsText" dxfId="175" priority="86" operator="containsText" text="E">
      <formula>NOT(ISERROR(SEARCH("E",T11)))</formula>
    </cfRule>
  </conditionalFormatting>
  <conditionalFormatting sqref="P23">
    <cfRule type="containsText" dxfId="174" priority="96" operator="containsText" text="E">
      <formula>NOT(ISERROR(SEARCH("E",P23)))</formula>
    </cfRule>
  </conditionalFormatting>
  <conditionalFormatting sqref="T23">
    <cfRule type="containsText" dxfId="173" priority="95" operator="containsText" text="E">
      <formula>NOT(ISERROR(SEARCH("E",T23)))</formula>
    </cfRule>
  </conditionalFormatting>
  <conditionalFormatting sqref="AB28">
    <cfRule type="containsText" dxfId="172" priority="94" operator="containsText" text="E">
      <formula>NOT(ISERROR(SEARCH("E",AB28)))</formula>
    </cfRule>
  </conditionalFormatting>
  <conditionalFormatting sqref="AJ51">
    <cfRule type="containsText" dxfId="171" priority="93" operator="containsText" text="E">
      <formula>NOT(ISERROR(SEARCH("E",AJ51)))</formula>
    </cfRule>
  </conditionalFormatting>
  <conditionalFormatting sqref="AC11:AD11 BD11:BJ11 AV11:AX11 X11:Z11 P11:R11 AR11:AT11 L11:N11">
    <cfRule type="containsText" dxfId="170" priority="92" operator="containsText" text="E">
      <formula>NOT(ISERROR(SEARCH("E",L11)))</formula>
    </cfRule>
  </conditionalFormatting>
  <conditionalFormatting sqref="BK11">
    <cfRule type="cellIs" dxfId="169" priority="91" operator="greaterThanOrEqual">
      <formula>0.9</formula>
    </cfRule>
  </conditionalFormatting>
  <conditionalFormatting sqref="BK11">
    <cfRule type="cellIs" dxfId="168" priority="89" operator="lessThanOrEqual">
      <formula>0.599</formula>
    </cfRule>
    <cfRule type="cellIs" dxfId="167" priority="90" operator="between">
      <formula>0.6</formula>
      <formula>0.899</formula>
    </cfRule>
  </conditionalFormatting>
  <conditionalFormatting sqref="AU11 AE11 AY11 K11 O11 S11 W11 AI11 AM11 AQ11 BC11">
    <cfRule type="containsText" dxfId="166" priority="88" operator="containsText" text="P">
      <formula>NOT(ISERROR(SEARCH("P",K11)))</formula>
    </cfRule>
  </conditionalFormatting>
  <conditionalFormatting sqref="U11:V11 AZ11:BB11 AF11:AH11">
    <cfRule type="containsText" dxfId="165" priority="87" operator="containsText" text="E">
      <formula>NOT(ISERROR(SEARCH("E",U11)))</formula>
    </cfRule>
  </conditionalFormatting>
  <conditionalFormatting sqref="S21">
    <cfRule type="containsText" dxfId="164" priority="67" operator="containsText" text="E">
      <formula>NOT(ISERROR(SEARCH("E",S21)))</formula>
    </cfRule>
  </conditionalFormatting>
  <conditionalFormatting sqref="AB11">
    <cfRule type="containsText" dxfId="163" priority="85" operator="containsText" text="E">
      <formula>NOT(ISERROR(SEARCH("E",AB11)))</formula>
    </cfRule>
  </conditionalFormatting>
  <conditionalFormatting sqref="AA11">
    <cfRule type="containsText" dxfId="162" priority="84" operator="containsText" text="P">
      <formula>NOT(ISERROR(SEARCH("P",AA11)))</formula>
    </cfRule>
  </conditionalFormatting>
  <conditionalFormatting sqref="AK11:AL11">
    <cfRule type="containsText" dxfId="161" priority="83" operator="containsText" text="E">
      <formula>NOT(ISERROR(SEARCH("E",AK11)))</formula>
    </cfRule>
  </conditionalFormatting>
  <conditionalFormatting sqref="AJ11">
    <cfRule type="containsText" dxfId="160" priority="82" operator="containsText" text="E">
      <formula>NOT(ISERROR(SEARCH("E",AJ11)))</formula>
    </cfRule>
  </conditionalFormatting>
  <conditionalFormatting sqref="AO11:AP11">
    <cfRule type="containsText" dxfId="159" priority="81" operator="containsText" text="E">
      <formula>NOT(ISERROR(SEARCH("E",AO11)))</formula>
    </cfRule>
  </conditionalFormatting>
  <conditionalFormatting sqref="AN11">
    <cfRule type="containsText" dxfId="158" priority="80" operator="containsText" text="E">
      <formula>NOT(ISERROR(SEARCH("E",AN11)))</formula>
    </cfRule>
  </conditionalFormatting>
  <conditionalFormatting sqref="BE14:BJ14 AB14:AD14 AJ14:AL14 AN14:AP14 L14:N14 AR14:AT14 P14:R14 X14:Z14 AV14:AX14">
    <cfRule type="containsText" dxfId="157" priority="79" operator="containsText" text="E">
      <formula>NOT(ISERROR(SEARCH("E",L14)))</formula>
    </cfRule>
  </conditionalFormatting>
  <conditionalFormatting sqref="BK14">
    <cfRule type="cellIs" dxfId="156" priority="78" operator="greaterThanOrEqual">
      <formula>0.9</formula>
    </cfRule>
  </conditionalFormatting>
  <conditionalFormatting sqref="BK14">
    <cfRule type="cellIs" dxfId="155" priority="76" operator="lessThanOrEqual">
      <formula>0.599</formula>
    </cfRule>
    <cfRule type="cellIs" dxfId="154" priority="77" operator="between">
      <formula>0.6</formula>
      <formula>0.899</formula>
    </cfRule>
  </conditionalFormatting>
  <conditionalFormatting sqref="AA14 AE14 AQ14 AM14 AI14 W14 S14 K14 AY14 AU14 O14">
    <cfRule type="containsText" dxfId="153" priority="75" operator="containsText" text="P">
      <formula>NOT(ISERROR(SEARCH("P",K14)))</formula>
    </cfRule>
  </conditionalFormatting>
  <conditionalFormatting sqref="U14 AF14:AH14 AZ14:BB14">
    <cfRule type="containsText" dxfId="152" priority="74" operator="containsText" text="E">
      <formula>NOT(ISERROR(SEARCH("E",U14)))</formula>
    </cfRule>
  </conditionalFormatting>
  <conditionalFormatting sqref="BC14">
    <cfRule type="containsText" dxfId="151" priority="73" operator="containsText" text="P">
      <formula>NOT(ISERROR(SEARCH("P",BC14)))</formula>
    </cfRule>
  </conditionalFormatting>
  <conditionalFormatting sqref="BD14">
    <cfRule type="containsText" dxfId="150" priority="72" operator="containsText" text="E">
      <formula>NOT(ISERROR(SEARCH("E",BD14)))</formula>
    </cfRule>
  </conditionalFormatting>
  <conditionalFormatting sqref="T14">
    <cfRule type="containsText" dxfId="149" priority="71" operator="containsText" text="E">
      <formula>NOT(ISERROR(SEARCH("E",T14)))</formula>
    </cfRule>
  </conditionalFormatting>
  <conditionalFormatting sqref="O16">
    <cfRule type="containsText" dxfId="148" priority="70" operator="containsText" text="P">
      <formula>NOT(ISERROR(SEARCH("P",O16)))</formula>
    </cfRule>
  </conditionalFormatting>
  <conditionalFormatting sqref="AA20">
    <cfRule type="containsText" dxfId="147" priority="69" operator="containsText" text="E">
      <formula>NOT(ISERROR(SEARCH("E",AA20)))</formula>
    </cfRule>
  </conditionalFormatting>
  <conditionalFormatting sqref="AQ20">
    <cfRule type="containsText" dxfId="146" priority="68" operator="containsText" text="E">
      <formula>NOT(ISERROR(SEARCH("E",AQ20)))</formula>
    </cfRule>
  </conditionalFormatting>
  <conditionalFormatting sqref="AI21">
    <cfRule type="containsText" dxfId="145" priority="66" operator="containsText" text="E">
      <formula>NOT(ISERROR(SEARCH("E",AI21)))</formula>
    </cfRule>
  </conditionalFormatting>
  <conditionalFormatting sqref="AA28">
    <cfRule type="containsText" dxfId="144" priority="65" operator="containsText" text="E">
      <formula>NOT(ISERROR(SEARCH("E",AA28)))</formula>
    </cfRule>
  </conditionalFormatting>
  <conditionalFormatting sqref="AA52:AD52 AF52">
    <cfRule type="containsText" dxfId="143" priority="63" operator="containsText" text="E">
      <formula>NOT(ISERROR(SEARCH("E",AA52)))</formula>
    </cfRule>
  </conditionalFormatting>
  <conditionalFormatting sqref="AE52">
    <cfRule type="containsText" dxfId="142" priority="62" operator="containsText" text="P">
      <formula>NOT(ISERROR(SEARCH("P",AE52)))</formula>
    </cfRule>
  </conditionalFormatting>
  <conditionalFormatting sqref="AI52:AN52">
    <cfRule type="containsText" dxfId="141" priority="61" operator="containsText" text="E">
      <formula>NOT(ISERROR(SEARCH("E",AI52)))</formula>
    </cfRule>
  </conditionalFormatting>
  <conditionalFormatting sqref="AU52:AZ52">
    <cfRule type="containsText" dxfId="140" priority="60" operator="containsText" text="E">
      <formula>NOT(ISERROR(SEARCH("E",AU52)))</formula>
    </cfRule>
  </conditionalFormatting>
  <conditionalFormatting sqref="O29">
    <cfRule type="containsText" dxfId="139" priority="59" operator="containsText" text="P">
      <formula>NOT(ISERROR(SEARCH("P",O29)))</formula>
    </cfRule>
  </conditionalFormatting>
  <conditionalFormatting sqref="K29">
    <cfRule type="containsText" dxfId="138" priority="58" operator="containsText" text="P">
      <formula>NOT(ISERROR(SEARCH("P",K29)))</formula>
    </cfRule>
  </conditionalFormatting>
  <conditionalFormatting sqref="AX30 AZ30:BB30 BD30">
    <cfRule type="containsText" dxfId="137" priority="37" operator="containsText" text="E">
      <formula>NOT(ISERROR(SEARCH("E",AX30)))</formula>
    </cfRule>
  </conditionalFormatting>
  <conditionalFormatting sqref="K30">
    <cfRule type="containsText" dxfId="136" priority="35" operator="containsText" text="P">
      <formula>NOT(ISERROR(SEARCH("P",K30)))</formula>
    </cfRule>
  </conditionalFormatting>
  <conditionalFormatting sqref="BC29">
    <cfRule type="containsText" dxfId="135" priority="32" operator="containsText" text="P">
      <formula>NOT(ISERROR(SEARCH("P",BC29)))</formula>
    </cfRule>
  </conditionalFormatting>
  <conditionalFormatting sqref="BC30">
    <cfRule type="containsText" dxfId="134" priority="31" operator="containsText" text="P">
      <formula>NOT(ISERROR(SEARCH("P",BC30)))</formula>
    </cfRule>
  </conditionalFormatting>
  <conditionalFormatting sqref="BD30:BE30 AC30:AD30 L30:N30 P30:R30 T30:V30 X30:Z30 AG30:AH30 AR30:AT30 AV30:AX30">
    <cfRule type="containsText" dxfId="133" priority="45" operator="containsText" text="E">
      <formula>NOT(ISERROR(SEARCH("E",L30)))</formula>
    </cfRule>
  </conditionalFormatting>
  <conditionalFormatting sqref="W30 AM30 S30 AA30 AU30 AQ30 AI30 AE30">
    <cfRule type="containsText" dxfId="132" priority="44" operator="containsText" text="P">
      <formula>NOT(ISERROR(SEARCH("P",S30)))</formula>
    </cfRule>
  </conditionalFormatting>
  <conditionalFormatting sqref="AB30">
    <cfRule type="containsText" dxfId="131" priority="43" operator="containsText" text="E">
      <formula>NOT(ISERROR(SEARCH("E",AB30)))</formula>
    </cfRule>
  </conditionalFormatting>
  <conditionalFormatting sqref="AF30">
    <cfRule type="containsText" dxfId="130" priority="42" operator="containsText" text="E">
      <formula>NOT(ISERROR(SEARCH("E",AF30)))</formula>
    </cfRule>
  </conditionalFormatting>
  <conditionalFormatting sqref="AK30:AL30">
    <cfRule type="containsText" dxfId="129" priority="41" operator="containsText" text="E">
      <formula>NOT(ISERROR(SEARCH("E",AK30)))</formula>
    </cfRule>
  </conditionalFormatting>
  <conditionalFormatting sqref="AJ30">
    <cfRule type="containsText" dxfId="128" priority="40" operator="containsText" text="E">
      <formula>NOT(ISERROR(SEARCH("E",AJ30)))</formula>
    </cfRule>
  </conditionalFormatting>
  <conditionalFormatting sqref="AN30">
    <cfRule type="containsText" dxfId="127" priority="38" operator="containsText" text="E">
      <formula>NOT(ISERROR(SEARCH("E",AN30)))</formula>
    </cfRule>
  </conditionalFormatting>
  <conditionalFormatting sqref="AO30:AP30">
    <cfRule type="containsText" dxfId="126" priority="39" operator="containsText" text="E">
      <formula>NOT(ISERROR(SEARCH("E",AO30)))</formula>
    </cfRule>
  </conditionalFormatting>
  <conditionalFormatting sqref="O30">
    <cfRule type="containsText" dxfId="125" priority="36" operator="containsText" text="P">
      <formula>NOT(ISERROR(SEARCH("P",O30)))</formula>
    </cfRule>
  </conditionalFormatting>
  <conditionalFormatting sqref="AY29">
    <cfRule type="containsText" dxfId="124" priority="34" operator="containsText" text="P">
      <formula>NOT(ISERROR(SEARCH("P",AY29)))</formula>
    </cfRule>
  </conditionalFormatting>
  <conditionalFormatting sqref="AY30">
    <cfRule type="containsText" dxfId="123" priority="33" operator="containsText" text="P">
      <formula>NOT(ISERROR(SEARCH("P",AY30)))</formula>
    </cfRule>
  </conditionalFormatting>
  <conditionalFormatting sqref="O36">
    <cfRule type="containsText" dxfId="122" priority="30" operator="containsText" text="E">
      <formula>NOT(ISERROR(SEARCH("E",O36)))</formula>
    </cfRule>
  </conditionalFormatting>
  <conditionalFormatting sqref="AI40">
    <cfRule type="containsText" dxfId="121" priority="29" operator="containsText" text="E">
      <formula>NOT(ISERROR(SEARCH("E",AI40)))</formula>
    </cfRule>
  </conditionalFormatting>
  <conditionalFormatting sqref="AU41">
    <cfRule type="containsText" dxfId="120" priority="28" operator="containsText" text="E">
      <formula>NOT(ISERROR(SEARCH("E",AU41)))</formula>
    </cfRule>
  </conditionalFormatting>
  <conditionalFormatting sqref="S42">
    <cfRule type="containsText" dxfId="119" priority="27" operator="containsText" text="P">
      <formula>NOT(ISERROR(SEARCH("P",S42)))</formula>
    </cfRule>
  </conditionalFormatting>
  <conditionalFormatting sqref="S42">
    <cfRule type="containsText" dxfId="118" priority="26" operator="containsText" text="P">
      <formula>NOT(ISERROR(SEARCH("P",S42)))</formula>
    </cfRule>
  </conditionalFormatting>
  <conditionalFormatting sqref="AA44:BE44">
    <cfRule type="containsText" dxfId="117" priority="25" operator="containsText" text="E">
      <formula>NOT(ISERROR(SEARCH("E",AA44)))</formula>
    </cfRule>
  </conditionalFormatting>
  <conditionalFormatting sqref="K45">
    <cfRule type="containsText" dxfId="116" priority="24" operator="containsText" text="E">
      <formula>NOT(ISERROR(SEARCH("E",K45)))</formula>
    </cfRule>
  </conditionalFormatting>
  <conditionalFormatting sqref="K45">
    <cfRule type="containsText" dxfId="115" priority="23" operator="containsText" text="E">
      <formula>NOT(ISERROR(SEARCH("E",K45)))</formula>
    </cfRule>
  </conditionalFormatting>
  <conditionalFormatting sqref="BD49:BE49">
    <cfRule type="containsText" dxfId="114" priority="22" operator="containsText" text="E">
      <formula>NOT(ISERROR(SEARCH("E",BD49)))</formula>
    </cfRule>
  </conditionalFormatting>
  <conditionalFormatting sqref="P49:R49 AC49:AD49 AV49 AF49:AH49 L49:N49 BA49:BB49 X49:Z49 U49:V49 AK49:AL49 AO49:AP49 AR49:AT49">
    <cfRule type="containsText" dxfId="113" priority="21" operator="containsText" text="E">
      <formula>NOT(ISERROR(SEARCH("E",L49)))</formula>
    </cfRule>
  </conditionalFormatting>
  <conditionalFormatting sqref="AQ49 S49 W49 AA49 AI49 AU49 AY49 K49 BC49 AE49 AM49">
    <cfRule type="containsText" dxfId="112" priority="20" operator="containsText" text="P">
      <formula>NOT(ISERROR(SEARCH("P",K49)))</formula>
    </cfRule>
  </conditionalFormatting>
  <conditionalFormatting sqref="AW49:AX49">
    <cfRule type="containsText" dxfId="111" priority="19" operator="containsText" text="E">
      <formula>NOT(ISERROR(SEARCH("E",AW49)))</formula>
    </cfRule>
  </conditionalFormatting>
  <conditionalFormatting sqref="AZ49">
    <cfRule type="containsText" dxfId="110" priority="18" operator="containsText" text="E">
      <formula>NOT(ISERROR(SEARCH("E",AZ49)))</formula>
    </cfRule>
  </conditionalFormatting>
  <conditionalFormatting sqref="O49">
    <cfRule type="containsText" dxfId="109" priority="17" operator="containsText" text="E">
      <formula>NOT(ISERROR(SEARCH("E",O49)))</formula>
    </cfRule>
  </conditionalFormatting>
  <conditionalFormatting sqref="T49">
    <cfRule type="containsText" dxfId="108" priority="15" operator="containsText" text="E">
      <formula>NOT(ISERROR(SEARCH("E",T49)))</formula>
    </cfRule>
  </conditionalFormatting>
  <conditionalFormatting sqref="T49">
    <cfRule type="containsText" dxfId="107" priority="16" operator="containsText" text="E">
      <formula>NOT(ISERROR(SEARCH("E",T49)))</formula>
    </cfRule>
  </conditionalFormatting>
  <conditionalFormatting sqref="AB49">
    <cfRule type="containsText" dxfId="106" priority="14" operator="containsText" text="E">
      <formula>NOT(ISERROR(SEARCH("E",AB49)))</formula>
    </cfRule>
  </conditionalFormatting>
  <conditionalFormatting sqref="AJ49">
    <cfRule type="containsText" dxfId="105" priority="13" operator="containsText" text="E">
      <formula>NOT(ISERROR(SEARCH("E",AJ49)))</formula>
    </cfRule>
  </conditionalFormatting>
  <conditionalFormatting sqref="AN49">
    <cfRule type="containsText" dxfId="104" priority="12" operator="containsText" text="E">
      <formula>NOT(ISERROR(SEARCH("E",AN49)))</formula>
    </cfRule>
  </conditionalFormatting>
  <conditionalFormatting sqref="K50">
    <cfRule type="containsText" dxfId="103" priority="11" operator="containsText" text="P">
      <formula>NOT(ISERROR(SEARCH("P",K50)))</formula>
    </cfRule>
  </conditionalFormatting>
  <conditionalFormatting sqref="O50">
    <cfRule type="containsText" dxfId="102" priority="10" operator="containsText" text="P">
      <formula>NOT(ISERROR(SEARCH("P",O50)))</formula>
    </cfRule>
  </conditionalFormatting>
  <conditionalFormatting sqref="W50">
    <cfRule type="containsText" dxfId="101" priority="9" operator="containsText" text="P">
      <formula>NOT(ISERROR(SEARCH("P",W50)))</formula>
    </cfRule>
  </conditionalFormatting>
  <conditionalFormatting sqref="AA50">
    <cfRule type="containsText" dxfId="100" priority="8" operator="containsText" text="P">
      <formula>NOT(ISERROR(SEARCH("P",AA50)))</formula>
    </cfRule>
  </conditionalFormatting>
  <conditionalFormatting sqref="AI50">
    <cfRule type="containsText" dxfId="99" priority="7" operator="containsText" text="P">
      <formula>NOT(ISERROR(SEARCH("P",AI50)))</formula>
    </cfRule>
  </conditionalFormatting>
  <conditionalFormatting sqref="AQ50">
    <cfRule type="containsText" dxfId="98" priority="6" operator="containsText" text="P">
      <formula>NOT(ISERROR(SEARCH("P",AQ50)))</formula>
    </cfRule>
  </conditionalFormatting>
  <conditionalFormatting sqref="AU50">
    <cfRule type="containsText" dxfId="97" priority="5" operator="containsText" text="P">
      <formula>NOT(ISERROR(SEARCH("P",AU50)))</formula>
    </cfRule>
  </conditionalFormatting>
  <conditionalFormatting sqref="BC50">
    <cfRule type="containsText" dxfId="96" priority="4" operator="containsText" text="P">
      <formula>NOT(ISERROR(SEARCH("P",BC50)))</formula>
    </cfRule>
  </conditionalFormatting>
  <conditionalFormatting sqref="O51">
    <cfRule type="containsText" dxfId="95" priority="3" operator="containsText" text="P">
      <formula>NOT(ISERROR(SEARCH("P",O51)))</formula>
    </cfRule>
  </conditionalFormatting>
  <conditionalFormatting sqref="W51">
    <cfRule type="containsText" dxfId="94" priority="2" operator="containsText" text="P">
      <formula>NOT(ISERROR(SEARCH("P",W51)))</formula>
    </cfRule>
  </conditionalFormatting>
  <conditionalFormatting sqref="AQ51">
    <cfRule type="containsText" dxfId="93" priority="1" operator="containsText" text="E">
      <formula>NOT(ISERROR(SEARCH("E",AQ51)))</formula>
    </cfRule>
  </conditionalFormatting>
  <pageMargins left="0.23622047244094491" right="0.23622047244094491" top="0.74803149606299213" bottom="0.74803149606299213" header="0.31496062992125984" footer="0.31496062992125984"/>
  <pageSetup paperSize="5" scale="28" fitToHeight="0" orientation="landscape" horizontalDpi="4294967294" verticalDpi="4294967294" r:id="rId1"/>
  <rowBreaks count="1" manualBreakCount="1">
    <brk id="38" max="57" man="1"/>
  </rowBreaks>
  <colBreaks count="1" manualBreakCount="1">
    <brk id="38" max="1048575" man="1"/>
  </col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pageSetUpPr fitToPage="1"/>
  </sheetPr>
  <dimension ref="A1:W234"/>
  <sheetViews>
    <sheetView view="pageBreakPreview" topLeftCell="A19" zoomScale="85" zoomScaleNormal="100" zoomScaleSheetLayoutView="85" workbookViewId="0">
      <selection activeCell="H35" sqref="H35:K45"/>
    </sheetView>
  </sheetViews>
  <sheetFormatPr baseColWidth="10" defaultColWidth="11.5" defaultRowHeight="12.75" x14ac:dyDescent="0.2"/>
  <cols>
    <col min="1" max="1" width="4.375" style="18" customWidth="1"/>
    <col min="2" max="2" width="20.375" style="18" customWidth="1"/>
    <col min="3" max="3" width="9.375" style="18" customWidth="1"/>
    <col min="4" max="4" width="5.5" style="18" customWidth="1"/>
    <col min="5" max="6" width="6.875" style="18" customWidth="1"/>
    <col min="7" max="7" width="11" style="18" customWidth="1"/>
    <col min="8" max="8" width="5.5" style="18" customWidth="1"/>
    <col min="9" max="9" width="12.625" style="18" customWidth="1"/>
    <col min="10" max="10" width="20" style="18" customWidth="1"/>
    <col min="11" max="11" width="14.5" style="18" customWidth="1"/>
    <col min="12" max="12" width="6.625" style="18" customWidth="1"/>
    <col min="13" max="13" width="11.5" style="18" customWidth="1"/>
    <col min="14" max="15" width="11.5" style="18"/>
    <col min="16" max="16" width="6.5" style="18" customWidth="1"/>
    <col min="17" max="17" width="11.5" style="18"/>
    <col min="18" max="18" width="0" style="18" hidden="1" customWidth="1"/>
    <col min="19" max="22" width="11.5" style="18"/>
    <col min="23" max="23" width="73.375" style="18" customWidth="1"/>
    <col min="24" max="16384" width="11.5" style="18"/>
  </cols>
  <sheetData>
    <row r="1" spans="1:22" customFormat="1" ht="54" customHeight="1" x14ac:dyDescent="0.25">
      <c r="A1" s="399"/>
      <c r="B1" s="400"/>
      <c r="C1" s="400"/>
      <c r="D1" s="400"/>
      <c r="E1" s="400"/>
      <c r="F1" s="400"/>
      <c r="G1" s="400"/>
      <c r="H1" s="400"/>
      <c r="I1" s="400"/>
      <c r="J1" s="400"/>
      <c r="K1" s="400"/>
      <c r="L1" s="401"/>
      <c r="M1" s="137"/>
    </row>
    <row r="2" spans="1:22" customFormat="1" ht="9.75" customHeight="1" x14ac:dyDescent="0.25">
      <c r="A2" s="402" t="s">
        <v>411</v>
      </c>
      <c r="B2" s="403"/>
      <c r="C2" s="403"/>
      <c r="D2" s="403"/>
      <c r="E2" s="403"/>
      <c r="F2" s="403"/>
      <c r="G2" s="403"/>
      <c r="H2" s="403"/>
      <c r="I2" s="403"/>
      <c r="J2" s="403"/>
      <c r="K2" s="403"/>
      <c r="L2" s="404"/>
    </row>
    <row r="3" spans="1:22" customFormat="1" ht="7.5" customHeight="1" x14ac:dyDescent="0.25">
      <c r="A3" s="402"/>
      <c r="B3" s="403"/>
      <c r="C3" s="403"/>
      <c r="D3" s="403"/>
      <c r="E3" s="403"/>
      <c r="F3" s="403"/>
      <c r="G3" s="403"/>
      <c r="H3" s="403"/>
      <c r="I3" s="403"/>
      <c r="J3" s="403"/>
      <c r="K3" s="403"/>
      <c r="L3" s="404"/>
    </row>
    <row r="4" spans="1:22" customFormat="1" ht="16.5" customHeight="1" x14ac:dyDescent="0.25">
      <c r="A4" s="405" t="s">
        <v>406</v>
      </c>
      <c r="B4" s="297"/>
      <c r="C4" s="406"/>
      <c r="D4" s="227" t="s">
        <v>407</v>
      </c>
      <c r="E4" s="407" t="s">
        <v>408</v>
      </c>
      <c r="F4" s="403"/>
      <c r="G4" s="403"/>
      <c r="H4" s="408"/>
      <c r="I4" s="230" t="s">
        <v>263</v>
      </c>
      <c r="J4" s="228" t="s">
        <v>409</v>
      </c>
      <c r="K4" s="229" t="s">
        <v>410</v>
      </c>
      <c r="L4" s="18"/>
    </row>
    <row r="5" spans="1:22" s="234" customFormat="1" ht="20.100000000000001" customHeight="1" x14ac:dyDescent="0.2">
      <c r="A5" s="417" t="s">
        <v>264</v>
      </c>
      <c r="B5" s="418"/>
      <c r="C5" s="418"/>
      <c r="D5" s="418"/>
      <c r="E5" s="418"/>
      <c r="F5" s="418"/>
      <c r="G5" s="418"/>
      <c r="H5" s="418"/>
      <c r="I5" s="418"/>
      <c r="J5" s="418"/>
      <c r="K5" s="419"/>
      <c r="L5" s="233"/>
      <c r="M5" s="233"/>
      <c r="N5" s="233"/>
    </row>
    <row r="6" spans="1:22" s="152" customFormat="1" ht="28.5" customHeight="1" x14ac:dyDescent="0.2">
      <c r="A6" s="420" t="s">
        <v>265</v>
      </c>
      <c r="B6" s="420"/>
      <c r="C6" s="420"/>
      <c r="D6" s="421" t="s">
        <v>266</v>
      </c>
      <c r="E6" s="422"/>
      <c r="F6" s="422"/>
      <c r="G6" s="423"/>
      <c r="H6" s="424" t="s">
        <v>267</v>
      </c>
      <c r="I6" s="425"/>
      <c r="J6" s="425"/>
      <c r="K6" s="153" t="s">
        <v>268</v>
      </c>
      <c r="L6" s="151"/>
      <c r="M6" s="151"/>
      <c r="N6" s="151"/>
    </row>
    <row r="7" spans="1:22" s="152" customFormat="1" ht="33.75" customHeight="1" x14ac:dyDescent="0.2">
      <c r="A7" s="420" t="s">
        <v>269</v>
      </c>
      <c r="B7" s="420"/>
      <c r="C7" s="420"/>
      <c r="D7" s="421" t="s">
        <v>289</v>
      </c>
      <c r="E7" s="422"/>
      <c r="F7" s="422"/>
      <c r="G7" s="422"/>
      <c r="H7" s="422"/>
      <c r="I7" s="422"/>
      <c r="J7" s="422"/>
      <c r="K7" s="426" t="s">
        <v>291</v>
      </c>
      <c r="L7" s="151"/>
      <c r="M7" s="151"/>
      <c r="N7" s="151"/>
    </row>
    <row r="8" spans="1:22" s="152" customFormat="1" ht="27" customHeight="1" x14ac:dyDescent="0.2">
      <c r="A8" s="421" t="s">
        <v>270</v>
      </c>
      <c r="B8" s="422"/>
      <c r="C8" s="423"/>
      <c r="D8" s="424" t="s">
        <v>290</v>
      </c>
      <c r="E8" s="425"/>
      <c r="F8" s="425"/>
      <c r="G8" s="425"/>
      <c r="H8" s="425"/>
      <c r="I8" s="425"/>
      <c r="J8" s="428"/>
      <c r="K8" s="427"/>
      <c r="L8" s="151"/>
      <c r="M8" s="151"/>
      <c r="N8" s="151"/>
    </row>
    <row r="9" spans="1:22" s="234" customFormat="1" ht="20.100000000000001" customHeight="1" x14ac:dyDescent="0.2">
      <c r="A9" s="417" t="s">
        <v>26</v>
      </c>
      <c r="B9" s="418"/>
      <c r="C9" s="418"/>
      <c r="D9" s="418"/>
      <c r="E9" s="418"/>
      <c r="F9" s="418"/>
      <c r="G9" s="418"/>
      <c r="H9" s="418"/>
      <c r="I9" s="418"/>
      <c r="J9" s="418"/>
      <c r="K9" s="419"/>
      <c r="L9" s="233"/>
      <c r="M9" s="233"/>
      <c r="N9" s="233"/>
    </row>
    <row r="10" spans="1:22" s="154" customFormat="1" ht="20.100000000000001" customHeight="1" x14ac:dyDescent="0.25">
      <c r="A10" s="429" t="s">
        <v>271</v>
      </c>
      <c r="B10" s="430"/>
      <c r="C10" s="430"/>
      <c r="D10" s="430"/>
      <c r="E10" s="413" t="s">
        <v>78</v>
      </c>
      <c r="F10" s="413"/>
      <c r="G10" s="413"/>
      <c r="H10" s="413"/>
      <c r="I10" s="413"/>
      <c r="J10" s="413"/>
      <c r="K10" s="431"/>
    </row>
    <row r="11" spans="1:22" s="155" customFormat="1" ht="20.100000000000001" customHeight="1" x14ac:dyDescent="0.2">
      <c r="A11" s="432" t="s">
        <v>272</v>
      </c>
      <c r="B11" s="430"/>
      <c r="C11" s="430"/>
      <c r="D11" s="430"/>
      <c r="E11" s="433" t="s">
        <v>64</v>
      </c>
      <c r="F11" s="433"/>
      <c r="G11" s="433"/>
      <c r="H11" s="433"/>
      <c r="I11" s="433"/>
      <c r="J11" s="433"/>
      <c r="K11" s="434"/>
    </row>
    <row r="12" spans="1:22" s="155" customFormat="1" ht="20.100000000000001" customHeight="1" x14ac:dyDescent="0.2">
      <c r="A12" s="435" t="s">
        <v>273</v>
      </c>
      <c r="B12" s="436"/>
      <c r="C12" s="436"/>
      <c r="D12" s="437"/>
      <c r="E12" s="457" t="s">
        <v>297</v>
      </c>
      <c r="F12" s="458"/>
      <c r="G12" s="458"/>
      <c r="H12" s="458"/>
      <c r="I12" s="458"/>
      <c r="J12" s="458"/>
      <c r="K12" s="459"/>
    </row>
    <row r="13" spans="1:22" s="155" customFormat="1" ht="20.100000000000001" customHeight="1" x14ac:dyDescent="0.2">
      <c r="A13" s="460" t="s">
        <v>274</v>
      </c>
      <c r="B13" s="461"/>
      <c r="C13" s="461"/>
      <c r="D13" s="461"/>
      <c r="E13" s="462" t="s">
        <v>292</v>
      </c>
      <c r="F13" s="462"/>
      <c r="G13" s="462"/>
      <c r="H13" s="462"/>
      <c r="I13" s="462"/>
      <c r="J13" s="462"/>
      <c r="K13" s="463"/>
    </row>
    <row r="14" spans="1:22" s="155" customFormat="1" ht="24" customHeight="1" x14ac:dyDescent="0.2">
      <c r="A14" s="460" t="s">
        <v>275</v>
      </c>
      <c r="B14" s="461"/>
      <c r="C14" s="461"/>
      <c r="D14" s="461"/>
      <c r="E14" s="462" t="s">
        <v>433</v>
      </c>
      <c r="F14" s="462"/>
      <c r="G14" s="462"/>
      <c r="H14" s="462"/>
      <c r="I14" s="462"/>
      <c r="J14" s="462"/>
      <c r="K14" s="463"/>
    </row>
    <row r="15" spans="1:22" s="155" customFormat="1" ht="20.100000000000001" customHeight="1" x14ac:dyDescent="0.2">
      <c r="A15" s="460" t="s">
        <v>276</v>
      </c>
      <c r="B15" s="461"/>
      <c r="C15" s="461"/>
      <c r="D15" s="461"/>
      <c r="E15" s="462" t="s">
        <v>294</v>
      </c>
      <c r="F15" s="462"/>
      <c r="G15" s="462"/>
      <c r="H15" s="462"/>
      <c r="I15" s="462"/>
      <c r="J15" s="462"/>
      <c r="K15" s="463"/>
    </row>
    <row r="16" spans="1:22" s="155" customFormat="1" ht="20.100000000000001" customHeight="1" x14ac:dyDescent="0.2">
      <c r="A16" s="432" t="s">
        <v>277</v>
      </c>
      <c r="B16" s="464"/>
      <c r="C16" s="464"/>
      <c r="D16" s="464"/>
      <c r="E16" s="465" t="s">
        <v>27</v>
      </c>
      <c r="F16" s="466"/>
      <c r="G16" s="467"/>
      <c r="H16" s="468" t="s">
        <v>28</v>
      </c>
      <c r="I16" s="468"/>
      <c r="J16" s="468" t="s">
        <v>29</v>
      </c>
      <c r="K16" s="469"/>
      <c r="V16" s="156" t="s">
        <v>30</v>
      </c>
    </row>
    <row r="17" spans="1:22" s="155" customFormat="1" ht="20.100000000000001" customHeight="1" x14ac:dyDescent="0.2">
      <c r="A17" s="432"/>
      <c r="B17" s="464"/>
      <c r="C17" s="464"/>
      <c r="D17" s="464"/>
      <c r="E17" s="470" t="s">
        <v>30</v>
      </c>
      <c r="F17" s="470"/>
      <c r="G17" s="470"/>
      <c r="H17" s="470"/>
      <c r="I17" s="470"/>
      <c r="J17" s="470"/>
      <c r="K17" s="471"/>
      <c r="V17" s="156"/>
    </row>
    <row r="18" spans="1:22" s="154" customFormat="1" ht="20.100000000000001" customHeight="1" x14ac:dyDescent="0.25">
      <c r="A18" s="472" t="s">
        <v>278</v>
      </c>
      <c r="B18" s="473"/>
      <c r="C18" s="473"/>
      <c r="D18" s="473"/>
      <c r="E18" s="474" t="s">
        <v>5</v>
      </c>
      <c r="F18" s="474"/>
      <c r="G18" s="474"/>
      <c r="H18" s="474"/>
      <c r="I18" s="474"/>
      <c r="J18" s="474"/>
      <c r="K18" s="475"/>
    </row>
    <row r="19" spans="1:22" s="234" customFormat="1" ht="20.100000000000001" customHeight="1" x14ac:dyDescent="0.2">
      <c r="A19" s="417" t="s">
        <v>31</v>
      </c>
      <c r="B19" s="418"/>
      <c r="C19" s="418"/>
      <c r="D19" s="418"/>
      <c r="E19" s="418"/>
      <c r="F19" s="418"/>
      <c r="G19" s="418"/>
      <c r="H19" s="418"/>
      <c r="I19" s="418"/>
      <c r="J19" s="418"/>
      <c r="K19" s="419"/>
      <c r="L19" s="233"/>
      <c r="M19" s="233"/>
      <c r="N19" s="233"/>
    </row>
    <row r="20" spans="1:22" s="154" customFormat="1" ht="20.100000000000001" customHeight="1" x14ac:dyDescent="0.25">
      <c r="A20" s="476" t="s">
        <v>279</v>
      </c>
      <c r="B20" s="477"/>
      <c r="C20" s="477"/>
      <c r="D20" s="477"/>
      <c r="E20" s="477"/>
      <c r="F20" s="477"/>
      <c r="G20" s="477" t="s">
        <v>280</v>
      </c>
      <c r="H20" s="477"/>
      <c r="I20" s="477"/>
      <c r="J20" s="477"/>
      <c r="K20" s="478"/>
    </row>
    <row r="21" spans="1:22" s="155" customFormat="1" ht="20.100000000000001" customHeight="1" x14ac:dyDescent="0.2">
      <c r="A21" s="479" t="s">
        <v>32</v>
      </c>
      <c r="B21" s="480"/>
      <c r="C21" s="480"/>
      <c r="D21" s="480"/>
      <c r="E21" s="480"/>
      <c r="F21" s="480"/>
      <c r="G21" s="482" t="s">
        <v>14</v>
      </c>
      <c r="H21" s="482"/>
      <c r="I21" s="482"/>
      <c r="J21" s="482"/>
      <c r="K21" s="483"/>
    </row>
    <row r="22" spans="1:22" s="155" customFormat="1" ht="20.100000000000001" customHeight="1" x14ac:dyDescent="0.2">
      <c r="A22" s="481"/>
      <c r="B22" s="480"/>
      <c r="C22" s="480"/>
      <c r="D22" s="480"/>
      <c r="E22" s="480"/>
      <c r="F22" s="480"/>
      <c r="G22" s="482"/>
      <c r="H22" s="482"/>
      <c r="I22" s="482"/>
      <c r="J22" s="482"/>
      <c r="K22" s="483"/>
    </row>
    <row r="23" spans="1:22" s="155" customFormat="1" ht="20.100000000000001" customHeight="1" x14ac:dyDescent="0.2">
      <c r="A23" s="481"/>
      <c r="B23" s="480"/>
      <c r="C23" s="480"/>
      <c r="D23" s="480"/>
      <c r="E23" s="480"/>
      <c r="F23" s="480"/>
      <c r="G23" s="484" t="s">
        <v>281</v>
      </c>
      <c r="H23" s="484"/>
      <c r="I23" s="485" t="s">
        <v>434</v>
      </c>
      <c r="J23" s="486"/>
      <c r="K23" s="487"/>
      <c r="L23" s="155" t="s">
        <v>296</v>
      </c>
    </row>
    <row r="24" spans="1:22" s="155" customFormat="1" ht="20.100000000000001" customHeight="1" x14ac:dyDescent="0.2">
      <c r="A24" s="481"/>
      <c r="B24" s="480"/>
      <c r="C24" s="480"/>
      <c r="D24" s="480"/>
      <c r="E24" s="480"/>
      <c r="F24" s="480"/>
      <c r="G24" s="484"/>
      <c r="H24" s="484"/>
      <c r="I24" s="486"/>
      <c r="J24" s="486"/>
      <c r="K24" s="487"/>
      <c r="L24" s="178">
        <f>1/1300</f>
        <v>7.6923076923076923E-4</v>
      </c>
      <c r="M24" s="190">
        <f>24/1300</f>
        <v>1.8461538461538463E-2</v>
      </c>
    </row>
    <row r="25" spans="1:22" s="155" customFormat="1" ht="43.5" customHeight="1" x14ac:dyDescent="0.2">
      <c r="A25" s="481"/>
      <c r="B25" s="480"/>
      <c r="C25" s="480"/>
      <c r="D25" s="480"/>
      <c r="E25" s="480"/>
      <c r="F25" s="480"/>
      <c r="G25" s="470" t="s">
        <v>282</v>
      </c>
      <c r="H25" s="470"/>
      <c r="I25" s="157"/>
      <c r="J25" s="158" t="s">
        <v>283</v>
      </c>
      <c r="K25" s="159" t="s">
        <v>30</v>
      </c>
      <c r="L25" s="178"/>
    </row>
    <row r="26" spans="1:22" s="155" customFormat="1" ht="20.100000000000001" customHeight="1" x14ac:dyDescent="0.2">
      <c r="A26" s="488" t="s">
        <v>33</v>
      </c>
      <c r="B26" s="489"/>
      <c r="C26" s="494" t="s">
        <v>284</v>
      </c>
      <c r="D26" s="496" t="s">
        <v>285</v>
      </c>
      <c r="E26" s="497"/>
      <c r="F26" s="497"/>
      <c r="G26" s="497"/>
      <c r="H26" s="489"/>
      <c r="I26" s="500" t="s">
        <v>286</v>
      </c>
      <c r="J26" s="501"/>
      <c r="K26" s="502"/>
      <c r="S26" s="155">
        <f>0.3*12</f>
        <v>3.5999999999999996</v>
      </c>
    </row>
    <row r="27" spans="1:22" s="155" customFormat="1" ht="20.100000000000001" customHeight="1" x14ac:dyDescent="0.2">
      <c r="A27" s="490"/>
      <c r="B27" s="491"/>
      <c r="C27" s="495"/>
      <c r="D27" s="498"/>
      <c r="E27" s="499"/>
      <c r="F27" s="499"/>
      <c r="G27" s="499"/>
      <c r="H27" s="493"/>
      <c r="I27" s="160"/>
      <c r="J27" s="160" t="s">
        <v>34</v>
      </c>
      <c r="K27" s="160" t="s">
        <v>35</v>
      </c>
    </row>
    <row r="28" spans="1:22" s="155" customFormat="1" ht="39" customHeight="1" x14ac:dyDescent="0.2">
      <c r="A28" s="490"/>
      <c r="B28" s="491"/>
      <c r="C28" s="161" t="s">
        <v>36</v>
      </c>
      <c r="D28" s="503" t="s">
        <v>435</v>
      </c>
      <c r="E28" s="503"/>
      <c r="F28" s="503"/>
      <c r="G28" s="503"/>
      <c r="H28" s="503"/>
      <c r="I28" s="162" t="s">
        <v>37</v>
      </c>
      <c r="J28" s="163">
        <v>0</v>
      </c>
      <c r="K28" s="163" t="s">
        <v>426</v>
      </c>
      <c r="L28" s="178"/>
      <c r="M28" s="183"/>
      <c r="N28" s="190"/>
    </row>
    <row r="29" spans="1:22" s="155" customFormat="1" ht="27.75" customHeight="1" x14ac:dyDescent="0.2">
      <c r="A29" s="490"/>
      <c r="B29" s="491"/>
      <c r="C29" s="504" t="s">
        <v>38</v>
      </c>
      <c r="D29" s="506" t="s">
        <v>436</v>
      </c>
      <c r="E29" s="507"/>
      <c r="F29" s="507"/>
      <c r="G29" s="507"/>
      <c r="H29" s="508"/>
      <c r="I29" s="164" t="s">
        <v>39</v>
      </c>
      <c r="J29" s="163" t="s">
        <v>427</v>
      </c>
      <c r="K29" s="163" t="s">
        <v>428</v>
      </c>
      <c r="L29" s="178"/>
    </row>
    <row r="30" spans="1:22" s="155" customFormat="1" ht="33" customHeight="1" x14ac:dyDescent="0.2">
      <c r="A30" s="492"/>
      <c r="B30" s="493"/>
      <c r="C30" s="505"/>
      <c r="D30" s="509"/>
      <c r="E30" s="510"/>
      <c r="F30" s="510"/>
      <c r="G30" s="510"/>
      <c r="H30" s="511"/>
      <c r="I30" s="165" t="s">
        <v>40</v>
      </c>
      <c r="J30" s="163" t="s">
        <v>429</v>
      </c>
      <c r="K30" s="277">
        <v>0.1</v>
      </c>
    </row>
    <row r="31" spans="1:22" s="155" customFormat="1" ht="72.75" customHeight="1" x14ac:dyDescent="0.2">
      <c r="A31" s="512" t="s">
        <v>287</v>
      </c>
      <c r="B31" s="484"/>
      <c r="C31" s="513" t="s">
        <v>295</v>
      </c>
      <c r="D31" s="514"/>
      <c r="E31" s="514"/>
      <c r="F31" s="514"/>
      <c r="G31" s="514"/>
      <c r="H31" s="514"/>
      <c r="I31" s="514"/>
      <c r="J31" s="514"/>
      <c r="K31" s="514"/>
    </row>
    <row r="32" spans="1:22" s="166" customFormat="1" ht="36" customHeight="1" x14ac:dyDescent="0.25">
      <c r="A32" s="481" t="s">
        <v>288</v>
      </c>
      <c r="B32" s="480"/>
      <c r="C32" s="515" t="s">
        <v>394</v>
      </c>
      <c r="D32" s="515"/>
      <c r="E32" s="515"/>
      <c r="F32" s="515"/>
      <c r="G32" s="515"/>
      <c r="H32" s="515"/>
      <c r="I32" s="515"/>
      <c r="J32" s="515"/>
      <c r="K32" s="515"/>
    </row>
    <row r="33" spans="1:23" s="17" customFormat="1" ht="18" customHeight="1" x14ac:dyDescent="0.2">
      <c r="A33" s="409" t="s">
        <v>298</v>
      </c>
      <c r="B33" s="410"/>
      <c r="C33" s="410"/>
      <c r="D33" s="410"/>
      <c r="E33" s="410"/>
      <c r="F33" s="410"/>
      <c r="G33" s="410"/>
      <c r="H33" s="410"/>
      <c r="I33" s="410"/>
      <c r="J33" s="410"/>
      <c r="K33" s="411"/>
      <c r="L33" s="18"/>
      <c r="M33" s="18"/>
    </row>
    <row r="34" spans="1:23" s="17" customFormat="1" ht="27.75" customHeight="1" x14ac:dyDescent="0.2">
      <c r="A34" s="412" t="s">
        <v>90</v>
      </c>
      <c r="B34" s="413"/>
      <c r="C34" s="414" t="s">
        <v>91</v>
      </c>
      <c r="D34" s="414"/>
      <c r="E34" s="414" t="s">
        <v>92</v>
      </c>
      <c r="F34" s="414"/>
      <c r="G34" s="19" t="s">
        <v>93</v>
      </c>
      <c r="H34" s="415" t="s">
        <v>94</v>
      </c>
      <c r="I34" s="415"/>
      <c r="J34" s="415"/>
      <c r="K34" s="416"/>
      <c r="L34" s="18"/>
      <c r="M34" s="18"/>
      <c r="N34" s="53" t="s">
        <v>10</v>
      </c>
      <c r="P34" s="210" t="s">
        <v>248</v>
      </c>
      <c r="Q34" s="211" t="s">
        <v>247</v>
      </c>
      <c r="R34" s="210"/>
      <c r="S34" s="210" t="s">
        <v>219</v>
      </c>
    </row>
    <row r="35" spans="1:23" s="17" customFormat="1" ht="27" customHeight="1" x14ac:dyDescent="0.2">
      <c r="A35" s="44">
        <v>1</v>
      </c>
      <c r="B35" s="43" t="s">
        <v>66</v>
      </c>
      <c r="C35" s="441"/>
      <c r="D35" s="442"/>
      <c r="E35" s="450"/>
      <c r="F35" s="451"/>
      <c r="G35" s="123" t="e">
        <f>(C35/E35)</f>
        <v>#DIV/0!</v>
      </c>
      <c r="H35" s="438"/>
      <c r="I35" s="439"/>
      <c r="J35" s="439"/>
      <c r="K35" s="440"/>
      <c r="L35" s="18"/>
      <c r="M35" s="18"/>
      <c r="N35" s="127">
        <v>3.0000000000000001E-3</v>
      </c>
      <c r="P35" s="265">
        <v>586</v>
      </c>
      <c r="Q35" s="265">
        <v>423</v>
      </c>
      <c r="R35" s="266">
        <f>SUM(P35:Q35)</f>
        <v>1009</v>
      </c>
      <c r="S35" s="210">
        <f t="shared" ref="S35:S46" si="0">+P35+Q35</f>
        <v>1009</v>
      </c>
    </row>
    <row r="36" spans="1:23" s="17" customFormat="1" ht="50.25" customHeight="1" x14ac:dyDescent="0.25">
      <c r="A36" s="44">
        <v>2</v>
      </c>
      <c r="B36" s="43" t="s">
        <v>67</v>
      </c>
      <c r="C36" s="441"/>
      <c r="D36" s="442"/>
      <c r="E36" s="450"/>
      <c r="F36" s="451"/>
      <c r="G36" s="123" t="e">
        <f t="shared" ref="G36:G38" si="1">(C36/E36)</f>
        <v>#DIV/0!</v>
      </c>
      <c r="H36" s="438"/>
      <c r="I36" s="439"/>
      <c r="J36" s="439"/>
      <c r="K36" s="440"/>
      <c r="L36" s="18"/>
      <c r="M36" s="18"/>
      <c r="N36" s="127">
        <v>3.0000000000000001E-3</v>
      </c>
      <c r="P36" s="267">
        <v>582</v>
      </c>
      <c r="Q36" s="267">
        <v>768</v>
      </c>
      <c r="R36" s="267">
        <f>SUM(P36:Q36)</f>
        <v>1350</v>
      </c>
      <c r="S36" s="210">
        <f t="shared" si="0"/>
        <v>1350</v>
      </c>
    </row>
    <row r="37" spans="1:23" s="17" customFormat="1" ht="44.25" customHeight="1" x14ac:dyDescent="0.2">
      <c r="A37" s="44">
        <v>3</v>
      </c>
      <c r="B37" s="43" t="s">
        <v>68</v>
      </c>
      <c r="C37" s="441"/>
      <c r="D37" s="442"/>
      <c r="E37" s="450"/>
      <c r="F37" s="451"/>
      <c r="G37" s="123" t="e">
        <f t="shared" si="1"/>
        <v>#DIV/0!</v>
      </c>
      <c r="H37" s="438"/>
      <c r="I37" s="439"/>
      <c r="J37" s="439"/>
      <c r="K37" s="440"/>
      <c r="L37" s="18"/>
      <c r="M37" s="18"/>
      <c r="N37" s="127">
        <v>3.0000000000000001E-3</v>
      </c>
      <c r="P37" s="210">
        <v>584</v>
      </c>
      <c r="Q37" s="211">
        <v>919</v>
      </c>
      <c r="R37" s="210"/>
      <c r="S37" s="210">
        <f t="shared" si="0"/>
        <v>1503</v>
      </c>
    </row>
    <row r="38" spans="1:23" s="17" customFormat="1" ht="54" customHeight="1" x14ac:dyDescent="0.2">
      <c r="A38" s="44">
        <v>4</v>
      </c>
      <c r="B38" s="43" t="s">
        <v>69</v>
      </c>
      <c r="C38" s="441"/>
      <c r="D38" s="442"/>
      <c r="E38" s="450"/>
      <c r="F38" s="451"/>
      <c r="G38" s="123" t="e">
        <f t="shared" si="1"/>
        <v>#DIV/0!</v>
      </c>
      <c r="H38" s="438"/>
      <c r="I38" s="439"/>
      <c r="J38" s="439"/>
      <c r="K38" s="440"/>
      <c r="L38" s="18"/>
      <c r="M38" s="18"/>
      <c r="N38" s="127">
        <v>3.0000000000000001E-3</v>
      </c>
      <c r="P38" s="210">
        <v>594</v>
      </c>
      <c r="Q38" s="211">
        <v>994</v>
      </c>
      <c r="R38" s="210"/>
      <c r="S38" s="210">
        <f t="shared" si="0"/>
        <v>1588</v>
      </c>
    </row>
    <row r="39" spans="1:23" s="17" customFormat="1" ht="63" customHeight="1" x14ac:dyDescent="0.2">
      <c r="A39" s="44">
        <v>5</v>
      </c>
      <c r="B39" s="43" t="s">
        <v>70</v>
      </c>
      <c r="C39" s="441"/>
      <c r="D39" s="442"/>
      <c r="E39" s="450"/>
      <c r="F39" s="451"/>
      <c r="G39" s="123" t="e">
        <f t="shared" ref="G39:G46" si="2">(C39/E39)</f>
        <v>#DIV/0!</v>
      </c>
      <c r="H39" s="438"/>
      <c r="I39" s="439"/>
      <c r="J39" s="439"/>
      <c r="K39" s="440"/>
      <c r="L39" s="18"/>
      <c r="M39" s="18"/>
      <c r="N39" s="127">
        <v>3.0000000000000001E-3</v>
      </c>
      <c r="P39" s="210">
        <v>602</v>
      </c>
      <c r="Q39" s="211">
        <v>1055</v>
      </c>
      <c r="R39" s="210"/>
      <c r="S39" s="210">
        <f t="shared" si="0"/>
        <v>1657</v>
      </c>
    </row>
    <row r="40" spans="1:23" s="17" customFormat="1" ht="50.25" customHeight="1" x14ac:dyDescent="0.2">
      <c r="A40" s="44">
        <v>6</v>
      </c>
      <c r="B40" s="43" t="s">
        <v>71</v>
      </c>
      <c r="C40" s="441"/>
      <c r="D40" s="442"/>
      <c r="E40" s="450"/>
      <c r="F40" s="451"/>
      <c r="G40" s="123" t="e">
        <f t="shared" si="2"/>
        <v>#DIV/0!</v>
      </c>
      <c r="H40" s="438"/>
      <c r="I40" s="439"/>
      <c r="J40" s="439"/>
      <c r="K40" s="440"/>
      <c r="L40" s="18"/>
      <c r="M40" s="18"/>
      <c r="N40" s="127">
        <v>3.0000000000000001E-3</v>
      </c>
      <c r="P40" s="207">
        <v>604</v>
      </c>
      <c r="Q40" s="208">
        <v>1115</v>
      </c>
      <c r="R40" s="207"/>
      <c r="S40" s="207">
        <f t="shared" si="0"/>
        <v>1719</v>
      </c>
    </row>
    <row r="41" spans="1:23" s="17" customFormat="1" ht="65.25" customHeight="1" x14ac:dyDescent="0.2">
      <c r="A41" s="44">
        <v>7</v>
      </c>
      <c r="B41" s="43" t="s">
        <v>72</v>
      </c>
      <c r="C41" s="441"/>
      <c r="D41" s="442"/>
      <c r="E41" s="450"/>
      <c r="F41" s="451"/>
      <c r="G41" s="123" t="e">
        <f t="shared" si="2"/>
        <v>#DIV/0!</v>
      </c>
      <c r="H41" s="438"/>
      <c r="I41" s="439"/>
      <c r="J41" s="439"/>
      <c r="K41" s="440"/>
      <c r="L41" s="18"/>
      <c r="M41" s="18"/>
      <c r="N41" s="127">
        <v>3.0000000000000001E-3</v>
      </c>
      <c r="P41" s="207">
        <v>604</v>
      </c>
      <c r="Q41" s="208">
        <v>1129</v>
      </c>
      <c r="R41" s="207"/>
      <c r="S41" s="207">
        <f t="shared" si="0"/>
        <v>1733</v>
      </c>
      <c r="W41" s="17">
        <f>1/12</f>
        <v>8.3333333333333329E-2</v>
      </c>
    </row>
    <row r="42" spans="1:23" s="17" customFormat="1" ht="51.75" customHeight="1" x14ac:dyDescent="0.2">
      <c r="A42" s="44">
        <v>8</v>
      </c>
      <c r="B42" s="43" t="s">
        <v>73</v>
      </c>
      <c r="C42" s="441"/>
      <c r="D42" s="442"/>
      <c r="E42" s="450"/>
      <c r="F42" s="451"/>
      <c r="G42" s="123" t="e">
        <f t="shared" si="2"/>
        <v>#DIV/0!</v>
      </c>
      <c r="H42" s="438"/>
      <c r="I42" s="439"/>
      <c r="J42" s="439"/>
      <c r="K42" s="440"/>
      <c r="L42" s="18"/>
      <c r="M42" s="18"/>
      <c r="N42" s="127">
        <v>3.0000000000000001E-3</v>
      </c>
      <c r="P42" s="207">
        <v>604</v>
      </c>
      <c r="Q42" s="208">
        <v>1169</v>
      </c>
      <c r="R42" s="207"/>
      <c r="S42" s="207">
        <f t="shared" si="0"/>
        <v>1773</v>
      </c>
    </row>
    <row r="43" spans="1:23" s="17" customFormat="1" ht="54" customHeight="1" x14ac:dyDescent="0.2">
      <c r="A43" s="44">
        <v>9</v>
      </c>
      <c r="B43" s="43" t="s">
        <v>74</v>
      </c>
      <c r="C43" s="441"/>
      <c r="D43" s="442"/>
      <c r="E43" s="450"/>
      <c r="F43" s="451"/>
      <c r="G43" s="123" t="e">
        <f t="shared" si="2"/>
        <v>#DIV/0!</v>
      </c>
      <c r="H43" s="438"/>
      <c r="I43" s="439"/>
      <c r="J43" s="439"/>
      <c r="K43" s="440"/>
      <c r="L43" s="18"/>
      <c r="M43" s="18"/>
      <c r="N43" s="127">
        <v>3.0000000000000001E-3</v>
      </c>
      <c r="P43" s="207">
        <v>601</v>
      </c>
      <c r="Q43" s="208">
        <v>1228</v>
      </c>
      <c r="R43" s="207"/>
      <c r="S43" s="207">
        <f>+P43+Q43</f>
        <v>1829</v>
      </c>
    </row>
    <row r="44" spans="1:23" s="17" customFormat="1" ht="51" customHeight="1" x14ac:dyDescent="0.2">
      <c r="A44" s="44">
        <v>10</v>
      </c>
      <c r="B44" s="43" t="s">
        <v>75</v>
      </c>
      <c r="C44" s="441"/>
      <c r="D44" s="442"/>
      <c r="E44" s="450"/>
      <c r="F44" s="451"/>
      <c r="G44" s="123" t="e">
        <f t="shared" si="2"/>
        <v>#DIV/0!</v>
      </c>
      <c r="H44" s="452"/>
      <c r="I44" s="453"/>
      <c r="J44" s="453"/>
      <c r="K44" s="454"/>
      <c r="L44" s="18"/>
      <c r="M44" s="18"/>
      <c r="N44" s="127">
        <v>3.0000000000000001E-3</v>
      </c>
      <c r="P44" s="207">
        <v>610</v>
      </c>
      <c r="Q44" s="208">
        <v>1291</v>
      </c>
      <c r="R44" s="207"/>
      <c r="S44" s="209">
        <f t="shared" si="0"/>
        <v>1901</v>
      </c>
    </row>
    <row r="45" spans="1:23" s="17" customFormat="1" ht="50.25" customHeight="1" x14ac:dyDescent="0.2">
      <c r="A45" s="44">
        <v>11</v>
      </c>
      <c r="B45" s="43" t="s">
        <v>76</v>
      </c>
      <c r="C45" s="441"/>
      <c r="D45" s="442"/>
      <c r="E45" s="455"/>
      <c r="F45" s="456"/>
      <c r="G45" s="123" t="e">
        <f>(C45/E45)</f>
        <v>#DIV/0!</v>
      </c>
      <c r="H45" s="452"/>
      <c r="I45" s="453"/>
      <c r="J45" s="453"/>
      <c r="K45" s="454"/>
      <c r="L45" s="18"/>
      <c r="M45" s="18"/>
      <c r="N45" s="127">
        <v>3.0000000000000001E-3</v>
      </c>
      <c r="P45" s="207"/>
      <c r="Q45" s="208"/>
      <c r="R45" s="207"/>
      <c r="S45" s="207">
        <f t="shared" si="0"/>
        <v>0</v>
      </c>
    </row>
    <row r="46" spans="1:23" s="17" customFormat="1" ht="27" customHeight="1" x14ac:dyDescent="0.2">
      <c r="A46" s="44">
        <v>12</v>
      </c>
      <c r="B46" s="43" t="s">
        <v>77</v>
      </c>
      <c r="C46" s="441"/>
      <c r="D46" s="442"/>
      <c r="E46" s="450"/>
      <c r="F46" s="451"/>
      <c r="G46" s="123" t="e">
        <f t="shared" si="2"/>
        <v>#DIV/0!</v>
      </c>
      <c r="H46" s="438"/>
      <c r="I46" s="439"/>
      <c r="J46" s="439"/>
      <c r="K46" s="440"/>
      <c r="L46" s="18"/>
      <c r="M46" s="18"/>
      <c r="N46" s="127">
        <v>3.0000000000000001E-3</v>
      </c>
      <c r="P46" s="207"/>
      <c r="Q46" s="207"/>
      <c r="R46" s="207"/>
      <c r="S46" s="207">
        <f t="shared" si="0"/>
        <v>0</v>
      </c>
    </row>
    <row r="47" spans="1:23" s="17" customFormat="1" ht="30" customHeight="1" x14ac:dyDescent="0.2">
      <c r="A47" s="520" t="s">
        <v>85</v>
      </c>
      <c r="B47" s="521"/>
      <c r="C47" s="450">
        <f>SUM(C35:D46)</f>
        <v>0</v>
      </c>
      <c r="D47" s="451"/>
      <c r="E47" s="450" t="e">
        <f>AVERAGE(E35:F45)</f>
        <v>#DIV/0!</v>
      </c>
      <c r="F47" s="451"/>
      <c r="G47" s="123" t="e">
        <f>(C47/E47)</f>
        <v>#DIV/0!</v>
      </c>
      <c r="H47" s="517"/>
      <c r="I47" s="518"/>
      <c r="J47" s="518"/>
      <c r="K47" s="519"/>
      <c r="L47" s="18"/>
      <c r="M47" s="18"/>
      <c r="N47" s="184">
        <f>+M47/100</f>
        <v>0</v>
      </c>
    </row>
    <row r="48" spans="1:23" ht="27" customHeight="1" x14ac:dyDescent="0.2">
      <c r="A48" s="409" t="s">
        <v>42</v>
      </c>
      <c r="B48" s="410"/>
      <c r="C48" s="410"/>
      <c r="D48" s="410"/>
      <c r="E48" s="410"/>
      <c r="F48" s="410"/>
      <c r="G48" s="410"/>
      <c r="H48" s="410"/>
      <c r="I48" s="410"/>
      <c r="J48" s="410"/>
      <c r="K48" s="411"/>
      <c r="N48" s="96"/>
    </row>
    <row r="49" spans="1:14" ht="14.25" customHeight="1" x14ac:dyDescent="0.2">
      <c r="A49" s="443" t="s">
        <v>43</v>
      </c>
      <c r="B49" s="444"/>
      <c r="C49" s="444"/>
      <c r="D49" s="444"/>
      <c r="E49" s="444"/>
      <c r="F49" s="444"/>
      <c r="G49" s="444"/>
      <c r="H49" s="444"/>
      <c r="I49" s="444"/>
      <c r="J49" s="444"/>
      <c r="K49" s="445"/>
      <c r="N49" s="96"/>
    </row>
    <row r="50" spans="1:14" ht="14.25" customHeight="1" x14ac:dyDescent="0.2">
      <c r="A50" s="446"/>
      <c r="B50" s="444"/>
      <c r="C50" s="444"/>
      <c r="D50" s="444"/>
      <c r="E50" s="444"/>
      <c r="F50" s="444"/>
      <c r="G50" s="444"/>
      <c r="H50" s="444"/>
      <c r="I50" s="444"/>
      <c r="J50" s="444"/>
      <c r="K50" s="445"/>
      <c r="N50" s="96"/>
    </row>
    <row r="51" spans="1:14" ht="14.25" customHeight="1" x14ac:dyDescent="0.2">
      <c r="A51" s="446"/>
      <c r="B51" s="444"/>
      <c r="C51" s="444"/>
      <c r="D51" s="444"/>
      <c r="E51" s="444"/>
      <c r="F51" s="444"/>
      <c r="G51" s="444"/>
      <c r="H51" s="444"/>
      <c r="I51" s="444"/>
      <c r="J51" s="444"/>
      <c r="K51" s="445"/>
      <c r="N51" s="96"/>
    </row>
    <row r="52" spans="1:14" ht="14.25" customHeight="1" x14ac:dyDescent="0.2">
      <c r="A52" s="446"/>
      <c r="B52" s="444"/>
      <c r="C52" s="444"/>
      <c r="D52" s="444"/>
      <c r="E52" s="444"/>
      <c r="F52" s="444"/>
      <c r="G52" s="444"/>
      <c r="H52" s="444"/>
      <c r="I52" s="444"/>
      <c r="J52" s="444"/>
      <c r="K52" s="445"/>
      <c r="N52" s="96"/>
    </row>
    <row r="53" spans="1:14" ht="14.25" customHeight="1" x14ac:dyDescent="0.2">
      <c r="A53" s="446"/>
      <c r="B53" s="444"/>
      <c r="C53" s="444"/>
      <c r="D53" s="444"/>
      <c r="E53" s="444"/>
      <c r="F53" s="444"/>
      <c r="G53" s="444"/>
      <c r="H53" s="444"/>
      <c r="I53" s="444"/>
      <c r="J53" s="444"/>
      <c r="K53" s="445"/>
      <c r="N53" s="96"/>
    </row>
    <row r="54" spans="1:14" ht="14.25" customHeight="1" x14ac:dyDescent="0.2">
      <c r="A54" s="446"/>
      <c r="B54" s="444"/>
      <c r="C54" s="444"/>
      <c r="D54" s="444"/>
      <c r="E54" s="444"/>
      <c r="F54" s="444"/>
      <c r="G54" s="444"/>
      <c r="H54" s="444"/>
      <c r="I54" s="444"/>
      <c r="J54" s="444"/>
      <c r="K54" s="445"/>
    </row>
    <row r="55" spans="1:14" ht="14.25" customHeight="1" x14ac:dyDescent="0.2">
      <c r="A55" s="446"/>
      <c r="B55" s="444"/>
      <c r="C55" s="444"/>
      <c r="D55" s="444"/>
      <c r="E55" s="444"/>
      <c r="F55" s="444"/>
      <c r="G55" s="444"/>
      <c r="H55" s="444"/>
      <c r="I55" s="444"/>
      <c r="J55" s="444"/>
      <c r="K55" s="445"/>
    </row>
    <row r="56" spans="1:14" ht="7.5" customHeight="1" x14ac:dyDescent="0.2">
      <c r="A56" s="446"/>
      <c r="B56" s="444"/>
      <c r="C56" s="444"/>
      <c r="D56" s="444"/>
      <c r="E56" s="444"/>
      <c r="F56" s="444"/>
      <c r="G56" s="444"/>
      <c r="H56" s="444"/>
      <c r="I56" s="444"/>
      <c r="J56" s="444"/>
      <c r="K56" s="445"/>
    </row>
    <row r="57" spans="1:14" ht="14.25" customHeight="1" x14ac:dyDescent="0.2">
      <c r="A57" s="446"/>
      <c r="B57" s="444"/>
      <c r="C57" s="444"/>
      <c r="D57" s="444"/>
      <c r="E57" s="444"/>
      <c r="F57" s="444"/>
      <c r="G57" s="444"/>
      <c r="H57" s="444"/>
      <c r="I57" s="444"/>
      <c r="J57" s="444"/>
      <c r="K57" s="445"/>
    </row>
    <row r="58" spans="1:14" ht="14.25" customHeight="1" x14ac:dyDescent="0.2">
      <c r="A58" s="446"/>
      <c r="B58" s="444"/>
      <c r="C58" s="444"/>
      <c r="D58" s="444"/>
      <c r="E58" s="444"/>
      <c r="F58" s="444"/>
      <c r="G58" s="444"/>
      <c r="H58" s="444"/>
      <c r="I58" s="444"/>
      <c r="J58" s="444"/>
      <c r="K58" s="445"/>
    </row>
    <row r="59" spans="1:14" ht="12.75" customHeight="1" x14ac:dyDescent="0.2">
      <c r="A59" s="446"/>
      <c r="B59" s="444"/>
      <c r="C59" s="444"/>
      <c r="D59" s="444"/>
      <c r="E59" s="444"/>
      <c r="F59" s="444"/>
      <c r="G59" s="444"/>
      <c r="H59" s="444"/>
      <c r="I59" s="444"/>
      <c r="J59" s="444"/>
      <c r="K59" s="445"/>
    </row>
    <row r="60" spans="1:14" x14ac:dyDescent="0.2">
      <c r="A60" s="446"/>
      <c r="B60" s="444"/>
      <c r="C60" s="444"/>
      <c r="D60" s="444"/>
      <c r="E60" s="444"/>
      <c r="F60" s="444"/>
      <c r="G60" s="444"/>
      <c r="H60" s="444"/>
      <c r="I60" s="444"/>
      <c r="J60" s="444"/>
      <c r="K60" s="445"/>
    </row>
    <row r="61" spans="1:14" ht="13.5" customHeight="1" x14ac:dyDescent="0.2">
      <c r="A61" s="446"/>
      <c r="B61" s="444"/>
      <c r="C61" s="444"/>
      <c r="D61" s="444"/>
      <c r="E61" s="444"/>
      <c r="F61" s="444"/>
      <c r="G61" s="444"/>
      <c r="H61" s="444"/>
      <c r="I61" s="444"/>
      <c r="J61" s="444"/>
      <c r="K61" s="445"/>
    </row>
    <row r="62" spans="1:14" ht="59.1" customHeight="1" thickBot="1" x14ac:dyDescent="0.25">
      <c r="A62" s="447"/>
      <c r="B62" s="448"/>
      <c r="C62" s="448"/>
      <c r="D62" s="448"/>
      <c r="E62" s="448"/>
      <c r="F62" s="448"/>
      <c r="G62" s="448"/>
      <c r="H62" s="448"/>
      <c r="I62" s="448"/>
      <c r="J62" s="448"/>
      <c r="K62" s="449"/>
    </row>
    <row r="63" spans="1:14" s="168" customFormat="1" ht="8.25" x14ac:dyDescent="0.15">
      <c r="A63" s="516" t="s">
        <v>299</v>
      </c>
      <c r="B63" s="516"/>
      <c r="C63" s="516"/>
      <c r="D63" s="516"/>
      <c r="E63" s="516"/>
      <c r="F63" s="516"/>
      <c r="G63" s="516"/>
      <c r="H63" s="516"/>
      <c r="I63" s="516"/>
      <c r="J63" s="516"/>
      <c r="K63" s="516"/>
      <c r="L63" s="167"/>
      <c r="M63" s="167"/>
      <c r="N63" s="167"/>
    </row>
    <row r="64" spans="1:14" s="168" customFormat="1" ht="8.25" x14ac:dyDescent="0.15">
      <c r="A64" s="516" t="s">
        <v>300</v>
      </c>
      <c r="B64" s="516"/>
      <c r="C64" s="516"/>
      <c r="D64" s="516"/>
      <c r="E64" s="516"/>
      <c r="F64" s="516"/>
      <c r="G64" s="516"/>
      <c r="H64" s="516"/>
      <c r="I64" s="516"/>
      <c r="J64" s="516"/>
      <c r="K64" s="516"/>
      <c r="L64" s="167"/>
      <c r="M64" s="167"/>
      <c r="N64" s="167"/>
    </row>
    <row r="65" spans="1:14" s="168" customFormat="1" ht="8.25" x14ac:dyDescent="0.15">
      <c r="A65" s="516" t="s">
        <v>301</v>
      </c>
      <c r="B65" s="516"/>
      <c r="C65" s="516"/>
      <c r="D65" s="516"/>
      <c r="E65" s="516"/>
      <c r="F65" s="516"/>
      <c r="G65" s="516"/>
      <c r="H65" s="516"/>
      <c r="I65" s="516"/>
      <c r="J65" s="516"/>
      <c r="K65" s="516"/>
      <c r="L65" s="167"/>
      <c r="M65" s="167"/>
      <c r="N65" s="167"/>
    </row>
    <row r="66" spans="1:14" s="168" customFormat="1" ht="8.25" x14ac:dyDescent="0.15">
      <c r="A66" s="516" t="s">
        <v>302</v>
      </c>
      <c r="B66" s="516"/>
      <c r="C66" s="516"/>
      <c r="D66" s="516"/>
      <c r="E66" s="516"/>
      <c r="F66" s="516"/>
      <c r="G66" s="516"/>
      <c r="H66" s="516"/>
      <c r="I66" s="516"/>
      <c r="J66" s="516"/>
      <c r="K66" s="516"/>
      <c r="L66" s="167"/>
      <c r="M66" s="167"/>
      <c r="N66" s="167"/>
    </row>
    <row r="67" spans="1:14" s="168" customFormat="1" ht="8.25" x14ac:dyDescent="0.15">
      <c r="A67" s="516" t="s">
        <v>303</v>
      </c>
      <c r="B67" s="516"/>
      <c r="C67" s="516"/>
      <c r="D67" s="516"/>
      <c r="E67" s="516"/>
      <c r="F67" s="516"/>
      <c r="G67" s="516"/>
      <c r="H67" s="516"/>
      <c r="I67" s="516"/>
      <c r="J67" s="516"/>
      <c r="K67" s="516"/>
      <c r="L67" s="167"/>
      <c r="M67" s="167"/>
      <c r="N67" s="167"/>
    </row>
    <row r="68" spans="1:14" s="169" customFormat="1" ht="8.25" x14ac:dyDescent="0.25">
      <c r="A68" s="516" t="s">
        <v>304</v>
      </c>
      <c r="B68" s="516" t="s">
        <v>305</v>
      </c>
      <c r="C68" s="516" t="s">
        <v>305</v>
      </c>
      <c r="D68" s="516" t="s">
        <v>305</v>
      </c>
      <c r="E68" s="516" t="s">
        <v>305</v>
      </c>
      <c r="F68" s="516" t="s">
        <v>305</v>
      </c>
      <c r="G68" s="516" t="s">
        <v>305</v>
      </c>
      <c r="H68" s="516" t="s">
        <v>305</v>
      </c>
      <c r="I68" s="516" t="s">
        <v>305</v>
      </c>
      <c r="J68" s="516" t="s">
        <v>305</v>
      </c>
      <c r="K68" s="516" t="s">
        <v>305</v>
      </c>
    </row>
    <row r="69" spans="1:14" s="168" customFormat="1" ht="8.25" x14ac:dyDescent="0.15">
      <c r="A69" s="516" t="s">
        <v>306</v>
      </c>
      <c r="B69" s="516"/>
      <c r="C69" s="516"/>
      <c r="D69" s="516"/>
      <c r="E69" s="516"/>
      <c r="F69" s="516"/>
      <c r="G69" s="516"/>
      <c r="H69" s="516"/>
      <c r="I69" s="516"/>
      <c r="J69" s="516"/>
      <c r="K69" s="516"/>
      <c r="L69" s="167"/>
      <c r="M69" s="167"/>
      <c r="N69" s="167"/>
    </row>
    <row r="70" spans="1:14" s="170" customFormat="1" ht="8.25" x14ac:dyDescent="0.15"/>
    <row r="71" spans="1:14" s="169" customFormat="1" ht="8.25" x14ac:dyDescent="0.25">
      <c r="A71" s="522" t="s">
        <v>307</v>
      </c>
      <c r="B71" s="516" t="s">
        <v>305</v>
      </c>
      <c r="C71" s="516" t="s">
        <v>305</v>
      </c>
      <c r="D71" s="516" t="s">
        <v>305</v>
      </c>
      <c r="E71" s="516" t="s">
        <v>305</v>
      </c>
      <c r="F71" s="516" t="s">
        <v>305</v>
      </c>
      <c r="G71" s="516" t="s">
        <v>305</v>
      </c>
      <c r="H71" s="516" t="s">
        <v>305</v>
      </c>
      <c r="I71" s="516" t="s">
        <v>305</v>
      </c>
      <c r="J71" s="516" t="s">
        <v>305</v>
      </c>
      <c r="K71" s="516" t="s">
        <v>305</v>
      </c>
    </row>
    <row r="72" spans="1:14" s="169" customFormat="1" ht="8.25" x14ac:dyDescent="0.25">
      <c r="A72" s="522" t="s">
        <v>308</v>
      </c>
      <c r="B72" s="516" t="s">
        <v>305</v>
      </c>
      <c r="C72" s="516" t="s">
        <v>305</v>
      </c>
      <c r="D72" s="516" t="s">
        <v>305</v>
      </c>
      <c r="E72" s="516" t="s">
        <v>305</v>
      </c>
      <c r="F72" s="516" t="s">
        <v>305</v>
      </c>
      <c r="G72" s="516" t="s">
        <v>305</v>
      </c>
      <c r="H72" s="516" t="s">
        <v>305</v>
      </c>
      <c r="I72" s="516" t="s">
        <v>305</v>
      </c>
      <c r="J72" s="516" t="s">
        <v>305</v>
      </c>
      <c r="K72" s="516" t="s">
        <v>305</v>
      </c>
    </row>
    <row r="73" spans="1:14" s="169" customFormat="1" ht="8.25" x14ac:dyDescent="0.25">
      <c r="A73" s="516" t="s">
        <v>309</v>
      </c>
      <c r="B73" s="516" t="s">
        <v>310</v>
      </c>
      <c r="C73" s="516" t="s">
        <v>310</v>
      </c>
      <c r="D73" s="516" t="s">
        <v>310</v>
      </c>
      <c r="E73" s="516" t="s">
        <v>310</v>
      </c>
      <c r="F73" s="516" t="s">
        <v>310</v>
      </c>
      <c r="G73" s="516" t="s">
        <v>310</v>
      </c>
      <c r="H73" s="516" t="s">
        <v>310</v>
      </c>
      <c r="I73" s="516" t="s">
        <v>310</v>
      </c>
      <c r="J73" s="516" t="s">
        <v>310</v>
      </c>
      <c r="K73" s="516" t="s">
        <v>310</v>
      </c>
    </row>
    <row r="74" spans="1:14" s="169" customFormat="1" ht="8.25" x14ac:dyDescent="0.25">
      <c r="A74" s="516" t="s">
        <v>311</v>
      </c>
      <c r="B74" s="516" t="s">
        <v>310</v>
      </c>
      <c r="C74" s="516" t="s">
        <v>310</v>
      </c>
      <c r="D74" s="516" t="s">
        <v>310</v>
      </c>
      <c r="E74" s="516" t="s">
        <v>310</v>
      </c>
      <c r="F74" s="516" t="s">
        <v>310</v>
      </c>
      <c r="G74" s="516" t="s">
        <v>310</v>
      </c>
      <c r="H74" s="516" t="s">
        <v>310</v>
      </c>
      <c r="I74" s="516" t="s">
        <v>310</v>
      </c>
      <c r="J74" s="516" t="s">
        <v>310</v>
      </c>
      <c r="K74" s="516" t="s">
        <v>310</v>
      </c>
    </row>
    <row r="75" spans="1:14" s="169" customFormat="1" ht="8.25" x14ac:dyDescent="0.25">
      <c r="A75" s="522" t="s">
        <v>312</v>
      </c>
      <c r="B75" s="516" t="s">
        <v>305</v>
      </c>
      <c r="C75" s="516" t="s">
        <v>305</v>
      </c>
      <c r="D75" s="516" t="s">
        <v>305</v>
      </c>
      <c r="E75" s="516" t="s">
        <v>305</v>
      </c>
      <c r="F75" s="516" t="s">
        <v>305</v>
      </c>
      <c r="G75" s="516" t="s">
        <v>305</v>
      </c>
      <c r="H75" s="516" t="s">
        <v>305</v>
      </c>
      <c r="I75" s="516" t="s">
        <v>305</v>
      </c>
      <c r="J75" s="516" t="s">
        <v>305</v>
      </c>
      <c r="K75" s="516" t="s">
        <v>305</v>
      </c>
    </row>
    <row r="76" spans="1:14" s="169" customFormat="1" ht="8.25" x14ac:dyDescent="0.25">
      <c r="A76" s="516" t="s">
        <v>313</v>
      </c>
      <c r="B76" s="516" t="s">
        <v>314</v>
      </c>
      <c r="C76" s="516" t="s">
        <v>314</v>
      </c>
      <c r="D76" s="516" t="s">
        <v>314</v>
      </c>
      <c r="E76" s="516" t="s">
        <v>314</v>
      </c>
      <c r="F76" s="516" t="s">
        <v>314</v>
      </c>
      <c r="G76" s="516" t="s">
        <v>314</v>
      </c>
      <c r="H76" s="516" t="s">
        <v>314</v>
      </c>
      <c r="I76" s="516" t="s">
        <v>314</v>
      </c>
      <c r="J76" s="516" t="s">
        <v>314</v>
      </c>
      <c r="K76" s="516" t="s">
        <v>314</v>
      </c>
    </row>
    <row r="77" spans="1:14" s="169" customFormat="1" ht="8.25" x14ac:dyDescent="0.25">
      <c r="A77" s="516" t="s">
        <v>315</v>
      </c>
      <c r="B77" s="516" t="s">
        <v>316</v>
      </c>
      <c r="C77" s="516" t="s">
        <v>316</v>
      </c>
      <c r="D77" s="516" t="s">
        <v>316</v>
      </c>
      <c r="E77" s="516" t="s">
        <v>316</v>
      </c>
      <c r="F77" s="516" t="s">
        <v>316</v>
      </c>
      <c r="G77" s="516" t="s">
        <v>316</v>
      </c>
      <c r="H77" s="516" t="s">
        <v>316</v>
      </c>
      <c r="I77" s="516" t="s">
        <v>316</v>
      </c>
      <c r="J77" s="516" t="s">
        <v>316</v>
      </c>
      <c r="K77" s="516" t="s">
        <v>316</v>
      </c>
    </row>
    <row r="78" spans="1:14" s="169" customFormat="1" ht="8.25" x14ac:dyDescent="0.25">
      <c r="A78" s="516" t="s">
        <v>317</v>
      </c>
      <c r="B78" s="516" t="s">
        <v>318</v>
      </c>
      <c r="C78" s="516" t="s">
        <v>318</v>
      </c>
      <c r="D78" s="516" t="s">
        <v>318</v>
      </c>
      <c r="E78" s="516" t="s">
        <v>318</v>
      </c>
      <c r="F78" s="516" t="s">
        <v>318</v>
      </c>
      <c r="G78" s="516" t="s">
        <v>318</v>
      </c>
      <c r="H78" s="516" t="s">
        <v>318</v>
      </c>
      <c r="I78" s="516" t="s">
        <v>318</v>
      </c>
      <c r="J78" s="516" t="s">
        <v>318</v>
      </c>
      <c r="K78" s="516" t="s">
        <v>318</v>
      </c>
    </row>
    <row r="79" spans="1:14" s="169" customFormat="1" ht="8.25" x14ac:dyDescent="0.25">
      <c r="A79" s="516" t="s">
        <v>319</v>
      </c>
      <c r="B79" s="516" t="s">
        <v>320</v>
      </c>
      <c r="C79" s="516" t="s">
        <v>320</v>
      </c>
      <c r="D79" s="516" t="s">
        <v>320</v>
      </c>
      <c r="E79" s="516" t="s">
        <v>320</v>
      </c>
      <c r="F79" s="516" t="s">
        <v>320</v>
      </c>
      <c r="G79" s="516" t="s">
        <v>320</v>
      </c>
      <c r="H79" s="516" t="s">
        <v>320</v>
      </c>
      <c r="I79" s="516" t="s">
        <v>320</v>
      </c>
      <c r="J79" s="516" t="s">
        <v>320</v>
      </c>
      <c r="K79" s="516" t="s">
        <v>320</v>
      </c>
    </row>
    <row r="80" spans="1:14" s="169" customFormat="1" ht="8.25" x14ac:dyDescent="0.25">
      <c r="A80" s="516" t="s">
        <v>321</v>
      </c>
      <c r="B80" s="516" t="s">
        <v>322</v>
      </c>
      <c r="C80" s="516" t="s">
        <v>322</v>
      </c>
      <c r="D80" s="516" t="s">
        <v>322</v>
      </c>
      <c r="E80" s="516" t="s">
        <v>322</v>
      </c>
      <c r="F80" s="516" t="s">
        <v>322</v>
      </c>
      <c r="G80" s="516" t="s">
        <v>322</v>
      </c>
      <c r="H80" s="516" t="s">
        <v>322</v>
      </c>
      <c r="I80" s="516" t="s">
        <v>322</v>
      </c>
      <c r="J80" s="516" t="s">
        <v>322</v>
      </c>
      <c r="K80" s="516" t="s">
        <v>322</v>
      </c>
    </row>
    <row r="81" spans="1:11" s="169" customFormat="1" ht="8.25" x14ac:dyDescent="0.25">
      <c r="A81" s="516" t="s">
        <v>323</v>
      </c>
      <c r="B81" s="516" t="s">
        <v>324</v>
      </c>
      <c r="C81" s="516" t="s">
        <v>324</v>
      </c>
      <c r="D81" s="516" t="s">
        <v>324</v>
      </c>
      <c r="E81" s="516" t="s">
        <v>324</v>
      </c>
      <c r="F81" s="516" t="s">
        <v>324</v>
      </c>
      <c r="G81" s="516" t="s">
        <v>324</v>
      </c>
      <c r="H81" s="516" t="s">
        <v>324</v>
      </c>
      <c r="I81" s="516" t="s">
        <v>324</v>
      </c>
      <c r="J81" s="516" t="s">
        <v>324</v>
      </c>
      <c r="K81" s="516" t="s">
        <v>324</v>
      </c>
    </row>
    <row r="82" spans="1:11" s="169" customFormat="1" ht="8.25" x14ac:dyDescent="0.25">
      <c r="A82" s="516" t="s">
        <v>325</v>
      </c>
      <c r="B82" s="516" t="s">
        <v>326</v>
      </c>
      <c r="C82" s="516" t="s">
        <v>326</v>
      </c>
      <c r="D82" s="516" t="s">
        <v>326</v>
      </c>
      <c r="E82" s="516" t="s">
        <v>326</v>
      </c>
      <c r="F82" s="516" t="s">
        <v>326</v>
      </c>
      <c r="G82" s="516" t="s">
        <v>326</v>
      </c>
      <c r="H82" s="516" t="s">
        <v>326</v>
      </c>
      <c r="I82" s="516" t="s">
        <v>326</v>
      </c>
      <c r="J82" s="516" t="s">
        <v>326</v>
      </c>
      <c r="K82" s="516" t="s">
        <v>326</v>
      </c>
    </row>
    <row r="83" spans="1:11" s="169" customFormat="1" ht="8.25" x14ac:dyDescent="0.25">
      <c r="A83" s="516" t="s">
        <v>327</v>
      </c>
      <c r="B83" s="516" t="s">
        <v>326</v>
      </c>
      <c r="C83" s="516" t="s">
        <v>326</v>
      </c>
      <c r="D83" s="516" t="s">
        <v>326</v>
      </c>
      <c r="E83" s="516" t="s">
        <v>326</v>
      </c>
      <c r="F83" s="516" t="s">
        <v>326</v>
      </c>
      <c r="G83" s="516" t="s">
        <v>326</v>
      </c>
      <c r="H83" s="516" t="s">
        <v>326</v>
      </c>
      <c r="I83" s="516" t="s">
        <v>326</v>
      </c>
      <c r="J83" s="516" t="s">
        <v>326</v>
      </c>
      <c r="K83" s="516" t="s">
        <v>326</v>
      </c>
    </row>
    <row r="84" spans="1:11" s="169" customFormat="1" ht="8.25" x14ac:dyDescent="0.25">
      <c r="A84" s="522" t="s">
        <v>328</v>
      </c>
      <c r="B84" s="516" t="s">
        <v>326</v>
      </c>
      <c r="C84" s="516" t="s">
        <v>326</v>
      </c>
      <c r="D84" s="516" t="s">
        <v>326</v>
      </c>
      <c r="E84" s="516" t="s">
        <v>326</v>
      </c>
      <c r="F84" s="516" t="s">
        <v>326</v>
      </c>
      <c r="G84" s="516" t="s">
        <v>326</v>
      </c>
      <c r="H84" s="516" t="s">
        <v>326</v>
      </c>
      <c r="I84" s="516" t="s">
        <v>326</v>
      </c>
      <c r="J84" s="516" t="s">
        <v>326</v>
      </c>
      <c r="K84" s="516" t="s">
        <v>326</v>
      </c>
    </row>
    <row r="85" spans="1:11" s="169" customFormat="1" ht="8.25" x14ac:dyDescent="0.25">
      <c r="A85" s="522" t="s">
        <v>329</v>
      </c>
      <c r="B85" s="516" t="s">
        <v>326</v>
      </c>
      <c r="C85" s="516" t="s">
        <v>326</v>
      </c>
      <c r="D85" s="516" t="s">
        <v>326</v>
      </c>
      <c r="E85" s="516" t="s">
        <v>326</v>
      </c>
      <c r="F85" s="516" t="s">
        <v>326</v>
      </c>
      <c r="G85" s="516" t="s">
        <v>326</v>
      </c>
      <c r="H85" s="516" t="s">
        <v>326</v>
      </c>
      <c r="I85" s="516" t="s">
        <v>326</v>
      </c>
      <c r="J85" s="516" t="s">
        <v>326</v>
      </c>
      <c r="K85" s="516" t="s">
        <v>326</v>
      </c>
    </row>
    <row r="86" spans="1:11" s="169" customFormat="1" ht="8.25" x14ac:dyDescent="0.25">
      <c r="A86" s="522" t="s">
        <v>330</v>
      </c>
      <c r="B86" s="516" t="s">
        <v>326</v>
      </c>
      <c r="C86" s="516" t="s">
        <v>326</v>
      </c>
      <c r="D86" s="516" t="s">
        <v>326</v>
      </c>
      <c r="E86" s="516" t="s">
        <v>326</v>
      </c>
      <c r="F86" s="516" t="s">
        <v>326</v>
      </c>
      <c r="G86" s="516" t="s">
        <v>326</v>
      </c>
      <c r="H86" s="516" t="s">
        <v>326</v>
      </c>
      <c r="I86" s="516" t="s">
        <v>326</v>
      </c>
      <c r="J86" s="516" t="s">
        <v>326</v>
      </c>
      <c r="K86" s="516" t="s">
        <v>326</v>
      </c>
    </row>
    <row r="87" spans="1:11" s="169" customFormat="1" ht="8.25" x14ac:dyDescent="0.25">
      <c r="A87" s="522" t="s">
        <v>331</v>
      </c>
      <c r="B87" s="516"/>
      <c r="C87" s="516"/>
      <c r="D87" s="516"/>
      <c r="E87" s="516"/>
      <c r="F87" s="516"/>
      <c r="G87" s="516"/>
      <c r="H87" s="516"/>
      <c r="I87" s="516"/>
      <c r="J87" s="516"/>
      <c r="K87" s="516"/>
    </row>
    <row r="88" spans="1:11" s="170" customFormat="1" ht="8.25" x14ac:dyDescent="0.15">
      <c r="A88" s="522"/>
      <c r="B88" s="516"/>
      <c r="C88" s="516"/>
      <c r="D88" s="516"/>
      <c r="E88" s="516"/>
      <c r="F88" s="516"/>
      <c r="G88" s="516"/>
      <c r="H88" s="516"/>
      <c r="I88" s="516"/>
      <c r="J88" s="516"/>
      <c r="K88" s="516"/>
    </row>
    <row r="89" spans="1:11" s="170" customFormat="1" ht="8.25" x14ac:dyDescent="0.15">
      <c r="A89" s="522" t="s">
        <v>332</v>
      </c>
      <c r="B89" s="516"/>
      <c r="C89" s="516"/>
      <c r="D89" s="516"/>
      <c r="E89" s="516"/>
      <c r="F89" s="516"/>
      <c r="G89" s="516"/>
      <c r="H89" s="516"/>
      <c r="I89" s="516"/>
      <c r="J89" s="516"/>
      <c r="K89" s="516"/>
    </row>
    <row r="90" spans="1:11" s="174" customFormat="1" ht="8.25" x14ac:dyDescent="0.15">
      <c r="A90" s="171"/>
      <c r="B90" s="172"/>
      <c r="C90" s="172"/>
      <c r="D90" s="172"/>
      <c r="E90" s="173"/>
      <c r="F90" s="173"/>
      <c r="G90" s="173"/>
      <c r="H90" s="173"/>
      <c r="I90" s="173"/>
      <c r="J90" s="173"/>
      <c r="K90" s="173"/>
    </row>
    <row r="91" spans="1:11" s="174" customFormat="1" ht="8.25" x14ac:dyDescent="0.15">
      <c r="A91" s="175"/>
      <c r="B91" s="172"/>
      <c r="C91" s="172"/>
      <c r="D91" s="172"/>
      <c r="E91" s="173"/>
      <c r="F91" s="173"/>
      <c r="G91" s="173"/>
      <c r="H91" s="173"/>
      <c r="I91" s="173"/>
      <c r="J91" s="173"/>
      <c r="K91" s="173"/>
    </row>
    <row r="92" spans="1:11" s="174" customFormat="1" ht="8.25" x14ac:dyDescent="0.15">
      <c r="A92" s="176"/>
      <c r="B92" s="172"/>
      <c r="C92" s="172"/>
      <c r="D92" s="172"/>
      <c r="E92" s="173"/>
      <c r="F92" s="173"/>
      <c r="G92" s="173"/>
      <c r="H92" s="173"/>
      <c r="I92" s="173"/>
      <c r="J92" s="173"/>
      <c r="K92" s="173"/>
    </row>
    <row r="93" spans="1:11" s="174" customFormat="1" ht="8.25" x14ac:dyDescent="0.15">
      <c r="A93" s="171"/>
      <c r="B93" s="172"/>
      <c r="C93" s="172"/>
      <c r="D93" s="172"/>
      <c r="E93" s="173"/>
      <c r="F93" s="173"/>
      <c r="G93" s="173"/>
      <c r="H93" s="173"/>
      <c r="I93" s="173"/>
      <c r="J93" s="173"/>
      <c r="K93" s="173"/>
    </row>
    <row r="94" spans="1:11" s="174" customFormat="1" ht="8.25" x14ac:dyDescent="0.15">
      <c r="A94" s="171"/>
      <c r="B94" s="172"/>
      <c r="C94" s="172"/>
      <c r="D94" s="172"/>
      <c r="E94" s="173"/>
      <c r="F94" s="173"/>
      <c r="G94" s="173"/>
      <c r="H94" s="173"/>
      <c r="I94" s="173"/>
      <c r="J94" s="173"/>
      <c r="K94" s="173"/>
    </row>
    <row r="95" spans="1:11" s="174" customFormat="1" ht="8.25" x14ac:dyDescent="0.15">
      <c r="A95" s="171"/>
      <c r="B95" s="172"/>
      <c r="C95" s="172"/>
      <c r="D95" s="172"/>
      <c r="E95" s="173"/>
      <c r="F95" s="173"/>
      <c r="G95" s="173"/>
      <c r="H95" s="173"/>
      <c r="I95" s="173"/>
      <c r="J95" s="173"/>
      <c r="K95" s="173"/>
    </row>
    <row r="96" spans="1:11" s="174" customFormat="1" ht="8.25" x14ac:dyDescent="0.15">
      <c r="A96" s="171"/>
      <c r="B96" s="172"/>
      <c r="C96" s="172"/>
      <c r="D96" s="172"/>
      <c r="E96" s="173"/>
      <c r="F96" s="173"/>
      <c r="G96" s="173"/>
      <c r="H96" s="173"/>
      <c r="I96" s="173"/>
      <c r="J96" s="173"/>
      <c r="K96" s="173"/>
    </row>
    <row r="97" spans="1:11" s="174" customFormat="1" ht="8.25" x14ac:dyDescent="0.15">
      <c r="A97" s="171"/>
      <c r="B97" s="172"/>
      <c r="C97" s="172"/>
      <c r="D97" s="172"/>
      <c r="E97" s="173"/>
      <c r="F97" s="173"/>
      <c r="G97" s="173"/>
      <c r="H97" s="173"/>
      <c r="I97" s="173"/>
      <c r="J97" s="173"/>
      <c r="K97" s="173"/>
    </row>
    <row r="98" spans="1:11" s="174" customFormat="1" ht="8.25" x14ac:dyDescent="0.15">
      <c r="A98" s="177"/>
      <c r="B98" s="172"/>
      <c r="C98" s="172"/>
      <c r="D98" s="172"/>
      <c r="E98" s="173"/>
      <c r="F98" s="173"/>
      <c r="G98" s="173"/>
      <c r="H98" s="173"/>
      <c r="I98" s="173"/>
      <c r="J98" s="173"/>
      <c r="K98" s="173"/>
    </row>
    <row r="99" spans="1:11" s="174" customFormat="1" ht="8.25" x14ac:dyDescent="0.15">
      <c r="A99" s="171"/>
      <c r="B99" s="172"/>
      <c r="C99" s="172"/>
      <c r="D99" s="172"/>
      <c r="E99" s="173"/>
      <c r="F99" s="173"/>
      <c r="G99" s="173"/>
      <c r="H99" s="173"/>
      <c r="I99" s="173"/>
      <c r="J99" s="173"/>
      <c r="K99" s="173"/>
    </row>
    <row r="100" spans="1:11" s="174" customFormat="1" ht="8.25" x14ac:dyDescent="0.15">
      <c r="A100" s="175"/>
      <c r="B100" s="172"/>
      <c r="C100" s="172"/>
      <c r="D100" s="172"/>
      <c r="E100" s="173"/>
      <c r="F100" s="173"/>
      <c r="G100" s="173"/>
      <c r="H100" s="173"/>
      <c r="I100" s="173"/>
      <c r="J100" s="173"/>
      <c r="K100" s="173"/>
    </row>
    <row r="101" spans="1:11" s="174" customFormat="1" ht="8.25" x14ac:dyDescent="0.15">
      <c r="A101" s="171"/>
      <c r="B101" s="172"/>
      <c r="C101" s="172"/>
      <c r="D101" s="172"/>
      <c r="E101" s="173"/>
      <c r="F101" s="173"/>
      <c r="G101" s="173"/>
      <c r="H101" s="173"/>
      <c r="I101" s="173"/>
      <c r="J101" s="173"/>
      <c r="K101" s="173"/>
    </row>
    <row r="102" spans="1:11" s="174" customFormat="1" ht="8.25" x14ac:dyDescent="0.15">
      <c r="A102" s="177"/>
      <c r="B102" s="172"/>
      <c r="C102" s="172"/>
      <c r="D102" s="172"/>
      <c r="E102" s="173"/>
      <c r="F102" s="173"/>
      <c r="G102" s="173"/>
      <c r="H102" s="173"/>
      <c r="I102" s="173"/>
      <c r="J102" s="173"/>
      <c r="K102" s="173"/>
    </row>
    <row r="103" spans="1:11" s="174" customFormat="1" ht="8.25" x14ac:dyDescent="0.15">
      <c r="A103" s="171"/>
      <c r="B103" s="172"/>
      <c r="C103" s="172"/>
      <c r="D103" s="172"/>
      <c r="E103" s="173"/>
      <c r="F103" s="173"/>
      <c r="G103" s="173"/>
      <c r="H103" s="173"/>
      <c r="I103" s="173"/>
      <c r="J103" s="173"/>
      <c r="K103" s="173"/>
    </row>
    <row r="104" spans="1:11" s="174" customFormat="1" ht="8.25" x14ac:dyDescent="0.15">
      <c r="A104" s="171"/>
      <c r="B104" s="172"/>
      <c r="C104" s="172"/>
      <c r="D104" s="172"/>
      <c r="E104" s="173"/>
      <c r="F104" s="173"/>
      <c r="G104" s="173"/>
      <c r="H104" s="173"/>
      <c r="I104" s="173"/>
      <c r="J104" s="173"/>
      <c r="K104" s="173"/>
    </row>
    <row r="105" spans="1:11" s="174" customFormat="1" ht="8.25" x14ac:dyDescent="0.15">
      <c r="A105" s="173"/>
      <c r="B105" s="173"/>
      <c r="C105" s="173"/>
      <c r="D105" s="173"/>
      <c r="E105" s="173"/>
      <c r="F105" s="173"/>
      <c r="G105" s="173"/>
      <c r="H105" s="173"/>
      <c r="I105" s="173"/>
      <c r="J105" s="173"/>
      <c r="K105" s="173"/>
    </row>
    <row r="106" spans="1:11" s="174" customFormat="1" ht="8.25" x14ac:dyDescent="0.15">
      <c r="A106" s="173"/>
      <c r="B106" s="173"/>
      <c r="C106" s="173"/>
      <c r="D106" s="173"/>
      <c r="E106" s="173"/>
      <c r="F106" s="173"/>
      <c r="G106" s="173"/>
      <c r="H106" s="173"/>
      <c r="I106" s="173"/>
      <c r="J106" s="173"/>
      <c r="K106" s="173"/>
    </row>
    <row r="107" spans="1:11" s="174" customFormat="1" ht="8.25" x14ac:dyDescent="0.15">
      <c r="A107" s="173"/>
      <c r="B107" s="173"/>
      <c r="C107" s="173"/>
      <c r="D107" s="173"/>
      <c r="E107" s="173"/>
      <c r="F107" s="173"/>
      <c r="G107" s="173"/>
      <c r="H107" s="173"/>
      <c r="I107" s="173"/>
      <c r="J107" s="173"/>
      <c r="K107" s="173"/>
    </row>
    <row r="108" spans="1:11" s="174" customFormat="1" ht="8.25" x14ac:dyDescent="0.15">
      <c r="A108" s="173"/>
      <c r="B108" s="173"/>
      <c r="C108" s="173"/>
      <c r="D108" s="173"/>
      <c r="E108" s="173"/>
      <c r="F108" s="173"/>
      <c r="G108" s="173"/>
      <c r="H108" s="173"/>
      <c r="I108" s="173"/>
      <c r="J108" s="173"/>
      <c r="K108" s="173"/>
    </row>
    <row r="109" spans="1:11" s="174" customFormat="1" ht="8.25" x14ac:dyDescent="0.15">
      <c r="A109" s="173"/>
      <c r="B109" s="173"/>
      <c r="C109" s="173"/>
      <c r="D109" s="173"/>
      <c r="E109" s="173"/>
      <c r="F109" s="173"/>
      <c r="G109" s="173"/>
      <c r="H109" s="173"/>
      <c r="I109" s="173"/>
      <c r="J109" s="173"/>
      <c r="K109" s="173"/>
    </row>
    <row r="110" spans="1:11" s="174" customFormat="1" ht="8.25" x14ac:dyDescent="0.15">
      <c r="A110" s="173"/>
      <c r="B110" s="173"/>
      <c r="C110" s="173"/>
      <c r="D110" s="173"/>
      <c r="E110" s="173"/>
      <c r="F110" s="173"/>
      <c r="G110" s="173"/>
      <c r="H110" s="173"/>
      <c r="I110" s="173"/>
      <c r="J110" s="173"/>
      <c r="K110" s="173"/>
    </row>
    <row r="111" spans="1:11" s="174" customFormat="1" ht="8.25" x14ac:dyDescent="0.15">
      <c r="A111" s="173"/>
      <c r="B111" s="173"/>
      <c r="C111" s="173"/>
      <c r="D111" s="173"/>
      <c r="E111" s="173"/>
      <c r="F111" s="173"/>
      <c r="G111" s="173"/>
      <c r="H111" s="173"/>
      <c r="I111" s="173"/>
      <c r="J111" s="173"/>
      <c r="K111" s="173"/>
    </row>
    <row r="112" spans="1:11" s="174" customFormat="1" ht="8.25" x14ac:dyDescent="0.15">
      <c r="A112" s="173"/>
      <c r="B112" s="173"/>
      <c r="C112" s="173"/>
      <c r="D112" s="173"/>
      <c r="E112" s="173"/>
      <c r="F112" s="173"/>
      <c r="G112" s="173"/>
      <c r="H112" s="173"/>
      <c r="I112" s="173"/>
      <c r="J112" s="173"/>
      <c r="K112" s="173"/>
    </row>
    <row r="113" spans="1:11" s="174" customFormat="1" ht="8.25" x14ac:dyDescent="0.15">
      <c r="A113" s="173"/>
      <c r="B113" s="173"/>
      <c r="C113" s="173"/>
      <c r="D113" s="173"/>
      <c r="E113" s="173"/>
      <c r="F113" s="173"/>
      <c r="G113" s="173"/>
      <c r="H113" s="173"/>
      <c r="I113" s="173"/>
      <c r="J113" s="173"/>
      <c r="K113" s="173"/>
    </row>
    <row r="114" spans="1:11" s="174" customFormat="1" ht="8.25" x14ac:dyDescent="0.15">
      <c r="A114" s="173"/>
      <c r="B114" s="173"/>
      <c r="C114" s="173"/>
      <c r="D114" s="173"/>
      <c r="E114" s="173"/>
      <c r="F114" s="173"/>
      <c r="G114" s="173"/>
      <c r="H114" s="173"/>
      <c r="I114" s="173"/>
      <c r="J114" s="173"/>
      <c r="K114" s="173"/>
    </row>
    <row r="115" spans="1:11" s="174" customFormat="1" ht="8.25" x14ac:dyDescent="0.15">
      <c r="A115" s="173"/>
      <c r="B115" s="173"/>
      <c r="C115" s="173"/>
      <c r="D115" s="173"/>
      <c r="E115" s="173"/>
      <c r="F115" s="173"/>
      <c r="G115" s="173"/>
      <c r="H115" s="173"/>
      <c r="I115" s="173"/>
      <c r="J115" s="173"/>
      <c r="K115" s="173"/>
    </row>
    <row r="116" spans="1:11" s="174" customFormat="1" ht="8.25" x14ac:dyDescent="0.15">
      <c r="A116" s="173"/>
      <c r="B116" s="173"/>
      <c r="C116" s="173"/>
      <c r="D116" s="173"/>
      <c r="E116" s="173"/>
      <c r="F116" s="173"/>
      <c r="G116" s="173"/>
      <c r="H116" s="173"/>
      <c r="I116" s="173"/>
      <c r="J116" s="173"/>
      <c r="K116" s="173"/>
    </row>
    <row r="117" spans="1:11" s="174" customFormat="1" ht="8.25" x14ac:dyDescent="0.15">
      <c r="A117" s="173"/>
      <c r="B117" s="173"/>
      <c r="C117" s="173"/>
      <c r="D117" s="173"/>
      <c r="E117" s="173"/>
      <c r="F117" s="173"/>
      <c r="G117" s="173"/>
      <c r="H117" s="173"/>
      <c r="I117" s="173"/>
      <c r="J117" s="173"/>
      <c r="K117" s="173"/>
    </row>
    <row r="118" spans="1:11" s="174" customFormat="1" ht="8.25" x14ac:dyDescent="0.15">
      <c r="A118" s="173"/>
      <c r="B118" s="173"/>
      <c r="C118" s="173"/>
      <c r="D118" s="173"/>
      <c r="E118" s="173"/>
      <c r="F118" s="173"/>
      <c r="G118" s="173"/>
      <c r="H118" s="173"/>
      <c r="I118" s="173"/>
      <c r="J118" s="173"/>
      <c r="K118" s="173"/>
    </row>
    <row r="119" spans="1:11" s="174" customFormat="1" ht="8.25" x14ac:dyDescent="0.15">
      <c r="A119" s="173"/>
      <c r="B119" s="173"/>
      <c r="C119" s="173"/>
      <c r="D119" s="173"/>
      <c r="E119" s="173"/>
      <c r="F119" s="173"/>
      <c r="G119" s="173"/>
      <c r="H119" s="173"/>
      <c r="I119" s="173"/>
      <c r="J119" s="173"/>
      <c r="K119" s="173"/>
    </row>
    <row r="120" spans="1:11" s="174" customFormat="1" ht="8.25" x14ac:dyDescent="0.15">
      <c r="A120" s="173"/>
      <c r="B120" s="173"/>
      <c r="C120" s="173"/>
      <c r="D120" s="173"/>
      <c r="E120" s="173"/>
      <c r="F120" s="173"/>
      <c r="G120" s="173"/>
      <c r="H120" s="173"/>
      <c r="I120" s="173"/>
      <c r="J120" s="173"/>
      <c r="K120" s="173"/>
    </row>
    <row r="121" spans="1:11" s="174" customFormat="1" ht="8.25" x14ac:dyDescent="0.15">
      <c r="A121" s="173"/>
      <c r="B121" s="173"/>
      <c r="C121" s="173"/>
      <c r="D121" s="173"/>
      <c r="E121" s="173"/>
      <c r="F121" s="173"/>
      <c r="G121" s="173"/>
      <c r="H121" s="173"/>
      <c r="I121" s="173"/>
      <c r="J121" s="173"/>
      <c r="K121" s="173"/>
    </row>
    <row r="122" spans="1:11" s="174" customFormat="1" ht="8.25" x14ac:dyDescent="0.15">
      <c r="A122" s="173"/>
      <c r="B122" s="173"/>
      <c r="C122" s="173"/>
      <c r="D122" s="173"/>
      <c r="E122" s="173"/>
      <c r="F122" s="173"/>
      <c r="G122" s="173"/>
      <c r="H122" s="173"/>
      <c r="I122" s="173"/>
      <c r="J122" s="173"/>
      <c r="K122" s="173"/>
    </row>
    <row r="123" spans="1:11" s="174" customFormat="1" ht="8.25" x14ac:dyDescent="0.15">
      <c r="A123" s="173"/>
      <c r="B123" s="173"/>
      <c r="C123" s="173"/>
      <c r="D123" s="173"/>
      <c r="E123" s="173"/>
      <c r="F123" s="173"/>
      <c r="G123" s="173"/>
      <c r="H123" s="173"/>
      <c r="I123" s="173"/>
      <c r="J123" s="173"/>
      <c r="K123" s="173"/>
    </row>
    <row r="124" spans="1:11" s="174" customFormat="1" ht="8.25" x14ac:dyDescent="0.15">
      <c r="A124" s="173"/>
      <c r="B124" s="173"/>
      <c r="C124" s="173"/>
      <c r="D124" s="173"/>
      <c r="E124" s="173"/>
      <c r="F124" s="173"/>
      <c r="G124" s="173"/>
      <c r="H124" s="173"/>
      <c r="I124" s="173"/>
      <c r="J124" s="173"/>
      <c r="K124" s="173"/>
    </row>
    <row r="125" spans="1:11" s="174" customFormat="1" ht="8.25" x14ac:dyDescent="0.15">
      <c r="A125" s="173"/>
      <c r="B125" s="173"/>
      <c r="C125" s="173"/>
      <c r="D125" s="173"/>
      <c r="E125" s="173"/>
      <c r="F125" s="173"/>
      <c r="G125" s="173"/>
      <c r="H125" s="173"/>
      <c r="I125" s="173"/>
      <c r="J125" s="173"/>
      <c r="K125" s="173"/>
    </row>
    <row r="126" spans="1:11" s="174" customFormat="1" ht="8.25" x14ac:dyDescent="0.15">
      <c r="A126" s="173"/>
      <c r="B126" s="173"/>
      <c r="C126" s="173"/>
      <c r="D126" s="173"/>
      <c r="E126" s="173"/>
      <c r="F126" s="173"/>
      <c r="G126" s="173"/>
      <c r="H126" s="173"/>
      <c r="I126" s="173"/>
      <c r="J126" s="173"/>
      <c r="K126" s="173"/>
    </row>
    <row r="127" spans="1:11" s="174" customFormat="1" ht="8.25" x14ac:dyDescent="0.15">
      <c r="A127" s="173"/>
      <c r="B127" s="173"/>
      <c r="C127" s="173"/>
      <c r="D127" s="173"/>
      <c r="E127" s="173"/>
      <c r="F127" s="173"/>
      <c r="G127" s="173"/>
      <c r="H127" s="173"/>
      <c r="I127" s="173"/>
      <c r="J127" s="173"/>
      <c r="K127" s="173"/>
    </row>
    <row r="128" spans="1:11" s="174" customFormat="1" ht="8.25" x14ac:dyDescent="0.15">
      <c r="A128" s="173"/>
      <c r="B128" s="173"/>
      <c r="C128" s="173"/>
      <c r="D128" s="173"/>
      <c r="E128" s="173"/>
      <c r="F128" s="173"/>
      <c r="G128" s="173"/>
      <c r="H128" s="173"/>
      <c r="I128" s="173"/>
      <c r="J128" s="173"/>
      <c r="K128" s="173"/>
    </row>
    <row r="129" spans="1:11" s="174" customFormat="1" ht="8.25" x14ac:dyDescent="0.15">
      <c r="A129" s="173"/>
      <c r="B129" s="173"/>
      <c r="C129" s="173"/>
      <c r="D129" s="173"/>
      <c r="E129" s="173"/>
      <c r="F129" s="173"/>
      <c r="G129" s="173"/>
      <c r="H129" s="173"/>
      <c r="I129" s="173"/>
      <c r="J129" s="173"/>
      <c r="K129" s="173"/>
    </row>
    <row r="130" spans="1:11" s="174" customFormat="1" ht="8.25" x14ac:dyDescent="0.15">
      <c r="A130" s="173"/>
      <c r="B130" s="173"/>
      <c r="C130" s="173"/>
      <c r="D130" s="173"/>
      <c r="E130" s="173"/>
      <c r="F130" s="173"/>
      <c r="G130" s="173"/>
      <c r="H130" s="173"/>
      <c r="I130" s="173"/>
      <c r="J130" s="173"/>
      <c r="K130" s="173"/>
    </row>
    <row r="131" spans="1:11" s="174" customFormat="1" ht="8.25" x14ac:dyDescent="0.15">
      <c r="A131" s="173"/>
      <c r="B131" s="173"/>
      <c r="C131" s="173"/>
      <c r="D131" s="173"/>
      <c r="E131" s="173"/>
      <c r="F131" s="173"/>
      <c r="G131" s="173"/>
      <c r="H131" s="173"/>
      <c r="I131" s="173"/>
      <c r="J131" s="173"/>
      <c r="K131" s="173"/>
    </row>
    <row r="132" spans="1:11" s="174" customFormat="1" ht="8.25" x14ac:dyDescent="0.15">
      <c r="A132" s="173"/>
      <c r="B132" s="173"/>
      <c r="C132" s="173"/>
      <c r="D132" s="173"/>
      <c r="E132" s="173"/>
      <c r="F132" s="173"/>
      <c r="G132" s="173"/>
      <c r="H132" s="173"/>
      <c r="I132" s="173"/>
      <c r="J132" s="173"/>
      <c r="K132" s="173"/>
    </row>
    <row r="133" spans="1:11" s="174" customFormat="1" ht="8.25" x14ac:dyDescent="0.15">
      <c r="A133" s="173"/>
      <c r="B133" s="173"/>
      <c r="C133" s="173"/>
      <c r="D133" s="173"/>
      <c r="E133" s="173"/>
      <c r="F133" s="173"/>
      <c r="G133" s="173"/>
      <c r="H133" s="173"/>
      <c r="I133" s="173"/>
      <c r="J133" s="173"/>
      <c r="K133" s="173"/>
    </row>
    <row r="134" spans="1:11" s="174" customFormat="1" ht="8.25" x14ac:dyDescent="0.15">
      <c r="A134" s="173"/>
      <c r="B134" s="173"/>
      <c r="C134" s="173"/>
      <c r="D134" s="173"/>
      <c r="E134" s="173"/>
      <c r="F134" s="173"/>
      <c r="G134" s="173"/>
      <c r="H134" s="173"/>
      <c r="I134" s="173"/>
      <c r="J134" s="173"/>
      <c r="K134" s="173"/>
    </row>
    <row r="135" spans="1:11" s="174" customFormat="1" ht="8.25" x14ac:dyDescent="0.15">
      <c r="A135" s="173"/>
      <c r="B135" s="173"/>
      <c r="C135" s="173"/>
      <c r="D135" s="173"/>
      <c r="E135" s="173"/>
      <c r="F135" s="173"/>
      <c r="G135" s="173"/>
      <c r="H135" s="173"/>
      <c r="I135" s="173"/>
      <c r="J135" s="173"/>
      <c r="K135" s="173"/>
    </row>
    <row r="136" spans="1:11" s="174" customFormat="1" ht="8.25" x14ac:dyDescent="0.15">
      <c r="A136" s="173"/>
      <c r="B136" s="173"/>
      <c r="C136" s="173"/>
      <c r="D136" s="173"/>
      <c r="E136" s="173"/>
      <c r="F136" s="173"/>
      <c r="G136" s="173"/>
      <c r="H136" s="173"/>
      <c r="I136" s="173"/>
      <c r="J136" s="173"/>
      <c r="K136" s="173"/>
    </row>
    <row r="137" spans="1:11" s="174" customFormat="1" ht="8.25" x14ac:dyDescent="0.15">
      <c r="A137" s="173"/>
      <c r="B137" s="173"/>
      <c r="C137" s="173"/>
      <c r="D137" s="173"/>
      <c r="E137" s="173"/>
      <c r="F137" s="173"/>
      <c r="G137" s="173"/>
      <c r="H137" s="173"/>
      <c r="I137" s="173"/>
      <c r="J137" s="173"/>
      <c r="K137" s="173"/>
    </row>
    <row r="138" spans="1:11" s="174" customFormat="1" ht="8.25" x14ac:dyDescent="0.15">
      <c r="A138" s="173"/>
      <c r="B138" s="173"/>
      <c r="C138" s="173"/>
      <c r="D138" s="173"/>
      <c r="E138" s="173"/>
      <c r="F138" s="173"/>
      <c r="G138" s="173"/>
      <c r="H138" s="173"/>
      <c r="I138" s="173"/>
      <c r="J138" s="173"/>
      <c r="K138" s="173"/>
    </row>
    <row r="139" spans="1:11" s="174" customFormat="1" ht="8.25" x14ac:dyDescent="0.15">
      <c r="A139" s="173"/>
      <c r="B139" s="173"/>
      <c r="C139" s="173"/>
      <c r="D139" s="173"/>
      <c r="E139" s="173"/>
      <c r="F139" s="173"/>
      <c r="G139" s="173"/>
      <c r="H139" s="173"/>
      <c r="I139" s="173"/>
      <c r="J139" s="173"/>
      <c r="K139" s="173"/>
    </row>
    <row r="140" spans="1:11" s="174" customFormat="1" ht="8.25" x14ac:dyDescent="0.15">
      <c r="A140" s="173"/>
      <c r="B140" s="173"/>
      <c r="C140" s="173"/>
      <c r="D140" s="173"/>
      <c r="E140" s="173"/>
      <c r="F140" s="173"/>
      <c r="G140" s="173"/>
      <c r="H140" s="173"/>
      <c r="I140" s="173"/>
      <c r="J140" s="173"/>
      <c r="K140" s="173"/>
    </row>
    <row r="141" spans="1:11" s="174" customFormat="1" ht="8.25" x14ac:dyDescent="0.15">
      <c r="A141" s="173"/>
      <c r="B141" s="173"/>
      <c r="C141" s="173"/>
      <c r="D141" s="173"/>
      <c r="E141" s="173"/>
      <c r="F141" s="173"/>
      <c r="G141" s="173"/>
      <c r="H141" s="173"/>
      <c r="I141" s="173"/>
      <c r="J141" s="173"/>
      <c r="K141" s="173"/>
    </row>
    <row r="142" spans="1:11" s="174" customFormat="1" ht="8.25" x14ac:dyDescent="0.15">
      <c r="A142" s="173"/>
      <c r="B142" s="173"/>
      <c r="C142" s="173"/>
      <c r="D142" s="173"/>
      <c r="E142" s="173"/>
      <c r="F142" s="173"/>
      <c r="G142" s="173"/>
      <c r="H142" s="173"/>
      <c r="I142" s="173"/>
      <c r="J142" s="173"/>
      <c r="K142" s="173"/>
    </row>
    <row r="143" spans="1:11" s="174" customFormat="1" ht="8.25" x14ac:dyDescent="0.15">
      <c r="A143" s="173"/>
      <c r="B143" s="173"/>
      <c r="C143" s="173"/>
      <c r="D143" s="173"/>
      <c r="E143" s="173"/>
      <c r="F143" s="173"/>
      <c r="G143" s="173"/>
      <c r="H143" s="173"/>
      <c r="I143" s="173"/>
      <c r="J143" s="173"/>
      <c r="K143" s="173"/>
    </row>
    <row r="144" spans="1:11" s="174" customFormat="1" ht="8.25" x14ac:dyDescent="0.15">
      <c r="A144" s="173"/>
      <c r="B144" s="173"/>
      <c r="C144" s="173"/>
      <c r="D144" s="173"/>
      <c r="E144" s="173"/>
      <c r="F144" s="173"/>
      <c r="G144" s="173"/>
      <c r="H144" s="173"/>
      <c r="I144" s="173"/>
      <c r="J144" s="173"/>
      <c r="K144" s="173"/>
    </row>
    <row r="145" spans="1:11" s="174" customFormat="1" ht="8.25" x14ac:dyDescent="0.15">
      <c r="A145" s="173"/>
      <c r="B145" s="173"/>
      <c r="C145" s="173"/>
      <c r="D145" s="173"/>
      <c r="E145" s="173"/>
      <c r="F145" s="173"/>
      <c r="G145" s="173"/>
      <c r="H145" s="173"/>
      <c r="I145" s="173"/>
      <c r="J145" s="173"/>
      <c r="K145" s="173"/>
    </row>
    <row r="146" spans="1:11" s="174" customFormat="1" ht="8.25" x14ac:dyDescent="0.15">
      <c r="A146" s="173"/>
      <c r="B146" s="173"/>
      <c r="C146" s="173"/>
      <c r="D146" s="173"/>
      <c r="E146" s="173"/>
      <c r="F146" s="173"/>
      <c r="G146" s="173"/>
      <c r="H146" s="173"/>
      <c r="I146" s="173"/>
      <c r="J146" s="173"/>
      <c r="K146" s="173"/>
    </row>
    <row r="147" spans="1:11" s="174" customFormat="1" ht="8.25" x14ac:dyDescent="0.15">
      <c r="A147" s="173"/>
      <c r="B147" s="173"/>
      <c r="C147" s="173"/>
      <c r="D147" s="173"/>
      <c r="E147" s="173"/>
      <c r="F147" s="173"/>
      <c r="G147" s="173"/>
      <c r="H147" s="173"/>
      <c r="I147" s="173"/>
      <c r="J147" s="173"/>
      <c r="K147" s="173"/>
    </row>
    <row r="148" spans="1:11" s="174" customFormat="1" ht="8.25" x14ac:dyDescent="0.15">
      <c r="A148" s="173"/>
      <c r="B148" s="173"/>
      <c r="C148" s="173"/>
      <c r="D148" s="173"/>
      <c r="E148" s="173"/>
      <c r="F148" s="173"/>
      <c r="G148" s="173"/>
      <c r="H148" s="173"/>
      <c r="I148" s="173"/>
      <c r="J148" s="173"/>
      <c r="K148" s="173"/>
    </row>
    <row r="149" spans="1:11" s="174" customFormat="1" ht="8.25" x14ac:dyDescent="0.15">
      <c r="A149" s="173"/>
      <c r="B149" s="173"/>
      <c r="C149" s="173"/>
      <c r="D149" s="173"/>
      <c r="E149" s="173"/>
      <c r="F149" s="173"/>
      <c r="G149" s="173"/>
      <c r="H149" s="173"/>
      <c r="I149" s="173"/>
      <c r="J149" s="173"/>
      <c r="K149" s="173"/>
    </row>
    <row r="150" spans="1:11" s="174" customFormat="1" ht="8.25" x14ac:dyDescent="0.15">
      <c r="A150" s="173"/>
      <c r="B150" s="173"/>
      <c r="C150" s="173"/>
      <c r="D150" s="173"/>
      <c r="E150" s="173"/>
      <c r="F150" s="173"/>
      <c r="G150" s="173"/>
      <c r="H150" s="173"/>
      <c r="I150" s="173"/>
      <c r="J150" s="173"/>
      <c r="K150" s="173"/>
    </row>
    <row r="151" spans="1:11" x14ac:dyDescent="0.2">
      <c r="A151" s="20"/>
      <c r="B151" s="20"/>
      <c r="C151" s="20"/>
      <c r="D151" s="20"/>
      <c r="E151" s="20"/>
      <c r="F151" s="20"/>
      <c r="G151" s="20"/>
      <c r="H151" s="20"/>
      <c r="I151" s="20"/>
      <c r="J151" s="20"/>
      <c r="K151" s="20"/>
    </row>
    <row r="152" spans="1:11" x14ac:dyDescent="0.2">
      <c r="A152" s="20"/>
      <c r="B152" s="20"/>
      <c r="C152" s="20"/>
      <c r="D152" s="20"/>
      <c r="E152" s="20"/>
      <c r="F152" s="20"/>
      <c r="G152" s="20"/>
      <c r="H152" s="20"/>
      <c r="I152" s="20"/>
      <c r="J152" s="20"/>
      <c r="K152" s="20"/>
    </row>
    <row r="153" spans="1:11" x14ac:dyDescent="0.2">
      <c r="A153" s="20"/>
      <c r="B153" s="20"/>
      <c r="C153" s="20"/>
      <c r="D153" s="20"/>
      <c r="E153" s="20"/>
      <c r="F153" s="20"/>
      <c r="G153" s="20"/>
      <c r="H153" s="20"/>
      <c r="I153" s="20"/>
      <c r="J153" s="20"/>
      <c r="K153" s="20"/>
    </row>
    <row r="154" spans="1:11" x14ac:dyDescent="0.2">
      <c r="A154" s="20"/>
      <c r="B154" s="20"/>
      <c r="C154" s="20"/>
      <c r="D154" s="20"/>
      <c r="E154" s="20"/>
      <c r="F154" s="20"/>
      <c r="G154" s="20"/>
      <c r="H154" s="20"/>
      <c r="I154" s="20"/>
      <c r="J154" s="20"/>
      <c r="K154" s="20"/>
    </row>
    <row r="155" spans="1:11" x14ac:dyDescent="0.2">
      <c r="A155" s="20"/>
      <c r="B155" s="20"/>
      <c r="C155" s="20"/>
      <c r="D155" s="20"/>
      <c r="E155" s="20"/>
      <c r="F155" s="20"/>
      <c r="G155" s="20"/>
      <c r="H155" s="20"/>
      <c r="I155" s="20"/>
      <c r="J155" s="20"/>
      <c r="K155" s="20"/>
    </row>
    <row r="156" spans="1:11" x14ac:dyDescent="0.2">
      <c r="A156" s="20"/>
      <c r="B156" s="20"/>
      <c r="C156" s="20"/>
      <c r="D156" s="20"/>
      <c r="E156" s="20"/>
      <c r="F156" s="20"/>
      <c r="G156" s="20"/>
      <c r="H156" s="20"/>
      <c r="I156" s="20"/>
      <c r="J156" s="20"/>
      <c r="K156" s="20"/>
    </row>
    <row r="157" spans="1:11" x14ac:dyDescent="0.2">
      <c r="A157" s="20"/>
      <c r="B157" s="20"/>
      <c r="C157" s="20"/>
      <c r="D157" s="20"/>
      <c r="E157" s="20"/>
      <c r="F157" s="20"/>
      <c r="G157" s="20"/>
      <c r="H157" s="20"/>
      <c r="I157" s="20"/>
      <c r="J157" s="20"/>
      <c r="K157" s="20"/>
    </row>
    <row r="158" spans="1:11" x14ac:dyDescent="0.2">
      <c r="A158" s="20"/>
      <c r="B158" s="20"/>
      <c r="C158" s="20"/>
      <c r="D158" s="20"/>
      <c r="E158" s="20"/>
      <c r="F158" s="20"/>
      <c r="G158" s="20"/>
      <c r="H158" s="20"/>
      <c r="I158" s="20"/>
      <c r="J158" s="20"/>
      <c r="K158" s="20"/>
    </row>
    <row r="159" spans="1:11" x14ac:dyDescent="0.2">
      <c r="A159" s="20"/>
      <c r="B159" s="20"/>
      <c r="C159" s="20"/>
      <c r="D159" s="20"/>
      <c r="E159" s="20"/>
      <c r="F159" s="20"/>
      <c r="G159" s="20"/>
      <c r="H159" s="20"/>
      <c r="I159" s="20"/>
      <c r="J159" s="20"/>
      <c r="K159" s="20"/>
    </row>
    <row r="160" spans="1:11" x14ac:dyDescent="0.2">
      <c r="A160" s="20"/>
      <c r="B160" s="20"/>
      <c r="C160" s="20"/>
      <c r="D160" s="20"/>
      <c r="E160" s="20"/>
      <c r="F160" s="20"/>
      <c r="G160" s="20"/>
      <c r="H160" s="20"/>
      <c r="I160" s="20"/>
      <c r="J160" s="20"/>
      <c r="K160" s="20"/>
    </row>
    <row r="161" spans="1:11" x14ac:dyDescent="0.2">
      <c r="A161" s="20"/>
      <c r="B161" s="20"/>
      <c r="C161" s="20"/>
      <c r="D161" s="20"/>
      <c r="E161" s="20"/>
      <c r="F161" s="20"/>
      <c r="G161" s="20"/>
      <c r="H161" s="20"/>
      <c r="I161" s="20"/>
      <c r="J161" s="20"/>
      <c r="K161" s="20"/>
    </row>
    <row r="162" spans="1:11" x14ac:dyDescent="0.2">
      <c r="A162" s="20"/>
      <c r="B162" s="20"/>
      <c r="C162" s="20"/>
      <c r="D162" s="20"/>
      <c r="E162" s="20"/>
      <c r="F162" s="20"/>
      <c r="G162" s="20"/>
      <c r="H162" s="20"/>
      <c r="I162" s="20"/>
      <c r="J162" s="20"/>
      <c r="K162" s="20"/>
    </row>
    <row r="163" spans="1:11" x14ac:dyDescent="0.2">
      <c r="A163" s="20"/>
      <c r="B163" s="20"/>
      <c r="C163" s="20"/>
      <c r="D163" s="20"/>
      <c r="E163" s="20"/>
      <c r="F163" s="20"/>
      <c r="G163" s="20"/>
      <c r="H163" s="20"/>
      <c r="I163" s="20"/>
      <c r="J163" s="20"/>
      <c r="K163" s="20"/>
    </row>
    <row r="164" spans="1:11" x14ac:dyDescent="0.2">
      <c r="A164" s="20"/>
      <c r="B164" s="20"/>
      <c r="C164" s="20"/>
      <c r="D164" s="20"/>
      <c r="E164" s="20"/>
      <c r="F164" s="20"/>
      <c r="G164" s="20"/>
      <c r="H164" s="20"/>
      <c r="I164" s="20"/>
      <c r="J164" s="20"/>
      <c r="K164" s="20"/>
    </row>
    <row r="165" spans="1:11" x14ac:dyDescent="0.2">
      <c r="A165" s="20"/>
      <c r="B165" s="20"/>
      <c r="C165" s="20"/>
      <c r="D165" s="20"/>
      <c r="E165" s="20"/>
      <c r="F165" s="20"/>
      <c r="G165" s="20"/>
      <c r="H165" s="20"/>
      <c r="I165" s="20"/>
      <c r="J165" s="20"/>
      <c r="K165" s="20"/>
    </row>
    <row r="166" spans="1:11" x14ac:dyDescent="0.2">
      <c r="A166" s="20"/>
      <c r="B166" s="20"/>
      <c r="C166" s="20"/>
      <c r="D166" s="20"/>
      <c r="E166" s="20"/>
      <c r="F166" s="20"/>
      <c r="G166" s="20"/>
      <c r="H166" s="20"/>
      <c r="I166" s="20"/>
      <c r="J166" s="20"/>
      <c r="K166" s="20"/>
    </row>
    <row r="167" spans="1:11" x14ac:dyDescent="0.2">
      <c r="A167" s="20"/>
      <c r="B167" s="20"/>
      <c r="C167" s="20"/>
      <c r="D167" s="20"/>
      <c r="E167" s="20"/>
      <c r="F167" s="20"/>
      <c r="G167" s="20"/>
      <c r="H167" s="20"/>
      <c r="I167" s="20"/>
      <c r="J167" s="20"/>
      <c r="K167" s="20"/>
    </row>
    <row r="168" spans="1:11" x14ac:dyDescent="0.2">
      <c r="A168" s="20"/>
      <c r="B168" s="20"/>
      <c r="C168" s="20"/>
      <c r="D168" s="20"/>
      <c r="E168" s="20"/>
      <c r="F168" s="20"/>
      <c r="G168" s="20"/>
      <c r="H168" s="20"/>
      <c r="I168" s="20"/>
      <c r="J168" s="20"/>
      <c r="K168" s="20"/>
    </row>
    <row r="169" spans="1:11" x14ac:dyDescent="0.2">
      <c r="A169" s="20"/>
      <c r="B169" s="20"/>
      <c r="C169" s="20"/>
      <c r="D169" s="20"/>
      <c r="E169" s="20"/>
      <c r="F169" s="20"/>
      <c r="G169" s="20"/>
      <c r="H169" s="20"/>
      <c r="I169" s="20"/>
      <c r="J169" s="20"/>
      <c r="K169" s="20"/>
    </row>
    <row r="170" spans="1:11" x14ac:dyDescent="0.2">
      <c r="A170" s="20"/>
      <c r="B170" s="20"/>
      <c r="C170" s="20"/>
      <c r="D170" s="20"/>
      <c r="E170" s="20"/>
      <c r="F170" s="20"/>
      <c r="G170" s="20"/>
      <c r="H170" s="20"/>
      <c r="I170" s="20"/>
      <c r="J170" s="20"/>
      <c r="K170" s="20"/>
    </row>
    <row r="171" spans="1:11" x14ac:dyDescent="0.2">
      <c r="A171" s="20"/>
      <c r="B171" s="20"/>
      <c r="C171" s="20"/>
      <c r="D171" s="20"/>
      <c r="E171" s="20"/>
      <c r="F171" s="20"/>
      <c r="G171" s="20"/>
      <c r="H171" s="20"/>
      <c r="I171" s="20"/>
      <c r="J171" s="20"/>
      <c r="K171" s="20"/>
    </row>
    <row r="172" spans="1:11" x14ac:dyDescent="0.2">
      <c r="A172" s="20"/>
      <c r="B172" s="20"/>
      <c r="C172" s="20"/>
      <c r="D172" s="20"/>
      <c r="E172" s="20"/>
      <c r="F172" s="20"/>
      <c r="G172" s="20"/>
      <c r="H172" s="20"/>
      <c r="I172" s="20"/>
      <c r="J172" s="20"/>
      <c r="K172" s="20"/>
    </row>
    <row r="173" spans="1:11" x14ac:dyDescent="0.2">
      <c r="A173" s="20"/>
      <c r="B173" s="20"/>
      <c r="C173" s="20"/>
      <c r="D173" s="20"/>
      <c r="E173" s="20"/>
      <c r="F173" s="20"/>
      <c r="G173" s="20"/>
      <c r="H173" s="20"/>
      <c r="I173" s="20"/>
      <c r="J173" s="20"/>
      <c r="K173" s="20"/>
    </row>
    <row r="174" spans="1:11" x14ac:dyDescent="0.2">
      <c r="A174" s="20"/>
      <c r="B174" s="20"/>
      <c r="C174" s="20"/>
      <c r="D174" s="20"/>
      <c r="E174" s="20"/>
      <c r="F174" s="20"/>
      <c r="G174" s="20"/>
      <c r="H174" s="20"/>
      <c r="I174" s="20"/>
      <c r="J174" s="20"/>
      <c r="K174" s="20"/>
    </row>
    <row r="175" spans="1:11" x14ac:dyDescent="0.2">
      <c r="A175" s="20"/>
      <c r="B175" s="20"/>
      <c r="C175" s="20"/>
      <c r="D175" s="20"/>
      <c r="E175" s="20"/>
      <c r="F175" s="20"/>
      <c r="G175" s="20"/>
      <c r="H175" s="20"/>
      <c r="I175" s="20"/>
      <c r="J175" s="20"/>
      <c r="K175" s="20"/>
    </row>
    <row r="176" spans="1:11" x14ac:dyDescent="0.2">
      <c r="A176" s="20"/>
      <c r="B176" s="20"/>
      <c r="C176" s="20"/>
      <c r="D176" s="20"/>
      <c r="E176" s="20"/>
      <c r="F176" s="20"/>
      <c r="G176" s="20"/>
      <c r="H176" s="20"/>
      <c r="I176" s="20"/>
      <c r="J176" s="20"/>
      <c r="K176" s="20"/>
    </row>
    <row r="177" spans="1:11" x14ac:dyDescent="0.2">
      <c r="A177" s="20"/>
      <c r="B177" s="20"/>
      <c r="C177" s="20"/>
      <c r="D177" s="20"/>
      <c r="E177" s="20"/>
      <c r="F177" s="20"/>
      <c r="G177" s="20"/>
      <c r="H177" s="20"/>
      <c r="I177" s="20"/>
      <c r="J177" s="20"/>
      <c r="K177" s="20"/>
    </row>
    <row r="178" spans="1:11" x14ac:dyDescent="0.2">
      <c r="A178" s="20"/>
      <c r="B178" s="20"/>
      <c r="C178" s="20"/>
      <c r="D178" s="20"/>
      <c r="E178" s="20"/>
      <c r="F178" s="20"/>
      <c r="G178" s="20"/>
      <c r="H178" s="20"/>
      <c r="I178" s="20"/>
      <c r="J178" s="20"/>
      <c r="K178" s="20"/>
    </row>
    <row r="179" spans="1:11" x14ac:dyDescent="0.2">
      <c r="A179" s="20"/>
      <c r="B179" s="20"/>
      <c r="C179" s="20"/>
      <c r="D179" s="20"/>
      <c r="E179" s="20"/>
      <c r="F179" s="20"/>
      <c r="G179" s="20"/>
      <c r="H179" s="20"/>
      <c r="I179" s="20"/>
      <c r="J179" s="20"/>
      <c r="K179" s="20"/>
    </row>
    <row r="180" spans="1:11" x14ac:dyDescent="0.2">
      <c r="A180" s="20"/>
      <c r="B180" s="20"/>
      <c r="C180" s="20"/>
      <c r="D180" s="20"/>
      <c r="E180" s="20"/>
      <c r="F180" s="20"/>
      <c r="G180" s="20"/>
      <c r="H180" s="20"/>
      <c r="I180" s="20"/>
      <c r="J180" s="20"/>
      <c r="K180" s="20"/>
    </row>
    <row r="181" spans="1:11" x14ac:dyDescent="0.2">
      <c r="A181" s="20"/>
      <c r="B181" s="20"/>
      <c r="C181" s="20"/>
      <c r="D181" s="20"/>
      <c r="E181" s="20"/>
      <c r="F181" s="20"/>
      <c r="G181" s="20"/>
      <c r="H181" s="20"/>
      <c r="I181" s="20"/>
      <c r="J181" s="20"/>
      <c r="K181" s="20"/>
    </row>
    <row r="182" spans="1:11" x14ac:dyDescent="0.2">
      <c r="A182" s="20"/>
      <c r="B182" s="20"/>
      <c r="C182" s="20"/>
      <c r="D182" s="20"/>
      <c r="E182" s="20"/>
      <c r="F182" s="20"/>
      <c r="G182" s="20"/>
      <c r="H182" s="20"/>
      <c r="I182" s="20"/>
      <c r="J182" s="20"/>
      <c r="K182" s="20"/>
    </row>
    <row r="183" spans="1:11" x14ac:dyDescent="0.2">
      <c r="A183" s="20"/>
      <c r="B183" s="20"/>
      <c r="C183" s="20"/>
      <c r="D183" s="20"/>
      <c r="E183" s="20"/>
      <c r="F183" s="20"/>
      <c r="G183" s="20"/>
      <c r="H183" s="20"/>
      <c r="I183" s="20"/>
      <c r="J183" s="20"/>
      <c r="K183" s="20"/>
    </row>
    <row r="184" spans="1:11" x14ac:dyDescent="0.2">
      <c r="A184" s="20"/>
      <c r="B184" s="20"/>
      <c r="C184" s="20"/>
      <c r="D184" s="20"/>
      <c r="E184" s="20"/>
      <c r="F184" s="20"/>
      <c r="G184" s="20"/>
      <c r="H184" s="20"/>
      <c r="I184" s="20"/>
      <c r="J184" s="20"/>
      <c r="K184" s="20"/>
    </row>
    <row r="185" spans="1:11" x14ac:dyDescent="0.2">
      <c r="A185" s="20"/>
      <c r="B185" s="20"/>
      <c r="C185" s="20"/>
      <c r="D185" s="20"/>
      <c r="E185" s="20"/>
      <c r="F185" s="20"/>
      <c r="G185" s="20"/>
      <c r="H185" s="20"/>
      <c r="I185" s="20"/>
      <c r="J185" s="20"/>
      <c r="K185" s="20"/>
    </row>
    <row r="186" spans="1:11" x14ac:dyDescent="0.2">
      <c r="A186" s="20"/>
      <c r="B186" s="20"/>
      <c r="C186" s="20"/>
      <c r="D186" s="20"/>
      <c r="E186" s="20"/>
      <c r="F186" s="20"/>
      <c r="G186" s="20"/>
      <c r="H186" s="20"/>
      <c r="I186" s="20"/>
      <c r="J186" s="20"/>
      <c r="K186" s="20"/>
    </row>
    <row r="187" spans="1:11" x14ac:dyDescent="0.2">
      <c r="A187" s="20"/>
      <c r="B187" s="20"/>
      <c r="C187" s="20"/>
      <c r="D187" s="20"/>
      <c r="E187" s="20"/>
      <c r="F187" s="20"/>
      <c r="G187" s="20"/>
      <c r="H187" s="20"/>
      <c r="I187" s="20"/>
      <c r="J187" s="20"/>
      <c r="K187" s="20"/>
    </row>
    <row r="188" spans="1:11" x14ac:dyDescent="0.2">
      <c r="A188" s="20"/>
      <c r="B188" s="20"/>
      <c r="C188" s="20"/>
      <c r="D188" s="20"/>
      <c r="E188" s="20"/>
      <c r="F188" s="20"/>
      <c r="G188" s="20"/>
      <c r="H188" s="20"/>
      <c r="I188" s="20"/>
      <c r="J188" s="20"/>
      <c r="K188" s="20"/>
    </row>
    <row r="189" spans="1:11" x14ac:dyDescent="0.2">
      <c r="A189" s="20"/>
      <c r="B189" s="20"/>
      <c r="C189" s="20"/>
      <c r="D189" s="20"/>
      <c r="E189" s="20"/>
      <c r="F189" s="20"/>
      <c r="G189" s="20"/>
      <c r="H189" s="20"/>
      <c r="I189" s="20"/>
      <c r="J189" s="20"/>
      <c r="K189" s="20"/>
    </row>
    <row r="190" spans="1:11" x14ac:dyDescent="0.2">
      <c r="A190" s="20"/>
      <c r="B190" s="20"/>
      <c r="C190" s="20"/>
      <c r="D190" s="20"/>
      <c r="E190" s="20"/>
      <c r="F190" s="20"/>
      <c r="G190" s="20"/>
      <c r="H190" s="20"/>
      <c r="I190" s="20"/>
      <c r="J190" s="20"/>
      <c r="K190" s="20"/>
    </row>
    <row r="191" spans="1:11" x14ac:dyDescent="0.2">
      <c r="A191" s="20"/>
      <c r="B191" s="20"/>
      <c r="C191" s="20"/>
      <c r="D191" s="20"/>
      <c r="E191" s="20"/>
      <c r="F191" s="20"/>
      <c r="G191" s="20"/>
      <c r="H191" s="20"/>
      <c r="I191" s="20"/>
      <c r="J191" s="20"/>
      <c r="K191" s="20"/>
    </row>
    <row r="192" spans="1:11" x14ac:dyDescent="0.2">
      <c r="A192" s="20"/>
      <c r="B192" s="20"/>
      <c r="C192" s="20"/>
      <c r="D192" s="20"/>
      <c r="E192" s="20"/>
      <c r="F192" s="20"/>
      <c r="G192" s="20"/>
      <c r="H192" s="20"/>
      <c r="I192" s="20"/>
      <c r="J192" s="20"/>
      <c r="K192" s="20"/>
    </row>
    <row r="193" spans="1:11" x14ac:dyDescent="0.2">
      <c r="A193" s="20"/>
      <c r="B193" s="20"/>
      <c r="C193" s="20"/>
      <c r="D193" s="20"/>
      <c r="E193" s="20"/>
      <c r="F193" s="20"/>
      <c r="G193" s="20"/>
      <c r="H193" s="20"/>
      <c r="I193" s="20"/>
      <c r="J193" s="20"/>
      <c r="K193" s="20"/>
    </row>
    <row r="194" spans="1:11" x14ac:dyDescent="0.2">
      <c r="A194" s="20"/>
      <c r="B194" s="20"/>
      <c r="C194" s="20"/>
      <c r="D194" s="20"/>
      <c r="E194" s="20"/>
      <c r="F194" s="20"/>
      <c r="G194" s="20"/>
      <c r="H194" s="20"/>
      <c r="I194" s="20"/>
      <c r="J194" s="20"/>
      <c r="K194" s="20"/>
    </row>
    <row r="195" spans="1:11" x14ac:dyDescent="0.2">
      <c r="A195" s="20"/>
      <c r="B195" s="20"/>
      <c r="C195" s="20"/>
      <c r="D195" s="20"/>
      <c r="E195" s="20"/>
      <c r="F195" s="20"/>
      <c r="G195" s="20"/>
      <c r="H195" s="20"/>
      <c r="I195" s="20"/>
      <c r="J195" s="20"/>
      <c r="K195" s="20"/>
    </row>
    <row r="196" spans="1:11" x14ac:dyDescent="0.2">
      <c r="A196" s="20"/>
      <c r="B196" s="20"/>
      <c r="C196" s="20"/>
      <c r="D196" s="20"/>
      <c r="E196" s="20"/>
      <c r="F196" s="20"/>
      <c r="G196" s="20"/>
      <c r="H196" s="20"/>
      <c r="I196" s="20"/>
      <c r="J196" s="20"/>
      <c r="K196" s="20"/>
    </row>
    <row r="197" spans="1:11" x14ac:dyDescent="0.2">
      <c r="A197" s="20"/>
      <c r="B197" s="20"/>
      <c r="C197" s="20"/>
      <c r="D197" s="20"/>
      <c r="E197" s="20"/>
      <c r="F197" s="20"/>
      <c r="G197" s="20"/>
      <c r="H197" s="20"/>
      <c r="I197" s="20"/>
      <c r="J197" s="20"/>
      <c r="K197" s="20"/>
    </row>
    <row r="198" spans="1:11" x14ac:dyDescent="0.2">
      <c r="A198" s="20"/>
      <c r="B198" s="20"/>
      <c r="C198" s="20"/>
      <c r="D198" s="20"/>
      <c r="E198" s="20"/>
      <c r="F198" s="20"/>
      <c r="G198" s="20"/>
      <c r="H198" s="20"/>
      <c r="I198" s="20"/>
      <c r="J198" s="20"/>
      <c r="K198" s="20"/>
    </row>
    <row r="199" spans="1:11" x14ac:dyDescent="0.2">
      <c r="A199" s="20"/>
      <c r="B199" s="20"/>
      <c r="C199" s="20"/>
      <c r="D199" s="20"/>
      <c r="E199" s="20"/>
      <c r="F199" s="20"/>
      <c r="G199" s="20"/>
      <c r="H199" s="20"/>
      <c r="I199" s="20"/>
      <c r="J199" s="20"/>
      <c r="K199" s="20"/>
    </row>
    <row r="200" spans="1:11" x14ac:dyDescent="0.2">
      <c r="A200" s="20"/>
      <c r="B200" s="20"/>
      <c r="C200" s="20"/>
      <c r="D200" s="20"/>
      <c r="E200" s="20"/>
      <c r="F200" s="20"/>
      <c r="G200" s="20"/>
      <c r="H200" s="20"/>
      <c r="I200" s="20"/>
      <c r="J200" s="20"/>
      <c r="K200" s="20"/>
    </row>
    <row r="201" spans="1:11" x14ac:dyDescent="0.2">
      <c r="A201" s="20"/>
      <c r="B201" s="20"/>
      <c r="C201" s="20"/>
      <c r="D201" s="20"/>
      <c r="E201" s="20"/>
      <c r="F201" s="20"/>
      <c r="G201" s="20"/>
      <c r="H201" s="20"/>
      <c r="I201" s="20"/>
      <c r="J201" s="20"/>
      <c r="K201" s="20"/>
    </row>
    <row r="202" spans="1:11" x14ac:dyDescent="0.2">
      <c r="A202" s="20"/>
      <c r="B202" s="20"/>
      <c r="C202" s="20"/>
      <c r="D202" s="20"/>
      <c r="E202" s="20"/>
      <c r="F202" s="20"/>
      <c r="G202" s="20"/>
      <c r="H202" s="20"/>
      <c r="I202" s="20"/>
      <c r="J202" s="20"/>
      <c r="K202" s="20"/>
    </row>
    <row r="203" spans="1:11" x14ac:dyDescent="0.2">
      <c r="A203" s="20"/>
      <c r="B203" s="20"/>
      <c r="C203" s="20"/>
      <c r="D203" s="20"/>
      <c r="E203" s="20"/>
      <c r="F203" s="20"/>
      <c r="G203" s="20"/>
      <c r="H203" s="20"/>
      <c r="I203" s="20"/>
      <c r="J203" s="20"/>
      <c r="K203" s="20"/>
    </row>
    <row r="204" spans="1:11" x14ac:dyDescent="0.2">
      <c r="A204" s="20"/>
      <c r="B204" s="20"/>
      <c r="C204" s="20"/>
      <c r="D204" s="20"/>
      <c r="E204" s="20"/>
      <c r="F204" s="20"/>
      <c r="G204" s="20"/>
      <c r="H204" s="20"/>
      <c r="I204" s="20"/>
      <c r="J204" s="20"/>
      <c r="K204" s="20"/>
    </row>
    <row r="205" spans="1:11" x14ac:dyDescent="0.2">
      <c r="A205" s="20"/>
      <c r="B205" s="20"/>
      <c r="C205" s="20"/>
      <c r="D205" s="20"/>
      <c r="E205" s="20"/>
      <c r="F205" s="20"/>
      <c r="G205" s="20"/>
      <c r="H205" s="20"/>
      <c r="I205" s="20"/>
      <c r="J205" s="20"/>
      <c r="K205" s="20"/>
    </row>
    <row r="206" spans="1:11" x14ac:dyDescent="0.2">
      <c r="A206" s="20"/>
      <c r="B206" s="20"/>
      <c r="C206" s="20"/>
      <c r="D206" s="20"/>
      <c r="E206" s="20"/>
      <c r="F206" s="20"/>
      <c r="G206" s="20"/>
      <c r="H206" s="20"/>
      <c r="I206" s="20"/>
      <c r="J206" s="20"/>
      <c r="K206" s="20"/>
    </row>
    <row r="207" spans="1:11" x14ac:dyDescent="0.2">
      <c r="A207" s="20"/>
      <c r="B207" s="20"/>
      <c r="C207" s="20"/>
      <c r="D207" s="20"/>
      <c r="E207" s="20"/>
      <c r="F207" s="20"/>
      <c r="G207" s="20"/>
      <c r="H207" s="20"/>
      <c r="I207" s="20"/>
      <c r="J207" s="20"/>
      <c r="K207" s="20"/>
    </row>
    <row r="208" spans="1:11" x14ac:dyDescent="0.2">
      <c r="A208" s="20"/>
      <c r="B208" s="20"/>
      <c r="C208" s="20"/>
      <c r="D208" s="20"/>
      <c r="E208" s="20"/>
      <c r="F208" s="20"/>
      <c r="G208" s="20"/>
      <c r="H208" s="20"/>
      <c r="I208" s="20"/>
      <c r="J208" s="20"/>
      <c r="K208" s="20"/>
    </row>
    <row r="209" spans="1:11" x14ac:dyDescent="0.2">
      <c r="A209" s="20"/>
      <c r="B209" s="20"/>
      <c r="C209" s="20"/>
      <c r="D209" s="20"/>
      <c r="E209" s="20"/>
      <c r="F209" s="20"/>
      <c r="G209" s="20"/>
      <c r="H209" s="20"/>
      <c r="I209" s="20"/>
      <c r="J209" s="20"/>
      <c r="K209" s="20"/>
    </row>
    <row r="210" spans="1:11" x14ac:dyDescent="0.2">
      <c r="A210" s="20"/>
      <c r="B210" s="20"/>
      <c r="C210" s="20"/>
      <c r="D210" s="20"/>
      <c r="E210" s="20"/>
      <c r="F210" s="20"/>
      <c r="G210" s="20"/>
      <c r="H210" s="20"/>
      <c r="I210" s="20"/>
      <c r="J210" s="20"/>
      <c r="K210" s="20"/>
    </row>
    <row r="211" spans="1:11" x14ac:dyDescent="0.2">
      <c r="A211" s="20"/>
      <c r="B211" s="20"/>
      <c r="C211" s="20"/>
      <c r="D211" s="20"/>
      <c r="E211" s="20"/>
      <c r="F211" s="20"/>
      <c r="G211" s="20"/>
      <c r="H211" s="20"/>
      <c r="I211" s="20"/>
      <c r="J211" s="20"/>
      <c r="K211" s="20"/>
    </row>
    <row r="212" spans="1:11" x14ac:dyDescent="0.2">
      <c r="A212" s="20"/>
      <c r="B212" s="20"/>
      <c r="C212" s="20"/>
      <c r="D212" s="20"/>
      <c r="E212" s="20"/>
      <c r="F212" s="20"/>
      <c r="G212" s="20"/>
      <c r="H212" s="20"/>
      <c r="I212" s="20"/>
      <c r="J212" s="20"/>
      <c r="K212" s="20"/>
    </row>
    <row r="213" spans="1:11" x14ac:dyDescent="0.2">
      <c r="A213" s="20"/>
      <c r="B213" s="20"/>
      <c r="C213" s="20"/>
      <c r="D213" s="20"/>
      <c r="E213" s="20"/>
      <c r="F213" s="20"/>
      <c r="G213" s="20"/>
      <c r="H213" s="20"/>
      <c r="I213" s="20"/>
      <c r="J213" s="20"/>
      <c r="K213" s="20"/>
    </row>
    <row r="214" spans="1:11" x14ac:dyDescent="0.2">
      <c r="A214" s="20"/>
      <c r="B214" s="20"/>
      <c r="C214" s="20"/>
      <c r="D214" s="20"/>
      <c r="E214" s="20"/>
      <c r="F214" s="20"/>
      <c r="G214" s="20"/>
      <c r="H214" s="20"/>
      <c r="I214" s="20"/>
      <c r="J214" s="20"/>
      <c r="K214" s="20"/>
    </row>
    <row r="215" spans="1:11" x14ac:dyDescent="0.2">
      <c r="A215" s="20"/>
      <c r="B215" s="20"/>
      <c r="C215" s="20"/>
      <c r="D215" s="20"/>
      <c r="E215" s="20"/>
      <c r="F215" s="20"/>
      <c r="G215" s="20"/>
      <c r="H215" s="20"/>
      <c r="I215" s="20"/>
      <c r="J215" s="20"/>
      <c r="K215" s="20"/>
    </row>
    <row r="216" spans="1:11" x14ac:dyDescent="0.2">
      <c r="A216" s="20"/>
      <c r="B216" s="20"/>
      <c r="C216" s="20"/>
      <c r="D216" s="20"/>
      <c r="E216" s="20"/>
      <c r="F216" s="20"/>
      <c r="G216" s="20"/>
      <c r="H216" s="20"/>
      <c r="I216" s="20"/>
      <c r="J216" s="20"/>
      <c r="K216" s="20"/>
    </row>
    <row r="217" spans="1:11" x14ac:dyDescent="0.2">
      <c r="A217" s="20"/>
      <c r="B217" s="20"/>
      <c r="C217" s="20"/>
      <c r="D217" s="20"/>
      <c r="E217" s="20"/>
      <c r="F217" s="20"/>
      <c r="G217" s="20"/>
      <c r="H217" s="20"/>
      <c r="I217" s="20"/>
      <c r="J217" s="20"/>
      <c r="K217" s="20"/>
    </row>
    <row r="218" spans="1:11" x14ac:dyDescent="0.2">
      <c r="A218" s="20"/>
      <c r="B218" s="20"/>
      <c r="C218" s="20"/>
      <c r="D218" s="20"/>
      <c r="E218" s="20"/>
      <c r="F218" s="20"/>
      <c r="G218" s="20"/>
      <c r="H218" s="20"/>
      <c r="I218" s="20"/>
      <c r="J218" s="20"/>
      <c r="K218" s="20"/>
    </row>
    <row r="219" spans="1:11" x14ac:dyDescent="0.2">
      <c r="A219" s="20"/>
      <c r="B219" s="20"/>
      <c r="C219" s="20"/>
      <c r="D219" s="20"/>
      <c r="E219" s="20"/>
      <c r="F219" s="20"/>
      <c r="G219" s="20"/>
      <c r="H219" s="20"/>
      <c r="I219" s="20"/>
      <c r="J219" s="20"/>
      <c r="K219" s="20"/>
    </row>
    <row r="220" spans="1:11" x14ac:dyDescent="0.2">
      <c r="A220" s="20"/>
      <c r="B220" s="20"/>
      <c r="C220" s="20"/>
      <c r="D220" s="20"/>
      <c r="E220" s="20"/>
      <c r="F220" s="20"/>
      <c r="G220" s="20"/>
      <c r="H220" s="20"/>
      <c r="I220" s="20"/>
      <c r="J220" s="20"/>
      <c r="K220" s="20"/>
    </row>
    <row r="221" spans="1:11" x14ac:dyDescent="0.2">
      <c r="A221" s="20"/>
      <c r="B221" s="20"/>
      <c r="C221" s="20"/>
      <c r="D221" s="20"/>
      <c r="E221" s="20"/>
      <c r="F221" s="20"/>
      <c r="G221" s="20"/>
      <c r="H221" s="20"/>
      <c r="I221" s="20"/>
      <c r="J221" s="20"/>
      <c r="K221" s="20"/>
    </row>
    <row r="222" spans="1:11" x14ac:dyDescent="0.2">
      <c r="A222" s="20"/>
      <c r="B222" s="20"/>
      <c r="C222" s="20"/>
      <c r="D222" s="20"/>
      <c r="E222" s="20"/>
      <c r="F222" s="20"/>
      <c r="G222" s="20"/>
      <c r="H222" s="20"/>
      <c r="I222" s="20"/>
      <c r="J222" s="20"/>
      <c r="K222" s="20"/>
    </row>
    <row r="223" spans="1:11" x14ac:dyDescent="0.2">
      <c r="A223" s="20"/>
      <c r="B223" s="20"/>
      <c r="C223" s="20"/>
      <c r="D223" s="20"/>
      <c r="E223" s="20"/>
      <c r="F223" s="20"/>
      <c r="G223" s="20"/>
      <c r="H223" s="20"/>
      <c r="I223" s="20"/>
      <c r="J223" s="20"/>
      <c r="K223" s="20"/>
    </row>
    <row r="224" spans="1:11" x14ac:dyDescent="0.2">
      <c r="A224" s="20"/>
      <c r="B224" s="20"/>
      <c r="C224" s="20"/>
      <c r="D224" s="20"/>
      <c r="E224" s="20"/>
      <c r="F224" s="20"/>
      <c r="G224" s="20"/>
      <c r="H224" s="20"/>
      <c r="I224" s="20"/>
      <c r="J224" s="20"/>
      <c r="K224" s="20"/>
    </row>
    <row r="225" spans="1:11" x14ac:dyDescent="0.2">
      <c r="A225" s="20"/>
      <c r="B225" s="20"/>
      <c r="C225" s="20"/>
      <c r="D225" s="20"/>
      <c r="E225" s="20"/>
      <c r="F225" s="20"/>
      <c r="G225" s="20"/>
      <c r="H225" s="20"/>
      <c r="I225" s="20"/>
      <c r="J225" s="20"/>
      <c r="K225" s="20"/>
    </row>
    <row r="226" spans="1:11" x14ac:dyDescent="0.2">
      <c r="A226" s="20"/>
      <c r="B226" s="20"/>
      <c r="C226" s="20"/>
      <c r="D226" s="20"/>
      <c r="E226" s="20"/>
      <c r="F226" s="20"/>
      <c r="G226" s="20"/>
      <c r="H226" s="20"/>
      <c r="I226" s="20"/>
      <c r="J226" s="20"/>
      <c r="K226" s="20"/>
    </row>
    <row r="227" spans="1:11" x14ac:dyDescent="0.2">
      <c r="A227" s="20"/>
      <c r="B227" s="20"/>
      <c r="C227" s="20"/>
      <c r="D227" s="20"/>
      <c r="E227" s="20"/>
      <c r="F227" s="20"/>
      <c r="G227" s="20"/>
      <c r="H227" s="20"/>
      <c r="I227" s="20"/>
      <c r="J227" s="20"/>
      <c r="K227" s="20"/>
    </row>
    <row r="228" spans="1:11" x14ac:dyDescent="0.2">
      <c r="A228" s="20"/>
      <c r="B228" s="20"/>
      <c r="C228" s="20"/>
      <c r="D228" s="20"/>
      <c r="E228" s="20"/>
      <c r="F228" s="20"/>
      <c r="G228" s="20"/>
      <c r="H228" s="20"/>
      <c r="I228" s="20"/>
      <c r="J228" s="20"/>
      <c r="K228" s="20"/>
    </row>
    <row r="229" spans="1:11" x14ac:dyDescent="0.2">
      <c r="A229" s="20"/>
      <c r="B229" s="20"/>
      <c r="C229" s="20"/>
      <c r="D229" s="20"/>
      <c r="E229" s="20"/>
      <c r="F229" s="20"/>
      <c r="G229" s="20"/>
      <c r="H229" s="20"/>
      <c r="I229" s="20"/>
      <c r="J229" s="20"/>
      <c r="K229" s="20"/>
    </row>
    <row r="230" spans="1:11" x14ac:dyDescent="0.2">
      <c r="A230" s="20"/>
      <c r="B230" s="20"/>
      <c r="C230" s="20"/>
      <c r="D230" s="20"/>
      <c r="E230" s="20"/>
      <c r="F230" s="20"/>
      <c r="G230" s="20"/>
      <c r="H230" s="20"/>
      <c r="I230" s="20"/>
      <c r="J230" s="20"/>
      <c r="K230" s="20"/>
    </row>
    <row r="231" spans="1:11" x14ac:dyDescent="0.2">
      <c r="A231" s="20"/>
      <c r="B231" s="20"/>
      <c r="C231" s="20"/>
      <c r="D231" s="20"/>
      <c r="E231" s="20"/>
      <c r="F231" s="20"/>
      <c r="G231" s="20"/>
      <c r="H231" s="20"/>
      <c r="I231" s="20"/>
      <c r="J231" s="20"/>
      <c r="K231" s="20"/>
    </row>
    <row r="232" spans="1:11" x14ac:dyDescent="0.2">
      <c r="A232" s="20"/>
      <c r="B232" s="20"/>
      <c r="C232" s="20"/>
      <c r="D232" s="20"/>
      <c r="E232" s="20"/>
      <c r="F232" s="20"/>
      <c r="G232" s="20"/>
      <c r="H232" s="20"/>
      <c r="I232" s="20"/>
      <c r="J232" s="20"/>
      <c r="K232" s="20"/>
    </row>
    <row r="233" spans="1:11" x14ac:dyDescent="0.2">
      <c r="A233" s="20"/>
      <c r="B233" s="20"/>
      <c r="C233" s="20"/>
      <c r="D233" s="20"/>
      <c r="E233" s="20"/>
      <c r="F233" s="20"/>
      <c r="G233" s="20"/>
      <c r="H233" s="20"/>
      <c r="I233" s="20"/>
      <c r="J233" s="20"/>
      <c r="K233" s="20"/>
    </row>
    <row r="234" spans="1:11" x14ac:dyDescent="0.2">
      <c r="A234" s="20"/>
      <c r="B234" s="20"/>
      <c r="C234" s="20"/>
      <c r="D234" s="20"/>
      <c r="E234" s="20"/>
      <c r="F234" s="20"/>
      <c r="G234" s="20"/>
      <c r="H234" s="20"/>
      <c r="I234" s="20"/>
      <c r="J234" s="20"/>
      <c r="K234" s="20"/>
    </row>
  </sheetData>
  <sheetProtection selectLockedCells="1"/>
  <mergeCells count="127">
    <mergeCell ref="A89:K89"/>
    <mergeCell ref="A80:K80"/>
    <mergeCell ref="A81:K81"/>
    <mergeCell ref="A82:K82"/>
    <mergeCell ref="A83:K83"/>
    <mergeCell ref="A84:K84"/>
    <mergeCell ref="A85:K85"/>
    <mergeCell ref="A86:K86"/>
    <mergeCell ref="A87:K87"/>
    <mergeCell ref="A88:K88"/>
    <mergeCell ref="A71:K71"/>
    <mergeCell ref="A72:K72"/>
    <mergeCell ref="A73:K73"/>
    <mergeCell ref="A74:K74"/>
    <mergeCell ref="A75:K75"/>
    <mergeCell ref="A76:K76"/>
    <mergeCell ref="A77:K77"/>
    <mergeCell ref="A78:K78"/>
    <mergeCell ref="A79:K79"/>
    <mergeCell ref="A32:B32"/>
    <mergeCell ref="C32:K32"/>
    <mergeCell ref="A63:K63"/>
    <mergeCell ref="A64:K64"/>
    <mergeCell ref="A65:K65"/>
    <mergeCell ref="A66:K66"/>
    <mergeCell ref="A67:K67"/>
    <mergeCell ref="A68:K68"/>
    <mergeCell ref="A69:K69"/>
    <mergeCell ref="E44:F44"/>
    <mergeCell ref="E47:F47"/>
    <mergeCell ref="H47:K47"/>
    <mergeCell ref="E37:F37"/>
    <mergeCell ref="E38:F38"/>
    <mergeCell ref="E39:F39"/>
    <mergeCell ref="E40:F40"/>
    <mergeCell ref="E43:F43"/>
    <mergeCell ref="E46:F46"/>
    <mergeCell ref="H46:K46"/>
    <mergeCell ref="A47:B47"/>
    <mergeCell ref="C47:D47"/>
    <mergeCell ref="E35:F35"/>
    <mergeCell ref="E36:F36"/>
    <mergeCell ref="H40:K40"/>
    <mergeCell ref="A26:B30"/>
    <mergeCell ref="C26:C27"/>
    <mergeCell ref="D26:H27"/>
    <mergeCell ref="I26:K26"/>
    <mergeCell ref="D28:H28"/>
    <mergeCell ref="C29:C30"/>
    <mergeCell ref="D29:H30"/>
    <mergeCell ref="A31:B31"/>
    <mergeCell ref="C31:K31"/>
    <mergeCell ref="A18:D18"/>
    <mergeCell ref="E18:K18"/>
    <mergeCell ref="A19:K19"/>
    <mergeCell ref="A20:F20"/>
    <mergeCell ref="G20:K20"/>
    <mergeCell ref="A21:F25"/>
    <mergeCell ref="G21:K22"/>
    <mergeCell ref="G23:H24"/>
    <mergeCell ref="I23:K24"/>
    <mergeCell ref="G25:H25"/>
    <mergeCell ref="E12:K12"/>
    <mergeCell ref="A13:D13"/>
    <mergeCell ref="E13:K13"/>
    <mergeCell ref="A14:D14"/>
    <mergeCell ref="E14:K14"/>
    <mergeCell ref="A15:D15"/>
    <mergeCell ref="E15:K15"/>
    <mergeCell ref="A16:D17"/>
    <mergeCell ref="E16:G16"/>
    <mergeCell ref="H16:I16"/>
    <mergeCell ref="J16:K16"/>
    <mergeCell ref="E17:G17"/>
    <mergeCell ref="H17:I17"/>
    <mergeCell ref="J17:K17"/>
    <mergeCell ref="A48:K48"/>
    <mergeCell ref="A49:K62"/>
    <mergeCell ref="C41:D41"/>
    <mergeCell ref="E41:F41"/>
    <mergeCell ref="H41:K41"/>
    <mergeCell ref="C42:D42"/>
    <mergeCell ref="E42:F42"/>
    <mergeCell ref="H42:K42"/>
    <mergeCell ref="H43:K43"/>
    <mergeCell ref="H44:K44"/>
    <mergeCell ref="C43:D43"/>
    <mergeCell ref="C44:D44"/>
    <mergeCell ref="C45:D45"/>
    <mergeCell ref="E45:F45"/>
    <mergeCell ref="H45:K45"/>
    <mergeCell ref="C46:D46"/>
    <mergeCell ref="H35:K35"/>
    <mergeCell ref="H36:K36"/>
    <mergeCell ref="H37:K37"/>
    <mergeCell ref="H38:K38"/>
    <mergeCell ref="H39:K39"/>
    <mergeCell ref="C40:D40"/>
    <mergeCell ref="C35:D35"/>
    <mergeCell ref="C36:D36"/>
    <mergeCell ref="C37:D37"/>
    <mergeCell ref="C38:D38"/>
    <mergeCell ref="C39:D39"/>
    <mergeCell ref="A1:L1"/>
    <mergeCell ref="A2:L3"/>
    <mergeCell ref="A4:C4"/>
    <mergeCell ref="E4:H4"/>
    <mergeCell ref="A33:K33"/>
    <mergeCell ref="A34:B34"/>
    <mergeCell ref="C34:D34"/>
    <mergeCell ref="E34:F34"/>
    <mergeCell ref="H34:K34"/>
    <mergeCell ref="A5:K5"/>
    <mergeCell ref="A6:C6"/>
    <mergeCell ref="D6:G6"/>
    <mergeCell ref="H6:J6"/>
    <mergeCell ref="A7:C7"/>
    <mergeCell ref="D7:J7"/>
    <mergeCell ref="K7:K8"/>
    <mergeCell ref="A8:C8"/>
    <mergeCell ref="D8:J8"/>
    <mergeCell ref="A9:K9"/>
    <mergeCell ref="A10:D10"/>
    <mergeCell ref="E10:K10"/>
    <mergeCell ref="A11:D11"/>
    <mergeCell ref="E11:K11"/>
    <mergeCell ref="A12:D12"/>
  </mergeCells>
  <phoneticPr fontId="5" type="noConversion"/>
  <conditionalFormatting sqref="E17:K17">
    <cfRule type="cellIs" dxfId="92" priority="5" operator="equal">
      <formula>"X"</formula>
    </cfRule>
  </conditionalFormatting>
  <conditionalFormatting sqref="I25 K25">
    <cfRule type="cellIs" dxfId="91" priority="4" operator="equal">
      <formula>"x"</formula>
    </cfRule>
  </conditionalFormatting>
  <conditionalFormatting sqref="G35:G46">
    <cfRule type="cellIs" dxfId="90" priority="9" operator="between">
      <formula>0.51</formula>
      <formula>10</formula>
    </cfRule>
    <cfRule type="cellIs" dxfId="89" priority="10" operator="between">
      <formula>0.31</formula>
      <formula>0.5</formula>
    </cfRule>
    <cfRule type="cellIs" dxfId="88" priority="11" operator="between">
      <formula>0</formula>
      <formula>0.3</formula>
    </cfRule>
  </conditionalFormatting>
  <conditionalFormatting sqref="G47">
    <cfRule type="cellIs" dxfId="87" priority="1" operator="between">
      <formula>0.025</formula>
      <formula>0.03</formula>
    </cfRule>
    <cfRule type="cellIs" dxfId="86" priority="2" operator="between">
      <formula>0.015</formula>
      <formula>0.025</formula>
    </cfRule>
    <cfRule type="cellIs" dxfId="85" priority="3" operator="between">
      <formula>0</formula>
      <formula>0.015</formula>
    </cfRule>
  </conditionalFormatting>
  <dataValidations count="3">
    <dataValidation type="list" allowBlank="1" showInputMessage="1" showErrorMessage="1" sqref="E17:K17" xr:uid="{00000000-0002-0000-0500-000000000000}">
      <formula1>"X"</formula1>
    </dataValidation>
    <dataValidation type="list" allowBlank="1" showInputMessage="1" showErrorMessage="1" sqref="E18:K18" xr:uid="{00000000-0002-0000-0500-000001000000}">
      <formula1>"Mensual,Trimestral,Semestral,Anual"</formula1>
    </dataValidation>
    <dataValidation type="list" allowBlank="1" showInputMessage="1" showErrorMessage="1" sqref="I25 K25" xr:uid="{00000000-0002-0000-0500-000002000000}">
      <formula1>$V$15:$V$16</formula1>
    </dataValidation>
  </dataValidations>
  <pageMargins left="0.39370078740157483" right="0.15748031496062992" top="0.15748031496062992" bottom="0.55118110236220474" header="0.19685039370078741" footer="0.19685039370078741"/>
  <pageSetup scale="43" orientation="portrait" horizontalDpi="4294967294" verticalDpi="4294967294" r:id="rId1"/>
  <headerFooter>
    <oddFooter>&amp;R&amp;"Arial Narrow,Normal"&amp;7Fecha de Versión: 28 de julio de 2016</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1</xdr:col>
                    <xdr:colOff>790575</xdr:colOff>
                    <xdr:row>4</xdr:row>
                    <xdr:rowOff>228600</xdr:rowOff>
                  </from>
                  <to>
                    <xdr:col>1</xdr:col>
                    <xdr:colOff>1133475</xdr:colOff>
                    <xdr:row>6</xdr:row>
                    <xdr:rowOff>19050</xdr:rowOff>
                  </to>
                </anchor>
              </controlPr>
            </control>
          </mc:Choice>
        </mc:AlternateContent>
        <mc:AlternateContent xmlns:mc="http://schemas.openxmlformats.org/markup-compatibility/2006">
          <mc:Choice Requires="x14">
            <control shapeId="6148" r:id="rId5" name="Check Box 4">
              <controlPr defaultSize="0" autoFill="0" autoLine="0" autoPict="0">
                <anchor moveWithCells="1">
                  <from>
                    <xdr:col>5</xdr:col>
                    <xdr:colOff>190500</xdr:colOff>
                    <xdr:row>4</xdr:row>
                    <xdr:rowOff>228600</xdr:rowOff>
                  </from>
                  <to>
                    <xdr:col>6</xdr:col>
                    <xdr:colOff>9525</xdr:colOff>
                    <xdr:row>6</xdr:row>
                    <xdr:rowOff>19050</xdr:rowOff>
                  </to>
                </anchor>
              </controlPr>
            </control>
          </mc:Choice>
        </mc:AlternateContent>
        <mc:AlternateContent xmlns:mc="http://schemas.openxmlformats.org/markup-compatibility/2006">
          <mc:Choice Requires="x14">
            <control shapeId="6149" r:id="rId6" name="Check Box 5">
              <controlPr defaultSize="0" autoFill="0" autoLine="0" autoPict="0">
                <anchor moveWithCells="1">
                  <from>
                    <xdr:col>9</xdr:col>
                    <xdr:colOff>381000</xdr:colOff>
                    <xdr:row>4</xdr:row>
                    <xdr:rowOff>228600</xdr:rowOff>
                  </from>
                  <to>
                    <xdr:col>9</xdr:col>
                    <xdr:colOff>723900</xdr:colOff>
                    <xdr:row>6</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pageSetUpPr fitToPage="1"/>
  </sheetPr>
  <dimension ref="A1:T242"/>
  <sheetViews>
    <sheetView view="pageBreakPreview" topLeftCell="A47" zoomScaleNormal="100" zoomScaleSheetLayoutView="100" workbookViewId="0">
      <selection activeCell="H40" sqref="H40:K44"/>
    </sheetView>
  </sheetViews>
  <sheetFormatPr baseColWidth="10" defaultColWidth="11.5" defaultRowHeight="12.75" x14ac:dyDescent="0.2"/>
  <cols>
    <col min="1" max="1" width="4.375" style="18" customWidth="1"/>
    <col min="2" max="2" width="20.375" style="18" customWidth="1"/>
    <col min="3" max="3" width="9.375" style="18" customWidth="1"/>
    <col min="4" max="4" width="9" style="18" customWidth="1"/>
    <col min="5" max="5" width="12.625" style="18" customWidth="1"/>
    <col min="6" max="9" width="12.125" style="18" customWidth="1"/>
    <col min="10" max="10" width="13" style="18" customWidth="1"/>
    <col min="11" max="11" width="12.625" style="18" customWidth="1"/>
    <col min="12" max="12" width="5.5" style="18" hidden="1" customWidth="1"/>
    <col min="13" max="15" width="0" style="18" hidden="1" customWidth="1"/>
    <col min="16" max="16" width="86.5" style="18" hidden="1" customWidth="1"/>
    <col min="17" max="20" width="0" style="18" hidden="1" customWidth="1"/>
    <col min="21" max="21" width="11.5" style="18"/>
    <col min="22" max="22" width="73.375" style="18" customWidth="1"/>
    <col min="23" max="16384" width="11.5" style="18"/>
  </cols>
  <sheetData>
    <row r="1" spans="1:20" customFormat="1" ht="54" customHeight="1" x14ac:dyDescent="0.25">
      <c r="A1" s="399"/>
      <c r="B1" s="400"/>
      <c r="C1" s="400"/>
      <c r="D1" s="400"/>
      <c r="E1" s="400"/>
      <c r="F1" s="400"/>
      <c r="G1" s="400"/>
      <c r="H1" s="400"/>
      <c r="I1" s="400"/>
      <c r="J1" s="400"/>
      <c r="K1" s="400"/>
      <c r="L1" s="401"/>
      <c r="M1" s="137"/>
    </row>
    <row r="2" spans="1:20" customFormat="1" ht="9.75" customHeight="1" x14ac:dyDescent="0.25">
      <c r="A2" s="402" t="s">
        <v>411</v>
      </c>
      <c r="B2" s="403"/>
      <c r="C2" s="403"/>
      <c r="D2" s="403"/>
      <c r="E2" s="403"/>
      <c r="F2" s="403"/>
      <c r="G2" s="403"/>
      <c r="H2" s="403"/>
      <c r="I2" s="403"/>
      <c r="J2" s="403"/>
      <c r="K2" s="403"/>
      <c r="L2" s="404"/>
    </row>
    <row r="3" spans="1:20" customFormat="1" ht="7.5" customHeight="1" x14ac:dyDescent="0.25">
      <c r="A3" s="402"/>
      <c r="B3" s="403"/>
      <c r="C3" s="403"/>
      <c r="D3" s="403"/>
      <c r="E3" s="403"/>
      <c r="F3" s="403"/>
      <c r="G3" s="403"/>
      <c r="H3" s="403"/>
      <c r="I3" s="403"/>
      <c r="J3" s="403"/>
      <c r="K3" s="403"/>
      <c r="L3" s="404"/>
    </row>
    <row r="4" spans="1:20" customFormat="1" ht="16.5" customHeight="1" x14ac:dyDescent="0.25">
      <c r="A4" s="405" t="s">
        <v>406</v>
      </c>
      <c r="B4" s="297"/>
      <c r="C4" s="406"/>
      <c r="D4" s="227" t="s">
        <v>407</v>
      </c>
      <c r="E4" s="407" t="s">
        <v>408</v>
      </c>
      <c r="F4" s="403"/>
      <c r="G4" s="403"/>
      <c r="H4" s="408"/>
      <c r="I4" s="230" t="s">
        <v>263</v>
      </c>
      <c r="J4" s="228" t="s">
        <v>409</v>
      </c>
      <c r="K4" s="229" t="s">
        <v>410</v>
      </c>
      <c r="L4" s="18"/>
    </row>
    <row r="5" spans="1:20" s="234" customFormat="1" ht="20.100000000000001" customHeight="1" x14ac:dyDescent="0.2">
      <c r="A5" s="523" t="s">
        <v>264</v>
      </c>
      <c r="B5" s="524"/>
      <c r="C5" s="524"/>
      <c r="D5" s="524"/>
      <c r="E5" s="524"/>
      <c r="F5" s="524"/>
      <c r="G5" s="524"/>
      <c r="H5" s="524"/>
      <c r="I5" s="524"/>
      <c r="J5" s="524"/>
      <c r="K5" s="525"/>
      <c r="L5" s="233"/>
      <c r="M5" s="233"/>
      <c r="N5" s="233"/>
    </row>
    <row r="6" spans="1:20" s="152" customFormat="1" ht="28.5" customHeight="1" x14ac:dyDescent="0.2">
      <c r="A6" s="420" t="s">
        <v>265</v>
      </c>
      <c r="B6" s="420"/>
      <c r="C6" s="420"/>
      <c r="D6" s="421" t="s">
        <v>266</v>
      </c>
      <c r="E6" s="422"/>
      <c r="F6" s="422"/>
      <c r="G6" s="423"/>
      <c r="H6" s="424" t="s">
        <v>267</v>
      </c>
      <c r="I6" s="425"/>
      <c r="J6" s="425"/>
      <c r="K6" s="153" t="s">
        <v>268</v>
      </c>
      <c r="L6" s="151"/>
    </row>
    <row r="7" spans="1:20" s="152" customFormat="1" ht="33.75" customHeight="1" x14ac:dyDescent="0.2">
      <c r="A7" s="420" t="s">
        <v>269</v>
      </c>
      <c r="B7" s="420"/>
      <c r="C7" s="420"/>
      <c r="D7" s="421" t="s">
        <v>289</v>
      </c>
      <c r="E7" s="422"/>
      <c r="F7" s="422"/>
      <c r="G7" s="422"/>
      <c r="H7" s="422"/>
      <c r="I7" s="422"/>
      <c r="J7" s="422"/>
      <c r="K7" s="426" t="s">
        <v>333</v>
      </c>
      <c r="L7" s="151"/>
    </row>
    <row r="8" spans="1:20" s="152" customFormat="1" ht="27" customHeight="1" x14ac:dyDescent="0.2">
      <c r="A8" s="421" t="s">
        <v>270</v>
      </c>
      <c r="B8" s="422"/>
      <c r="C8" s="423"/>
      <c r="D8" s="424" t="s">
        <v>290</v>
      </c>
      <c r="E8" s="425"/>
      <c r="F8" s="425"/>
      <c r="G8" s="425"/>
      <c r="H8" s="425"/>
      <c r="I8" s="425"/>
      <c r="J8" s="428"/>
      <c r="K8" s="427"/>
      <c r="L8" s="151"/>
    </row>
    <row r="9" spans="1:20" s="234" customFormat="1" ht="20.100000000000001" customHeight="1" x14ac:dyDescent="0.2">
      <c r="A9" s="523" t="s">
        <v>26</v>
      </c>
      <c r="B9" s="524"/>
      <c r="C9" s="524"/>
      <c r="D9" s="524"/>
      <c r="E9" s="524"/>
      <c r="F9" s="524"/>
      <c r="G9" s="524"/>
      <c r="H9" s="524"/>
      <c r="I9" s="524"/>
      <c r="J9" s="524"/>
      <c r="K9" s="525"/>
      <c r="L9" s="233"/>
      <c r="M9" s="233"/>
      <c r="N9" s="233"/>
    </row>
    <row r="10" spans="1:20" s="154" customFormat="1" ht="20.100000000000001" customHeight="1" x14ac:dyDescent="0.25">
      <c r="A10" s="429" t="s">
        <v>271</v>
      </c>
      <c r="B10" s="430"/>
      <c r="C10" s="430"/>
      <c r="D10" s="430"/>
      <c r="E10" s="413" t="s">
        <v>79</v>
      </c>
      <c r="F10" s="413"/>
      <c r="G10" s="413"/>
      <c r="H10" s="413"/>
      <c r="I10" s="413"/>
      <c r="J10" s="413"/>
      <c r="K10" s="431"/>
    </row>
    <row r="11" spans="1:20" s="155" customFormat="1" ht="20.100000000000001" customHeight="1" x14ac:dyDescent="0.2">
      <c r="A11" s="432" t="s">
        <v>272</v>
      </c>
      <c r="B11" s="430"/>
      <c r="C11" s="430"/>
      <c r="D11" s="430"/>
      <c r="E11" s="433" t="s">
        <v>64</v>
      </c>
      <c r="F11" s="433"/>
      <c r="G11" s="433"/>
      <c r="H11" s="433"/>
      <c r="I11" s="433"/>
      <c r="J11" s="433"/>
      <c r="K11" s="434"/>
    </row>
    <row r="12" spans="1:20" s="155" customFormat="1" ht="20.100000000000001" customHeight="1" x14ac:dyDescent="0.2">
      <c r="A12" s="435" t="s">
        <v>273</v>
      </c>
      <c r="B12" s="436"/>
      <c r="C12" s="436"/>
      <c r="D12" s="437"/>
      <c r="E12" s="457" t="s">
        <v>334</v>
      </c>
      <c r="F12" s="458"/>
      <c r="G12" s="458"/>
      <c r="H12" s="458"/>
      <c r="I12" s="458"/>
      <c r="J12" s="458"/>
      <c r="K12" s="459"/>
    </row>
    <row r="13" spans="1:20" s="155" customFormat="1" ht="20.100000000000001" customHeight="1" x14ac:dyDescent="0.2">
      <c r="A13" s="460" t="s">
        <v>274</v>
      </c>
      <c r="B13" s="461"/>
      <c r="C13" s="461"/>
      <c r="D13" s="461"/>
      <c r="E13" s="462" t="s">
        <v>292</v>
      </c>
      <c r="F13" s="462"/>
      <c r="G13" s="462"/>
      <c r="H13" s="462"/>
      <c r="I13" s="462"/>
      <c r="J13" s="462"/>
      <c r="K13" s="463"/>
    </row>
    <row r="14" spans="1:20" s="155" customFormat="1" ht="24" customHeight="1" x14ac:dyDescent="0.2">
      <c r="A14" s="460" t="s">
        <v>275</v>
      </c>
      <c r="B14" s="461"/>
      <c r="C14" s="461"/>
      <c r="D14" s="461"/>
      <c r="E14" s="462" t="s">
        <v>433</v>
      </c>
      <c r="F14" s="462"/>
      <c r="G14" s="462"/>
      <c r="H14" s="462"/>
      <c r="I14" s="462"/>
      <c r="J14" s="462"/>
      <c r="K14" s="463"/>
    </row>
    <row r="15" spans="1:20" s="155" customFormat="1" ht="20.100000000000001" customHeight="1" x14ac:dyDescent="0.2">
      <c r="A15" s="460" t="s">
        <v>276</v>
      </c>
      <c r="B15" s="461"/>
      <c r="C15" s="461"/>
      <c r="D15" s="461"/>
      <c r="E15" s="462" t="s">
        <v>294</v>
      </c>
      <c r="F15" s="462"/>
      <c r="G15" s="462"/>
      <c r="H15" s="462"/>
      <c r="I15" s="462"/>
      <c r="J15" s="462"/>
      <c r="K15" s="463"/>
    </row>
    <row r="16" spans="1:20" s="155" customFormat="1" ht="20.100000000000001" customHeight="1" x14ac:dyDescent="0.2">
      <c r="A16" s="432" t="s">
        <v>277</v>
      </c>
      <c r="B16" s="464"/>
      <c r="C16" s="464"/>
      <c r="D16" s="464"/>
      <c r="E16" s="465" t="s">
        <v>27</v>
      </c>
      <c r="F16" s="466"/>
      <c r="G16" s="467"/>
      <c r="H16" s="468" t="s">
        <v>28</v>
      </c>
      <c r="I16" s="468"/>
      <c r="J16" s="468" t="s">
        <v>29</v>
      </c>
      <c r="K16" s="469"/>
      <c r="T16" s="156" t="s">
        <v>30</v>
      </c>
    </row>
    <row r="17" spans="1:20" s="155" customFormat="1" ht="20.100000000000001" customHeight="1" x14ac:dyDescent="0.2">
      <c r="A17" s="432"/>
      <c r="B17" s="464"/>
      <c r="C17" s="464"/>
      <c r="D17" s="464"/>
      <c r="E17" s="470" t="s">
        <v>30</v>
      </c>
      <c r="F17" s="470"/>
      <c r="G17" s="470"/>
      <c r="H17" s="470"/>
      <c r="I17" s="470"/>
      <c r="J17" s="470"/>
      <c r="K17" s="471"/>
      <c r="T17" s="156"/>
    </row>
    <row r="18" spans="1:20" s="154" customFormat="1" ht="20.100000000000001" customHeight="1" x14ac:dyDescent="0.25">
      <c r="A18" s="472" t="s">
        <v>278</v>
      </c>
      <c r="B18" s="473"/>
      <c r="C18" s="473"/>
      <c r="D18" s="473"/>
      <c r="E18" s="474" t="s">
        <v>5</v>
      </c>
      <c r="F18" s="474"/>
      <c r="G18" s="474"/>
      <c r="H18" s="474"/>
      <c r="I18" s="474"/>
      <c r="J18" s="474"/>
      <c r="K18" s="475"/>
    </row>
    <row r="19" spans="1:20" s="234" customFormat="1" ht="20.100000000000001" customHeight="1" x14ac:dyDescent="0.2">
      <c r="A19" s="523" t="s">
        <v>31</v>
      </c>
      <c r="B19" s="524"/>
      <c r="C19" s="524"/>
      <c r="D19" s="524"/>
      <c r="E19" s="524"/>
      <c r="F19" s="524"/>
      <c r="G19" s="524"/>
      <c r="H19" s="524"/>
      <c r="I19" s="524"/>
      <c r="J19" s="524"/>
      <c r="K19" s="525"/>
      <c r="L19" s="233"/>
      <c r="M19" s="233"/>
      <c r="N19" s="233"/>
    </row>
    <row r="20" spans="1:20" s="154" customFormat="1" ht="20.100000000000001" customHeight="1" x14ac:dyDescent="0.25">
      <c r="A20" s="476" t="s">
        <v>279</v>
      </c>
      <c r="B20" s="477"/>
      <c r="C20" s="477"/>
      <c r="D20" s="477"/>
      <c r="E20" s="477"/>
      <c r="F20" s="477"/>
      <c r="G20" s="477" t="s">
        <v>280</v>
      </c>
      <c r="H20" s="477"/>
      <c r="I20" s="477"/>
      <c r="J20" s="477"/>
      <c r="K20" s="478"/>
    </row>
    <row r="21" spans="1:20" s="155" customFormat="1" ht="20.100000000000001" customHeight="1" x14ac:dyDescent="0.2">
      <c r="A21" s="479" t="s">
        <v>82</v>
      </c>
      <c r="B21" s="480"/>
      <c r="C21" s="480"/>
      <c r="D21" s="480"/>
      <c r="E21" s="480"/>
      <c r="F21" s="480"/>
      <c r="G21" s="482" t="s">
        <v>14</v>
      </c>
      <c r="H21" s="482"/>
      <c r="I21" s="482"/>
      <c r="J21" s="482"/>
      <c r="K21" s="483"/>
      <c r="N21" s="155">
        <f>103/1300</f>
        <v>7.923076923076923E-2</v>
      </c>
    </row>
    <row r="22" spans="1:20" s="155" customFormat="1" ht="20.100000000000001" customHeight="1" x14ac:dyDescent="0.2">
      <c r="A22" s="481"/>
      <c r="B22" s="480"/>
      <c r="C22" s="480"/>
      <c r="D22" s="480"/>
      <c r="E22" s="480"/>
      <c r="F22" s="480"/>
      <c r="G22" s="482"/>
      <c r="H22" s="482"/>
      <c r="I22" s="482"/>
      <c r="J22" s="482"/>
      <c r="K22" s="483"/>
    </row>
    <row r="23" spans="1:20" s="155" customFormat="1" ht="20.100000000000001" customHeight="1" x14ac:dyDescent="0.2">
      <c r="A23" s="481"/>
      <c r="B23" s="480"/>
      <c r="C23" s="480"/>
      <c r="D23" s="480"/>
      <c r="E23" s="480"/>
      <c r="F23" s="480"/>
      <c r="G23" s="484" t="s">
        <v>281</v>
      </c>
      <c r="H23" s="484"/>
      <c r="I23" s="485" t="s">
        <v>430</v>
      </c>
      <c r="J23" s="486"/>
      <c r="K23" s="487"/>
      <c r="M23" s="538" t="s">
        <v>404</v>
      </c>
      <c r="N23" s="178"/>
    </row>
    <row r="24" spans="1:20" s="155" customFormat="1" ht="20.100000000000001" customHeight="1" x14ac:dyDescent="0.2">
      <c r="A24" s="481"/>
      <c r="B24" s="480"/>
      <c r="C24" s="480"/>
      <c r="D24" s="480"/>
      <c r="E24" s="480"/>
      <c r="F24" s="480"/>
      <c r="G24" s="484"/>
      <c r="H24" s="484"/>
      <c r="I24" s="486"/>
      <c r="J24" s="486"/>
      <c r="K24" s="487"/>
      <c r="M24" s="538"/>
      <c r="N24" s="155" t="s">
        <v>405</v>
      </c>
      <c r="O24" s="155">
        <v>180</v>
      </c>
    </row>
    <row r="25" spans="1:20" s="155" customFormat="1" ht="43.5" customHeight="1" x14ac:dyDescent="0.2">
      <c r="A25" s="481"/>
      <c r="B25" s="480"/>
      <c r="C25" s="480"/>
      <c r="D25" s="480"/>
      <c r="E25" s="480"/>
      <c r="F25" s="480"/>
      <c r="G25" s="470" t="s">
        <v>282</v>
      </c>
      <c r="H25" s="470"/>
      <c r="I25" s="157" t="s">
        <v>30</v>
      </c>
      <c r="J25" s="158" t="s">
        <v>283</v>
      </c>
      <c r="K25" s="159"/>
      <c r="M25" s="226">
        <v>2.3076923076923099E-2</v>
      </c>
      <c r="N25" s="178">
        <f>360/1300</f>
        <v>0.27692307692307694</v>
      </c>
    </row>
    <row r="26" spans="1:20" s="155" customFormat="1" ht="20.100000000000001" customHeight="1" x14ac:dyDescent="0.2">
      <c r="A26" s="488" t="s">
        <v>33</v>
      </c>
      <c r="B26" s="489"/>
      <c r="C26" s="494" t="s">
        <v>284</v>
      </c>
      <c r="D26" s="496" t="s">
        <v>285</v>
      </c>
      <c r="E26" s="497"/>
      <c r="F26" s="497"/>
      <c r="G26" s="497"/>
      <c r="H26" s="489"/>
      <c r="I26" s="500" t="s">
        <v>286</v>
      </c>
      <c r="J26" s="501"/>
      <c r="K26" s="502"/>
    </row>
    <row r="27" spans="1:20" s="155" customFormat="1" ht="20.100000000000001" customHeight="1" x14ac:dyDescent="0.2">
      <c r="A27" s="490"/>
      <c r="B27" s="491"/>
      <c r="C27" s="495"/>
      <c r="D27" s="498"/>
      <c r="E27" s="499"/>
      <c r="F27" s="499"/>
      <c r="G27" s="499"/>
      <c r="H27" s="493"/>
      <c r="I27" s="160"/>
      <c r="J27" s="160" t="s">
        <v>34</v>
      </c>
      <c r="K27" s="160" t="s">
        <v>35</v>
      </c>
    </row>
    <row r="28" spans="1:20" s="155" customFormat="1" ht="24.75" customHeight="1" x14ac:dyDescent="0.2">
      <c r="A28" s="490"/>
      <c r="B28" s="491"/>
      <c r="C28" s="161" t="s">
        <v>36</v>
      </c>
      <c r="D28" s="535" t="s">
        <v>80</v>
      </c>
      <c r="E28" s="536"/>
      <c r="F28" s="536"/>
      <c r="G28" s="536"/>
      <c r="H28" s="537"/>
      <c r="I28" s="162" t="s">
        <v>37</v>
      </c>
      <c r="J28" s="163">
        <v>0</v>
      </c>
      <c r="K28" s="163">
        <v>0.1</v>
      </c>
    </row>
    <row r="29" spans="1:20" s="155" customFormat="1" ht="24.75" customHeight="1" x14ac:dyDescent="0.2">
      <c r="A29" s="490"/>
      <c r="B29" s="491"/>
      <c r="C29" s="161" t="s">
        <v>38</v>
      </c>
      <c r="D29" s="535" t="s">
        <v>81</v>
      </c>
      <c r="E29" s="536"/>
      <c r="F29" s="536"/>
      <c r="G29" s="536"/>
      <c r="H29" s="537"/>
      <c r="I29" s="164" t="s">
        <v>39</v>
      </c>
      <c r="J29" s="163">
        <v>0.10100000000000001</v>
      </c>
      <c r="K29" s="163">
        <v>0.2</v>
      </c>
    </row>
    <row r="30" spans="1:20" s="155" customFormat="1" ht="24.75" customHeight="1" x14ac:dyDescent="0.2">
      <c r="A30" s="492"/>
      <c r="B30" s="493"/>
      <c r="C30" s="179" t="s">
        <v>83</v>
      </c>
      <c r="D30" s="535" t="s">
        <v>84</v>
      </c>
      <c r="E30" s="536"/>
      <c r="F30" s="536"/>
      <c r="G30" s="536"/>
      <c r="H30" s="537"/>
      <c r="I30" s="165" t="s">
        <v>40</v>
      </c>
      <c r="J30" s="163">
        <v>0.20100000000000001</v>
      </c>
      <c r="K30" s="163">
        <v>0.3</v>
      </c>
    </row>
    <row r="31" spans="1:20" s="155" customFormat="1" ht="36" customHeight="1" x14ac:dyDescent="0.2">
      <c r="A31" s="512" t="s">
        <v>287</v>
      </c>
      <c r="B31" s="484"/>
      <c r="C31" s="513" t="s">
        <v>15</v>
      </c>
      <c r="D31" s="514"/>
      <c r="E31" s="514"/>
      <c r="F31" s="514"/>
      <c r="G31" s="514"/>
      <c r="H31" s="514"/>
      <c r="I31" s="514"/>
      <c r="J31" s="514"/>
      <c r="K31" s="514"/>
    </row>
    <row r="32" spans="1:20" s="166" customFormat="1" ht="27" customHeight="1" x14ac:dyDescent="0.25">
      <c r="A32" s="481" t="s">
        <v>288</v>
      </c>
      <c r="B32" s="480"/>
      <c r="C32" s="515" t="s">
        <v>335</v>
      </c>
      <c r="D32" s="515"/>
      <c r="E32" s="515"/>
      <c r="F32" s="515"/>
      <c r="G32" s="515"/>
      <c r="H32" s="515"/>
      <c r="I32" s="515"/>
      <c r="J32" s="515"/>
      <c r="K32" s="515"/>
    </row>
    <row r="33" spans="1:14" s="17" customFormat="1" ht="18" customHeight="1" x14ac:dyDescent="0.2">
      <c r="A33" s="409" t="s">
        <v>298</v>
      </c>
      <c r="B33" s="410"/>
      <c r="C33" s="410"/>
      <c r="D33" s="410"/>
      <c r="E33" s="410"/>
      <c r="F33" s="410"/>
      <c r="G33" s="410"/>
      <c r="H33" s="410"/>
      <c r="I33" s="410"/>
      <c r="J33" s="410"/>
      <c r="K33" s="410"/>
      <c r="L33" s="18"/>
      <c r="M33" s="18"/>
    </row>
    <row r="34" spans="1:14" s="17" customFormat="1" ht="69.95" customHeight="1" x14ac:dyDescent="0.2">
      <c r="A34" s="412" t="s">
        <v>90</v>
      </c>
      <c r="B34" s="413"/>
      <c r="C34" s="414" t="s">
        <v>95</v>
      </c>
      <c r="D34" s="414"/>
      <c r="E34" s="45" t="s">
        <v>96</v>
      </c>
      <c r="F34" s="181" t="s">
        <v>84</v>
      </c>
      <c r="G34" s="45" t="s">
        <v>93</v>
      </c>
      <c r="H34" s="529" t="s">
        <v>94</v>
      </c>
      <c r="I34" s="530"/>
      <c r="J34" s="530"/>
      <c r="K34" s="531"/>
      <c r="L34" s="18"/>
      <c r="M34" s="18"/>
      <c r="N34" s="53" t="s">
        <v>10</v>
      </c>
    </row>
    <row r="35" spans="1:14" s="17" customFormat="1" ht="72" customHeight="1" x14ac:dyDescent="0.2">
      <c r="A35" s="44">
        <v>1</v>
      </c>
      <c r="B35" s="43" t="s">
        <v>66</v>
      </c>
      <c r="C35" s="441"/>
      <c r="D35" s="442"/>
      <c r="E35" s="274"/>
      <c r="F35" s="180"/>
      <c r="G35" s="123" t="e">
        <f>((C35+E35)/F35)</f>
        <v>#DIV/0!</v>
      </c>
      <c r="H35" s="526"/>
      <c r="I35" s="527"/>
      <c r="J35" s="527"/>
      <c r="K35" s="528"/>
      <c r="L35" s="18"/>
      <c r="M35" s="18"/>
      <c r="N35" s="191">
        <v>0.1</v>
      </c>
    </row>
    <row r="36" spans="1:14" s="17" customFormat="1" ht="39" customHeight="1" x14ac:dyDescent="0.2">
      <c r="A36" s="44">
        <v>2</v>
      </c>
      <c r="B36" s="43" t="s">
        <v>67</v>
      </c>
      <c r="C36" s="441"/>
      <c r="D36" s="442"/>
      <c r="E36" s="54"/>
      <c r="F36" s="180"/>
      <c r="G36" s="123" t="e">
        <f t="shared" ref="G36:G46" si="0">((C36+E36)/F36)</f>
        <v>#DIV/0!</v>
      </c>
      <c r="H36" s="526"/>
      <c r="I36" s="527"/>
      <c r="J36" s="527"/>
      <c r="K36" s="528"/>
      <c r="L36" s="18"/>
      <c r="M36" s="18"/>
      <c r="N36" s="191">
        <v>0.1</v>
      </c>
    </row>
    <row r="37" spans="1:14" s="17" customFormat="1" ht="45.75" customHeight="1" x14ac:dyDescent="0.2">
      <c r="A37" s="44">
        <v>3</v>
      </c>
      <c r="B37" s="43" t="s">
        <v>68</v>
      </c>
      <c r="C37" s="441"/>
      <c r="D37" s="442"/>
      <c r="E37" s="54"/>
      <c r="F37" s="180"/>
      <c r="G37" s="123" t="e">
        <f t="shared" si="0"/>
        <v>#DIV/0!</v>
      </c>
      <c r="H37" s="526"/>
      <c r="I37" s="527"/>
      <c r="J37" s="527"/>
      <c r="K37" s="528"/>
      <c r="L37" s="18"/>
      <c r="M37" s="18"/>
      <c r="N37" s="191">
        <v>0.1</v>
      </c>
    </row>
    <row r="38" spans="1:14" s="17" customFormat="1" ht="62.25" customHeight="1" x14ac:dyDescent="0.2">
      <c r="A38" s="44">
        <v>4</v>
      </c>
      <c r="B38" s="43" t="s">
        <v>69</v>
      </c>
      <c r="C38" s="441"/>
      <c r="D38" s="442"/>
      <c r="E38" s="54"/>
      <c r="F38" s="180"/>
      <c r="G38" s="123" t="e">
        <f t="shared" si="0"/>
        <v>#DIV/0!</v>
      </c>
      <c r="H38" s="526"/>
      <c r="I38" s="527"/>
      <c r="J38" s="527"/>
      <c r="K38" s="528"/>
      <c r="L38" s="18"/>
      <c r="M38" s="18"/>
      <c r="N38" s="191">
        <v>0.1</v>
      </c>
    </row>
    <row r="39" spans="1:14" s="17" customFormat="1" ht="53.25" customHeight="1" x14ac:dyDescent="0.2">
      <c r="A39" s="44">
        <v>5</v>
      </c>
      <c r="B39" s="43" t="s">
        <v>70</v>
      </c>
      <c r="C39" s="441"/>
      <c r="D39" s="442"/>
      <c r="E39" s="54"/>
      <c r="F39" s="180"/>
      <c r="G39" s="123" t="e">
        <f t="shared" si="0"/>
        <v>#DIV/0!</v>
      </c>
      <c r="H39" s="526"/>
      <c r="I39" s="527"/>
      <c r="J39" s="527"/>
      <c r="K39" s="528"/>
      <c r="L39" s="18"/>
      <c r="M39" s="18"/>
      <c r="N39" s="191">
        <v>0.1</v>
      </c>
    </row>
    <row r="40" spans="1:14" s="17" customFormat="1" ht="61.5" customHeight="1" x14ac:dyDescent="0.2">
      <c r="A40" s="44">
        <v>6</v>
      </c>
      <c r="B40" s="43" t="s">
        <v>71</v>
      </c>
      <c r="C40" s="441"/>
      <c r="D40" s="442"/>
      <c r="E40" s="54"/>
      <c r="F40" s="180"/>
      <c r="G40" s="123" t="e">
        <f t="shared" si="0"/>
        <v>#DIV/0!</v>
      </c>
      <c r="H40" s="526"/>
      <c r="I40" s="527"/>
      <c r="J40" s="527"/>
      <c r="K40" s="528"/>
      <c r="L40" s="18"/>
      <c r="M40" s="18"/>
      <c r="N40" s="191">
        <v>0.1</v>
      </c>
    </row>
    <row r="41" spans="1:14" s="17" customFormat="1" ht="45" customHeight="1" x14ac:dyDescent="0.2">
      <c r="A41" s="44">
        <v>7</v>
      </c>
      <c r="B41" s="43" t="s">
        <v>72</v>
      </c>
      <c r="C41" s="441"/>
      <c r="D41" s="442"/>
      <c r="E41" s="54"/>
      <c r="F41" s="180"/>
      <c r="G41" s="123" t="e">
        <f t="shared" si="0"/>
        <v>#DIV/0!</v>
      </c>
      <c r="H41" s="526"/>
      <c r="I41" s="527"/>
      <c r="J41" s="527"/>
      <c r="K41" s="528"/>
      <c r="L41" s="18"/>
      <c r="M41" s="18"/>
      <c r="N41" s="191">
        <v>0.1</v>
      </c>
    </row>
    <row r="42" spans="1:14" s="17" customFormat="1" ht="56.25" customHeight="1" x14ac:dyDescent="0.2">
      <c r="A42" s="44">
        <v>8</v>
      </c>
      <c r="B42" s="43" t="s">
        <v>73</v>
      </c>
      <c r="C42" s="441"/>
      <c r="D42" s="442"/>
      <c r="E42" s="54"/>
      <c r="F42" s="180"/>
      <c r="G42" s="123" t="e">
        <f t="shared" si="0"/>
        <v>#DIV/0!</v>
      </c>
      <c r="H42" s="526"/>
      <c r="I42" s="527"/>
      <c r="J42" s="527"/>
      <c r="K42" s="528"/>
      <c r="L42" s="18"/>
      <c r="M42" s="18"/>
      <c r="N42" s="191">
        <v>0.1</v>
      </c>
    </row>
    <row r="43" spans="1:14" s="17" customFormat="1" ht="48" customHeight="1" x14ac:dyDescent="0.2">
      <c r="A43" s="44">
        <v>9</v>
      </c>
      <c r="B43" s="43" t="s">
        <v>74</v>
      </c>
      <c r="C43" s="441"/>
      <c r="D43" s="442"/>
      <c r="E43" s="54"/>
      <c r="F43" s="180"/>
      <c r="G43" s="123" t="e">
        <f t="shared" si="0"/>
        <v>#DIV/0!</v>
      </c>
      <c r="H43" s="526"/>
      <c r="I43" s="527"/>
      <c r="J43" s="527"/>
      <c r="K43" s="528"/>
      <c r="L43" s="18"/>
      <c r="M43" s="18"/>
      <c r="N43" s="191">
        <v>0.1</v>
      </c>
    </row>
    <row r="44" spans="1:14" s="17" customFormat="1" ht="30" customHeight="1" x14ac:dyDescent="0.2">
      <c r="A44" s="44">
        <v>10</v>
      </c>
      <c r="B44" s="43" t="s">
        <v>75</v>
      </c>
      <c r="C44" s="441"/>
      <c r="D44" s="442"/>
      <c r="E44" s="54"/>
      <c r="F44" s="180"/>
      <c r="G44" s="123" t="e">
        <f t="shared" si="0"/>
        <v>#DIV/0!</v>
      </c>
      <c r="H44" s="526"/>
      <c r="I44" s="527"/>
      <c r="J44" s="527"/>
      <c r="K44" s="528"/>
      <c r="L44" s="18"/>
      <c r="M44" s="18"/>
      <c r="N44" s="191">
        <v>0.1</v>
      </c>
    </row>
    <row r="45" spans="1:14" s="17" customFormat="1" ht="30" customHeight="1" x14ac:dyDescent="0.2">
      <c r="A45" s="44">
        <v>11</v>
      </c>
      <c r="B45" s="43" t="s">
        <v>76</v>
      </c>
      <c r="C45" s="441"/>
      <c r="D45" s="442"/>
      <c r="E45" s="54"/>
      <c r="F45" s="180"/>
      <c r="G45" s="123" t="e">
        <f t="shared" si="0"/>
        <v>#DIV/0!</v>
      </c>
      <c r="H45" s="529"/>
      <c r="I45" s="530"/>
      <c r="J45" s="530"/>
      <c r="K45" s="531"/>
      <c r="L45" s="18"/>
      <c r="M45" s="18"/>
      <c r="N45" s="191">
        <v>0.1</v>
      </c>
    </row>
    <row r="46" spans="1:14" s="17" customFormat="1" ht="30" customHeight="1" x14ac:dyDescent="0.2">
      <c r="A46" s="44">
        <v>12</v>
      </c>
      <c r="B46" s="43" t="s">
        <v>77</v>
      </c>
      <c r="C46" s="441"/>
      <c r="D46" s="442"/>
      <c r="E46" s="54"/>
      <c r="F46" s="180"/>
      <c r="G46" s="123" t="e">
        <f t="shared" si="0"/>
        <v>#DIV/0!</v>
      </c>
      <c r="H46" s="529"/>
      <c r="I46" s="530"/>
      <c r="J46" s="530"/>
      <c r="K46" s="531"/>
      <c r="L46" s="18"/>
      <c r="M46" s="18"/>
      <c r="N46" s="191">
        <v>0.1</v>
      </c>
    </row>
    <row r="47" spans="1:14" s="17" customFormat="1" ht="30" customHeight="1" x14ac:dyDescent="0.2">
      <c r="A47" s="520" t="s">
        <v>85</v>
      </c>
      <c r="B47" s="521"/>
      <c r="C47" s="441"/>
      <c r="D47" s="442"/>
      <c r="E47" s="54">
        <f>SUM(E35:E46)</f>
        <v>0</v>
      </c>
      <c r="F47" s="180" t="e">
        <f>AVERAGE(F35:F46)</f>
        <v>#DIV/0!</v>
      </c>
      <c r="G47" s="123" t="e">
        <f>((C47+E47)/F47)</f>
        <v>#DIV/0!</v>
      </c>
      <c r="H47" s="532"/>
      <c r="I47" s="533"/>
      <c r="J47" s="533"/>
      <c r="K47" s="534"/>
      <c r="L47" s="18"/>
      <c r="M47" s="18"/>
      <c r="N47" s="53"/>
    </row>
    <row r="48" spans="1:14" ht="27" customHeight="1" x14ac:dyDescent="0.2">
      <c r="A48" s="409" t="s">
        <v>42</v>
      </c>
      <c r="B48" s="410"/>
      <c r="C48" s="410"/>
      <c r="D48" s="410"/>
      <c r="E48" s="410"/>
      <c r="F48" s="410"/>
      <c r="G48" s="410"/>
      <c r="H48" s="410"/>
      <c r="I48" s="410"/>
      <c r="J48" s="410"/>
      <c r="K48" s="410"/>
    </row>
    <row r="49" spans="1:11" ht="14.25" customHeight="1" x14ac:dyDescent="0.2">
      <c r="A49" s="443" t="s">
        <v>43</v>
      </c>
      <c r="B49" s="444"/>
      <c r="C49" s="444"/>
      <c r="D49" s="444"/>
      <c r="E49" s="444"/>
      <c r="F49" s="444"/>
      <c r="G49" s="444"/>
      <c r="H49" s="444"/>
      <c r="I49" s="444"/>
      <c r="J49" s="444"/>
      <c r="K49" s="444"/>
    </row>
    <row r="50" spans="1:11" ht="14.25" customHeight="1" x14ac:dyDescent="0.2">
      <c r="A50" s="446"/>
      <c r="B50" s="444"/>
      <c r="C50" s="444"/>
      <c r="D50" s="444"/>
      <c r="E50" s="444"/>
      <c r="F50" s="444"/>
      <c r="G50" s="444"/>
      <c r="H50" s="444"/>
      <c r="I50" s="444"/>
      <c r="J50" s="444"/>
      <c r="K50" s="444"/>
    </row>
    <row r="51" spans="1:11" ht="14.25" customHeight="1" x14ac:dyDescent="0.2">
      <c r="A51" s="446"/>
      <c r="B51" s="444"/>
      <c r="C51" s="444"/>
      <c r="D51" s="444"/>
      <c r="E51" s="444"/>
      <c r="F51" s="444"/>
      <c r="G51" s="444"/>
      <c r="H51" s="444"/>
      <c r="I51" s="444"/>
      <c r="J51" s="444"/>
      <c r="K51" s="444"/>
    </row>
    <row r="52" spans="1:11" ht="14.25" customHeight="1" x14ac:dyDescent="0.2">
      <c r="A52" s="446"/>
      <c r="B52" s="444"/>
      <c r="C52" s="444"/>
      <c r="D52" s="444"/>
      <c r="E52" s="444"/>
      <c r="F52" s="444"/>
      <c r="G52" s="444"/>
      <c r="H52" s="444"/>
      <c r="I52" s="444"/>
      <c r="J52" s="444"/>
      <c r="K52" s="444"/>
    </row>
    <row r="53" spans="1:11" ht="14.25" customHeight="1" x14ac:dyDescent="0.2">
      <c r="A53" s="446"/>
      <c r="B53" s="444"/>
      <c r="C53" s="444"/>
      <c r="D53" s="444"/>
      <c r="E53" s="444"/>
      <c r="F53" s="444"/>
      <c r="G53" s="444"/>
      <c r="H53" s="444"/>
      <c r="I53" s="444"/>
      <c r="J53" s="444"/>
      <c r="K53" s="444"/>
    </row>
    <row r="54" spans="1:11" ht="14.25" customHeight="1" x14ac:dyDescent="0.2">
      <c r="A54" s="446"/>
      <c r="B54" s="444"/>
      <c r="C54" s="444"/>
      <c r="D54" s="444"/>
      <c r="E54" s="444"/>
      <c r="F54" s="444"/>
      <c r="G54" s="444"/>
      <c r="H54" s="444"/>
      <c r="I54" s="444"/>
      <c r="J54" s="444"/>
      <c r="K54" s="444"/>
    </row>
    <row r="55" spans="1:11" ht="14.25" customHeight="1" x14ac:dyDescent="0.2">
      <c r="A55" s="446"/>
      <c r="B55" s="444"/>
      <c r="C55" s="444"/>
      <c r="D55" s="444"/>
      <c r="E55" s="444"/>
      <c r="F55" s="444"/>
      <c r="G55" s="444"/>
      <c r="H55" s="444"/>
      <c r="I55" s="444"/>
      <c r="J55" s="444"/>
      <c r="K55" s="444"/>
    </row>
    <row r="56" spans="1:11" ht="7.5" customHeight="1" x14ac:dyDescent="0.2">
      <c r="A56" s="446"/>
      <c r="B56" s="444"/>
      <c r="C56" s="444"/>
      <c r="D56" s="444"/>
      <c r="E56" s="444"/>
      <c r="F56" s="444"/>
      <c r="G56" s="444"/>
      <c r="H56" s="444"/>
      <c r="I56" s="444"/>
      <c r="J56" s="444"/>
      <c r="K56" s="444"/>
    </row>
    <row r="57" spans="1:11" ht="14.25" customHeight="1" x14ac:dyDescent="0.2">
      <c r="A57" s="446"/>
      <c r="B57" s="444"/>
      <c r="C57" s="444"/>
      <c r="D57" s="444"/>
      <c r="E57" s="444"/>
      <c r="F57" s="444"/>
      <c r="G57" s="444"/>
      <c r="H57" s="444"/>
      <c r="I57" s="444"/>
      <c r="J57" s="444"/>
      <c r="K57" s="444"/>
    </row>
    <row r="58" spans="1:11" ht="14.25" customHeight="1" x14ac:dyDescent="0.2">
      <c r="A58" s="446"/>
      <c r="B58" s="444"/>
      <c r="C58" s="444"/>
      <c r="D58" s="444"/>
      <c r="E58" s="444"/>
      <c r="F58" s="444"/>
      <c r="G58" s="444"/>
      <c r="H58" s="444"/>
      <c r="I58" s="444"/>
      <c r="J58" s="444"/>
      <c r="K58" s="444"/>
    </row>
    <row r="59" spans="1:11" ht="12.75" customHeight="1" x14ac:dyDescent="0.2">
      <c r="A59" s="446"/>
      <c r="B59" s="444"/>
      <c r="C59" s="444"/>
      <c r="D59" s="444"/>
      <c r="E59" s="444"/>
      <c r="F59" s="444"/>
      <c r="G59" s="444"/>
      <c r="H59" s="444"/>
      <c r="I59" s="444"/>
      <c r="J59" s="444"/>
      <c r="K59" s="444"/>
    </row>
    <row r="60" spans="1:11" x14ac:dyDescent="0.2">
      <c r="A60" s="446"/>
      <c r="B60" s="444"/>
      <c r="C60" s="444"/>
      <c r="D60" s="444"/>
      <c r="E60" s="444"/>
      <c r="F60" s="444"/>
      <c r="G60" s="444"/>
      <c r="H60" s="444"/>
      <c r="I60" s="444"/>
      <c r="J60" s="444"/>
      <c r="K60" s="444"/>
    </row>
    <row r="61" spans="1:11" ht="13.5" customHeight="1" x14ac:dyDescent="0.2">
      <c r="A61" s="446"/>
      <c r="B61" s="444"/>
      <c r="C61" s="444"/>
      <c r="D61" s="444"/>
      <c r="E61" s="444"/>
      <c r="F61" s="444"/>
      <c r="G61" s="444"/>
      <c r="H61" s="444"/>
      <c r="I61" s="444"/>
      <c r="J61" s="444"/>
      <c r="K61" s="444"/>
    </row>
    <row r="62" spans="1:11" ht="59.1" customHeight="1" thickBot="1" x14ac:dyDescent="0.25">
      <c r="A62" s="447"/>
      <c r="B62" s="448"/>
      <c r="C62" s="448"/>
      <c r="D62" s="448"/>
      <c r="E62" s="448"/>
      <c r="F62" s="448"/>
      <c r="G62" s="448"/>
      <c r="H62" s="448"/>
      <c r="I62" s="448"/>
      <c r="J62" s="448"/>
      <c r="K62" s="448"/>
    </row>
    <row r="63" spans="1:11" ht="43.5" customHeight="1" x14ac:dyDescent="0.2"/>
    <row r="64" spans="1:11" ht="43.5" customHeight="1" x14ac:dyDescent="0.2"/>
    <row r="65" spans="1:16" ht="43.5" customHeight="1" x14ac:dyDescent="0.2"/>
    <row r="66" spans="1:16" ht="43.5" customHeight="1" x14ac:dyDescent="0.2"/>
    <row r="67" spans="1:16" ht="43.5" customHeight="1" x14ac:dyDescent="0.25">
      <c r="A67" s="16"/>
      <c r="B67" s="16"/>
      <c r="C67" s="16"/>
      <c r="D67" s="16"/>
      <c r="E67" s="16"/>
      <c r="F67" s="20"/>
      <c r="G67" s="20"/>
      <c r="H67" s="20"/>
      <c r="I67" s="20"/>
      <c r="J67" s="20"/>
      <c r="K67" s="20"/>
      <c r="P67" s="21" t="s">
        <v>44</v>
      </c>
    </row>
    <row r="68" spans="1:16" ht="15.75" x14ac:dyDescent="0.25">
      <c r="A68" s="22"/>
      <c r="B68" s="16"/>
      <c r="C68" s="16"/>
      <c r="D68" s="16"/>
      <c r="E68" s="16"/>
      <c r="F68" s="20"/>
      <c r="G68" s="20"/>
      <c r="H68" s="20"/>
      <c r="I68" s="20"/>
      <c r="J68" s="20"/>
      <c r="K68" s="20"/>
      <c r="P68" s="21" t="s">
        <v>45</v>
      </c>
    </row>
    <row r="69" spans="1:16" ht="25.5" x14ac:dyDescent="0.25">
      <c r="A69" s="16"/>
      <c r="B69" s="16"/>
      <c r="C69" s="16"/>
      <c r="D69" s="16"/>
      <c r="E69" s="16"/>
      <c r="F69" s="20"/>
      <c r="G69" s="20"/>
      <c r="H69" s="20"/>
      <c r="I69" s="20"/>
      <c r="J69" s="20"/>
      <c r="K69" s="20"/>
      <c r="P69" s="21" t="s">
        <v>46</v>
      </c>
    </row>
    <row r="70" spans="1:16" ht="38.25" x14ac:dyDescent="0.25">
      <c r="A70" s="23"/>
      <c r="B70" s="16"/>
      <c r="C70" s="16"/>
      <c r="D70" s="16"/>
      <c r="E70" s="16"/>
      <c r="F70" s="20"/>
      <c r="G70" s="20"/>
      <c r="H70" s="20"/>
      <c r="I70" s="20"/>
      <c r="J70" s="20"/>
      <c r="K70" s="20"/>
      <c r="P70" s="21" t="s">
        <v>47</v>
      </c>
    </row>
    <row r="71" spans="1:16" ht="15.75" x14ac:dyDescent="0.25">
      <c r="A71" s="24"/>
      <c r="B71" s="16"/>
      <c r="C71" s="16"/>
      <c r="D71" s="16"/>
      <c r="E71" s="16"/>
      <c r="F71" s="20"/>
      <c r="G71" s="20"/>
      <c r="H71" s="20"/>
      <c r="I71" s="20"/>
      <c r="J71" s="20"/>
      <c r="K71" s="20"/>
    </row>
    <row r="72" spans="1:16" ht="15.75" x14ac:dyDescent="0.25">
      <c r="A72" s="23"/>
      <c r="B72" s="16"/>
      <c r="C72" s="16"/>
      <c r="D72" s="16"/>
      <c r="E72" s="16"/>
      <c r="F72" s="20"/>
      <c r="G72" s="20"/>
      <c r="H72" s="20"/>
      <c r="I72" s="20"/>
      <c r="J72" s="20"/>
      <c r="K72" s="20"/>
    </row>
    <row r="73" spans="1:16" ht="15.75" x14ac:dyDescent="0.25">
      <c r="A73" s="24"/>
      <c r="B73" s="16"/>
      <c r="C73" s="16"/>
      <c r="D73" s="16"/>
      <c r="E73" s="16"/>
      <c r="F73" s="20"/>
      <c r="G73" s="20"/>
      <c r="H73" s="20"/>
      <c r="I73" s="20"/>
      <c r="J73" s="20"/>
      <c r="K73" s="20"/>
    </row>
    <row r="74" spans="1:16" ht="15.75" x14ac:dyDescent="0.25">
      <c r="A74" s="23"/>
      <c r="B74" s="16"/>
      <c r="C74" s="16"/>
      <c r="D74" s="16"/>
      <c r="E74" s="16"/>
      <c r="F74" s="20"/>
      <c r="G74" s="20"/>
      <c r="H74" s="20"/>
      <c r="I74" s="20"/>
      <c r="J74" s="20"/>
      <c r="K74" s="20"/>
    </row>
    <row r="75" spans="1:16" ht="15.75" x14ac:dyDescent="0.25">
      <c r="A75" s="24"/>
      <c r="B75" s="16"/>
      <c r="C75" s="16"/>
      <c r="D75" s="16"/>
      <c r="E75" s="16"/>
      <c r="F75" s="20"/>
      <c r="G75" s="20"/>
      <c r="H75" s="20"/>
      <c r="I75" s="20"/>
      <c r="J75" s="20"/>
      <c r="K75" s="20"/>
    </row>
    <row r="76" spans="1:16" ht="15.75" x14ac:dyDescent="0.25">
      <c r="A76" s="23"/>
      <c r="B76" s="16"/>
      <c r="C76" s="16"/>
      <c r="D76" s="16"/>
      <c r="E76" s="16"/>
      <c r="F76" s="20"/>
      <c r="G76" s="20"/>
      <c r="H76" s="20"/>
      <c r="I76" s="20"/>
      <c r="J76" s="20"/>
      <c r="K76" s="20"/>
    </row>
    <row r="77" spans="1:16" ht="15.75" x14ac:dyDescent="0.25">
      <c r="A77" s="24"/>
      <c r="B77" s="16"/>
      <c r="C77" s="16"/>
      <c r="D77" s="16"/>
      <c r="E77" s="16"/>
      <c r="F77" s="20"/>
      <c r="G77" s="20"/>
      <c r="H77" s="20"/>
      <c r="I77" s="20"/>
      <c r="J77" s="20"/>
      <c r="K77" s="20"/>
    </row>
    <row r="78" spans="1:16" ht="15.75" x14ac:dyDescent="0.25">
      <c r="A78" s="23"/>
      <c r="B78" s="16"/>
      <c r="C78" s="16"/>
      <c r="D78" s="16"/>
      <c r="E78" s="16"/>
      <c r="F78" s="20"/>
      <c r="G78" s="20"/>
      <c r="H78" s="20"/>
      <c r="I78" s="20"/>
      <c r="J78" s="20"/>
      <c r="K78" s="20"/>
    </row>
    <row r="79" spans="1:16" ht="15.75" x14ac:dyDescent="0.25">
      <c r="A79" s="24"/>
      <c r="B79" s="16"/>
      <c r="C79" s="16"/>
      <c r="D79" s="16"/>
      <c r="E79" s="16"/>
      <c r="F79" s="20"/>
      <c r="G79" s="20"/>
      <c r="H79" s="20"/>
      <c r="I79" s="20"/>
      <c r="J79" s="20"/>
      <c r="K79" s="20"/>
    </row>
    <row r="80" spans="1:16" ht="15.75" x14ac:dyDescent="0.25">
      <c r="A80" s="23"/>
      <c r="B80" s="16"/>
      <c r="C80" s="16"/>
      <c r="D80" s="16"/>
      <c r="E80" s="16"/>
      <c r="F80" s="20"/>
      <c r="G80" s="20"/>
      <c r="H80" s="20"/>
      <c r="I80" s="20"/>
      <c r="J80" s="20"/>
      <c r="K80" s="20"/>
    </row>
    <row r="81" spans="1:11" ht="15.75" x14ac:dyDescent="0.25">
      <c r="A81" s="25"/>
      <c r="B81" s="16"/>
      <c r="C81" s="16"/>
      <c r="D81" s="16"/>
      <c r="E81" s="16"/>
      <c r="F81" s="20"/>
      <c r="G81" s="20"/>
      <c r="H81" s="20"/>
      <c r="I81" s="20"/>
      <c r="J81" s="20"/>
      <c r="K81" s="20"/>
    </row>
    <row r="82" spans="1:11" ht="15.75" x14ac:dyDescent="0.25">
      <c r="A82" s="25"/>
      <c r="B82" s="16"/>
      <c r="C82" s="16"/>
      <c r="D82" s="16"/>
      <c r="E82" s="16"/>
      <c r="F82" s="20"/>
      <c r="G82" s="20"/>
      <c r="H82" s="20"/>
      <c r="I82" s="20"/>
      <c r="J82" s="20"/>
      <c r="K82" s="20"/>
    </row>
    <row r="83" spans="1:11" ht="15.75" x14ac:dyDescent="0.25">
      <c r="A83" s="25"/>
      <c r="B83" s="16"/>
      <c r="C83" s="16"/>
      <c r="D83" s="16"/>
      <c r="E83" s="16"/>
      <c r="F83" s="20"/>
      <c r="G83" s="20"/>
      <c r="H83" s="20"/>
      <c r="I83" s="20"/>
      <c r="J83" s="20"/>
      <c r="K83" s="20"/>
    </row>
    <row r="84" spans="1:11" ht="15.75" x14ac:dyDescent="0.25">
      <c r="A84" s="25"/>
      <c r="B84" s="16"/>
      <c r="C84" s="16"/>
      <c r="D84" s="16"/>
      <c r="E84" s="16"/>
      <c r="F84" s="20"/>
      <c r="G84" s="20"/>
      <c r="H84" s="20"/>
      <c r="I84" s="20"/>
      <c r="J84" s="20"/>
      <c r="K84" s="20"/>
    </row>
    <row r="85" spans="1:11" ht="15.75" x14ac:dyDescent="0.25">
      <c r="A85" s="25"/>
      <c r="B85" s="16"/>
      <c r="C85" s="16"/>
      <c r="D85" s="16"/>
      <c r="E85" s="16"/>
      <c r="F85" s="20"/>
      <c r="G85" s="20"/>
      <c r="H85" s="20"/>
      <c r="I85" s="20"/>
      <c r="J85" s="20"/>
      <c r="K85" s="20"/>
    </row>
    <row r="86" spans="1:11" ht="15.75" x14ac:dyDescent="0.25">
      <c r="A86" s="25"/>
      <c r="B86" s="16"/>
      <c r="C86" s="16"/>
      <c r="D86" s="16"/>
      <c r="E86" s="16"/>
      <c r="F86" s="20"/>
      <c r="G86" s="20"/>
      <c r="H86" s="20"/>
      <c r="I86" s="20"/>
      <c r="J86" s="20"/>
      <c r="K86" s="20"/>
    </row>
    <row r="87" spans="1:11" ht="15.75" x14ac:dyDescent="0.25">
      <c r="A87" s="25"/>
      <c r="B87" s="16"/>
      <c r="C87" s="16"/>
      <c r="D87" s="16"/>
      <c r="E87" s="16"/>
      <c r="F87" s="20"/>
      <c r="G87" s="20"/>
      <c r="H87" s="20"/>
      <c r="I87" s="20"/>
      <c r="J87" s="20"/>
      <c r="K87" s="20"/>
    </row>
    <row r="88" spans="1:11" ht="15.75" x14ac:dyDescent="0.25">
      <c r="A88" s="25"/>
      <c r="B88" s="16"/>
      <c r="C88" s="16"/>
      <c r="D88" s="16"/>
      <c r="E88" s="16"/>
      <c r="F88" s="20"/>
      <c r="G88" s="20"/>
      <c r="H88" s="20"/>
      <c r="I88" s="20"/>
      <c r="J88" s="20"/>
      <c r="K88" s="20"/>
    </row>
    <row r="89" spans="1:11" ht="15.75" x14ac:dyDescent="0.25">
      <c r="A89" s="25"/>
      <c r="B89" s="16"/>
      <c r="C89" s="16"/>
      <c r="D89" s="16"/>
      <c r="E89" s="16"/>
      <c r="F89" s="20"/>
      <c r="G89" s="20"/>
      <c r="H89" s="20"/>
      <c r="I89" s="20"/>
      <c r="J89" s="20"/>
      <c r="K89" s="20"/>
    </row>
    <row r="90" spans="1:11" ht="16.5" thickBot="1" x14ac:dyDescent="0.3">
      <c r="A90" s="25"/>
      <c r="B90" s="16"/>
      <c r="C90" s="16"/>
      <c r="D90" s="16"/>
      <c r="E90" s="16"/>
      <c r="F90" s="20"/>
      <c r="G90" s="20"/>
      <c r="H90" s="20"/>
      <c r="I90" s="20"/>
      <c r="J90" s="20"/>
      <c r="K90" s="20"/>
    </row>
    <row r="91" spans="1:11" ht="16.5" thickBot="1" x14ac:dyDescent="0.25">
      <c r="A91" s="26"/>
      <c r="B91" s="27" t="s">
        <v>37</v>
      </c>
      <c r="C91" s="28" t="s">
        <v>39</v>
      </c>
      <c r="D91" s="29" t="s">
        <v>48</v>
      </c>
      <c r="E91" s="55"/>
      <c r="F91" s="20"/>
      <c r="G91" s="20"/>
      <c r="H91" s="20"/>
      <c r="I91" s="20"/>
      <c r="J91" s="20"/>
      <c r="K91" s="20"/>
    </row>
    <row r="92" spans="1:11" ht="32.25" thickBot="1" x14ac:dyDescent="0.25">
      <c r="A92" s="30"/>
      <c r="B92" s="31" t="s">
        <v>49</v>
      </c>
      <c r="C92" s="31" t="s">
        <v>50</v>
      </c>
      <c r="D92" s="31" t="s">
        <v>51</v>
      </c>
      <c r="E92" s="56"/>
      <c r="F92" s="20"/>
      <c r="G92" s="20"/>
      <c r="H92" s="20"/>
      <c r="I92" s="20"/>
      <c r="J92" s="20"/>
      <c r="K92" s="20"/>
    </row>
    <row r="93" spans="1:11" ht="32.25" thickBot="1" x14ac:dyDescent="0.25">
      <c r="A93" s="30"/>
      <c r="B93" s="31" t="s">
        <v>52</v>
      </c>
      <c r="C93" s="31" t="s">
        <v>53</v>
      </c>
      <c r="D93" s="31" t="s">
        <v>54</v>
      </c>
      <c r="E93" s="56"/>
      <c r="F93" s="20"/>
      <c r="G93" s="20"/>
      <c r="H93" s="20"/>
      <c r="I93" s="20"/>
      <c r="J93" s="20"/>
      <c r="K93" s="20"/>
    </row>
    <row r="94" spans="1:11" ht="15" x14ac:dyDescent="0.25">
      <c r="A94" s="16"/>
      <c r="B94" s="16"/>
      <c r="C94" s="16"/>
      <c r="D94" s="16"/>
      <c r="E94" s="16"/>
      <c r="F94" s="20"/>
      <c r="G94" s="20"/>
      <c r="H94" s="20"/>
      <c r="I94" s="20"/>
      <c r="J94" s="20"/>
      <c r="K94" s="20"/>
    </row>
    <row r="95" spans="1:11" ht="15.75" x14ac:dyDescent="0.25">
      <c r="A95" s="22"/>
      <c r="B95" s="16"/>
      <c r="C95" s="16"/>
      <c r="D95" s="16"/>
      <c r="E95" s="16"/>
      <c r="F95" s="20"/>
      <c r="G95" s="20"/>
      <c r="H95" s="20"/>
      <c r="I95" s="20"/>
      <c r="J95" s="20"/>
      <c r="K95" s="20"/>
    </row>
    <row r="96" spans="1:11" ht="15" x14ac:dyDescent="0.25">
      <c r="A96" s="16"/>
      <c r="B96" s="16"/>
      <c r="C96" s="16"/>
      <c r="D96" s="16"/>
      <c r="E96" s="16"/>
      <c r="F96" s="20"/>
      <c r="G96" s="20"/>
      <c r="H96" s="20"/>
      <c r="I96" s="20"/>
      <c r="J96" s="20"/>
      <c r="K96" s="20"/>
    </row>
    <row r="97" spans="1:11" ht="15.75" x14ac:dyDescent="0.25">
      <c r="A97" s="25"/>
      <c r="B97" s="16"/>
      <c r="C97" s="16"/>
      <c r="D97" s="16"/>
      <c r="E97" s="16"/>
      <c r="F97" s="20"/>
      <c r="G97" s="20"/>
      <c r="H97" s="20"/>
      <c r="I97" s="20"/>
      <c r="J97" s="20"/>
      <c r="K97" s="20"/>
    </row>
    <row r="98" spans="1:11" ht="15.75" x14ac:dyDescent="0.25">
      <c r="A98" s="25"/>
      <c r="B98" s="16"/>
      <c r="C98" s="16"/>
      <c r="D98" s="16"/>
      <c r="E98" s="16"/>
      <c r="F98" s="20"/>
      <c r="G98" s="20"/>
      <c r="H98" s="20"/>
      <c r="I98" s="20"/>
      <c r="J98" s="20"/>
      <c r="K98" s="20"/>
    </row>
    <row r="99" spans="1:11" ht="15.75" x14ac:dyDescent="0.25">
      <c r="A99" s="23"/>
      <c r="B99" s="16"/>
      <c r="C99" s="16"/>
      <c r="D99" s="16"/>
      <c r="E99" s="16"/>
      <c r="F99" s="20"/>
      <c r="G99" s="20"/>
      <c r="H99" s="20"/>
      <c r="I99" s="20"/>
      <c r="J99" s="20"/>
      <c r="K99" s="20"/>
    </row>
    <row r="100" spans="1:11" ht="15.75" x14ac:dyDescent="0.25">
      <c r="A100" s="24"/>
      <c r="B100" s="16"/>
      <c r="C100" s="16"/>
      <c r="D100" s="16"/>
      <c r="E100" s="16"/>
      <c r="F100" s="20"/>
      <c r="G100" s="20"/>
      <c r="H100" s="20"/>
      <c r="I100" s="20"/>
      <c r="J100" s="20"/>
      <c r="K100" s="20"/>
    </row>
    <row r="101" spans="1:11" ht="15.75" x14ac:dyDescent="0.25">
      <c r="A101" s="25"/>
      <c r="B101" s="16"/>
      <c r="C101" s="16"/>
      <c r="D101" s="16"/>
      <c r="E101" s="16"/>
      <c r="F101" s="20"/>
      <c r="G101" s="20"/>
      <c r="H101" s="20"/>
      <c r="I101" s="20"/>
      <c r="J101" s="20"/>
      <c r="K101" s="20"/>
    </row>
    <row r="102" spans="1:11" ht="15.75" x14ac:dyDescent="0.25">
      <c r="A102" s="25"/>
      <c r="B102" s="16"/>
      <c r="C102" s="16"/>
      <c r="D102" s="16"/>
      <c r="E102" s="16"/>
      <c r="F102" s="20"/>
      <c r="G102" s="20"/>
      <c r="H102" s="20"/>
      <c r="I102" s="20"/>
      <c r="J102" s="20"/>
      <c r="K102" s="20"/>
    </row>
    <row r="103" spans="1:11" ht="15.75" x14ac:dyDescent="0.25">
      <c r="A103" s="25"/>
      <c r="B103" s="16"/>
      <c r="C103" s="16"/>
      <c r="D103" s="16"/>
      <c r="E103" s="16"/>
      <c r="F103" s="20"/>
      <c r="G103" s="20"/>
      <c r="H103" s="20"/>
      <c r="I103" s="20"/>
      <c r="J103" s="20"/>
      <c r="K103" s="20"/>
    </row>
    <row r="104" spans="1:11" ht="15.75" x14ac:dyDescent="0.25">
      <c r="A104" s="25"/>
      <c r="B104" s="16"/>
      <c r="C104" s="16"/>
      <c r="D104" s="16"/>
      <c r="E104" s="16"/>
      <c r="F104" s="20"/>
      <c r="G104" s="20"/>
      <c r="H104" s="20"/>
      <c r="I104" s="20"/>
      <c r="J104" s="20"/>
      <c r="K104" s="20"/>
    </row>
    <row r="105" spans="1:11" ht="15.75" x14ac:dyDescent="0.25">
      <c r="A105" s="25"/>
      <c r="B105" s="16"/>
      <c r="C105" s="16"/>
      <c r="D105" s="16"/>
      <c r="E105" s="16"/>
      <c r="F105" s="20"/>
      <c r="G105" s="20"/>
      <c r="H105" s="20"/>
      <c r="I105" s="20"/>
      <c r="J105" s="20"/>
      <c r="K105" s="20"/>
    </row>
    <row r="106" spans="1:11" ht="15.75" x14ac:dyDescent="0.25">
      <c r="A106" s="32"/>
      <c r="B106" s="16"/>
      <c r="C106" s="16"/>
      <c r="D106" s="16"/>
      <c r="E106" s="16"/>
      <c r="F106" s="20"/>
      <c r="G106" s="20"/>
      <c r="H106" s="20"/>
      <c r="I106" s="20"/>
      <c r="J106" s="20"/>
      <c r="K106" s="20"/>
    </row>
    <row r="107" spans="1:11" ht="15.75" x14ac:dyDescent="0.25">
      <c r="A107" s="25"/>
      <c r="B107" s="16"/>
      <c r="C107" s="16"/>
      <c r="D107" s="16"/>
      <c r="E107" s="16"/>
      <c r="F107" s="20"/>
      <c r="G107" s="20"/>
      <c r="H107" s="20"/>
      <c r="I107" s="20"/>
      <c r="J107" s="20"/>
      <c r="K107" s="20"/>
    </row>
    <row r="108" spans="1:11" ht="15.75" x14ac:dyDescent="0.25">
      <c r="A108" s="23"/>
      <c r="B108" s="16"/>
      <c r="C108" s="16"/>
      <c r="D108" s="16"/>
      <c r="E108" s="16"/>
      <c r="F108" s="20"/>
      <c r="G108" s="20"/>
      <c r="H108" s="20"/>
      <c r="I108" s="20"/>
      <c r="J108" s="20"/>
      <c r="K108" s="20"/>
    </row>
    <row r="109" spans="1:11" ht="15.75" x14ac:dyDescent="0.25">
      <c r="A109" s="25"/>
      <c r="B109" s="16"/>
      <c r="C109" s="16"/>
      <c r="D109" s="16"/>
      <c r="E109" s="16"/>
      <c r="F109" s="20"/>
      <c r="G109" s="20"/>
      <c r="H109" s="20"/>
      <c r="I109" s="20"/>
      <c r="J109" s="20"/>
      <c r="K109" s="20"/>
    </row>
    <row r="110" spans="1:11" ht="15.75" x14ac:dyDescent="0.25">
      <c r="A110" s="32"/>
      <c r="B110" s="16"/>
      <c r="C110" s="16"/>
      <c r="D110" s="16"/>
      <c r="E110" s="16"/>
      <c r="F110" s="20"/>
      <c r="G110" s="20"/>
      <c r="H110" s="20"/>
      <c r="I110" s="20"/>
      <c r="J110" s="20"/>
      <c r="K110" s="20"/>
    </row>
    <row r="111" spans="1:11" ht="15.75" x14ac:dyDescent="0.25">
      <c r="A111" s="25"/>
      <c r="B111" s="16"/>
      <c r="C111" s="16"/>
      <c r="D111" s="16"/>
      <c r="E111" s="16"/>
      <c r="F111" s="20"/>
      <c r="G111" s="20"/>
      <c r="H111" s="20"/>
      <c r="I111" s="20"/>
      <c r="J111" s="20"/>
      <c r="K111" s="20"/>
    </row>
    <row r="112" spans="1:11" ht="15.75" x14ac:dyDescent="0.25">
      <c r="A112" s="25"/>
      <c r="B112" s="16"/>
      <c r="C112" s="16"/>
      <c r="D112" s="16"/>
      <c r="E112" s="16"/>
      <c r="F112" s="20"/>
      <c r="G112" s="20"/>
      <c r="H112" s="20"/>
      <c r="I112" s="20"/>
      <c r="J112" s="20"/>
      <c r="K112" s="20"/>
    </row>
    <row r="113" spans="1:11" x14ac:dyDescent="0.2">
      <c r="A113" s="20"/>
      <c r="B113" s="20"/>
      <c r="C113" s="20"/>
      <c r="D113" s="20"/>
      <c r="E113" s="20"/>
      <c r="F113" s="20"/>
      <c r="G113" s="20"/>
      <c r="H113" s="20"/>
      <c r="I113" s="20"/>
      <c r="J113" s="20"/>
      <c r="K113" s="20"/>
    </row>
    <row r="114" spans="1:11" x14ac:dyDescent="0.2">
      <c r="A114" s="20"/>
      <c r="B114" s="20"/>
      <c r="C114" s="20"/>
      <c r="D114" s="20"/>
      <c r="E114" s="20"/>
      <c r="F114" s="20"/>
      <c r="G114" s="20"/>
      <c r="H114" s="20"/>
      <c r="I114" s="20"/>
      <c r="J114" s="20"/>
      <c r="K114" s="20"/>
    </row>
    <row r="115" spans="1:11" x14ac:dyDescent="0.2">
      <c r="A115" s="20"/>
      <c r="B115" s="20"/>
      <c r="C115" s="20"/>
      <c r="D115" s="20"/>
      <c r="E115" s="20"/>
      <c r="F115" s="20"/>
      <c r="G115" s="20"/>
      <c r="H115" s="20"/>
      <c r="I115" s="20"/>
      <c r="J115" s="20"/>
      <c r="K115" s="20"/>
    </row>
    <row r="116" spans="1:11" x14ac:dyDescent="0.2">
      <c r="A116" s="20"/>
      <c r="B116" s="20"/>
      <c r="C116" s="20"/>
      <c r="D116" s="20"/>
      <c r="E116" s="20"/>
      <c r="F116" s="20"/>
      <c r="G116" s="20"/>
      <c r="H116" s="20"/>
      <c r="I116" s="20"/>
      <c r="J116" s="20"/>
      <c r="K116" s="20"/>
    </row>
    <row r="117" spans="1:11" x14ac:dyDescent="0.2">
      <c r="A117" s="20"/>
      <c r="B117" s="20"/>
      <c r="C117" s="20"/>
      <c r="D117" s="20"/>
      <c r="E117" s="20"/>
      <c r="F117" s="20"/>
      <c r="G117" s="20"/>
      <c r="H117" s="20"/>
      <c r="I117" s="20"/>
      <c r="J117" s="20"/>
      <c r="K117" s="20"/>
    </row>
    <row r="118" spans="1:11" x14ac:dyDescent="0.2">
      <c r="A118" s="20"/>
      <c r="B118" s="20"/>
      <c r="C118" s="20"/>
      <c r="D118" s="20"/>
      <c r="E118" s="20"/>
      <c r="F118" s="20"/>
      <c r="G118" s="20"/>
      <c r="H118" s="20"/>
      <c r="I118" s="20"/>
      <c r="J118" s="20"/>
      <c r="K118" s="20"/>
    </row>
    <row r="119" spans="1:11" x14ac:dyDescent="0.2">
      <c r="A119" s="20"/>
      <c r="B119" s="20"/>
      <c r="C119" s="20"/>
      <c r="D119" s="20"/>
      <c r="E119" s="20"/>
      <c r="F119" s="20"/>
      <c r="G119" s="20"/>
      <c r="H119" s="20"/>
      <c r="I119" s="20"/>
      <c r="J119" s="20"/>
      <c r="K119" s="20"/>
    </row>
    <row r="120" spans="1:11" x14ac:dyDescent="0.2">
      <c r="A120" s="20"/>
      <c r="B120" s="20"/>
      <c r="C120" s="20"/>
      <c r="D120" s="20"/>
      <c r="E120" s="20"/>
      <c r="F120" s="20"/>
      <c r="G120" s="20"/>
      <c r="H120" s="20"/>
      <c r="I120" s="20"/>
      <c r="J120" s="20"/>
      <c r="K120" s="20"/>
    </row>
    <row r="121" spans="1:11" x14ac:dyDescent="0.2">
      <c r="A121" s="20"/>
      <c r="B121" s="20"/>
      <c r="C121" s="20"/>
      <c r="D121" s="20"/>
      <c r="E121" s="20"/>
      <c r="F121" s="20"/>
      <c r="G121" s="20"/>
      <c r="H121" s="20"/>
      <c r="I121" s="20"/>
      <c r="J121" s="20"/>
      <c r="K121" s="20"/>
    </row>
    <row r="122" spans="1:11" x14ac:dyDescent="0.2">
      <c r="A122" s="20"/>
      <c r="B122" s="20"/>
      <c r="C122" s="20"/>
      <c r="D122" s="20"/>
      <c r="E122" s="20"/>
      <c r="F122" s="20"/>
      <c r="G122" s="20"/>
      <c r="H122" s="20"/>
      <c r="I122" s="20"/>
      <c r="J122" s="20"/>
      <c r="K122" s="20"/>
    </row>
    <row r="123" spans="1:11" x14ac:dyDescent="0.2">
      <c r="A123" s="20"/>
      <c r="B123" s="20"/>
      <c r="C123" s="20"/>
      <c r="D123" s="20"/>
      <c r="E123" s="20"/>
      <c r="F123" s="20"/>
      <c r="G123" s="20"/>
      <c r="H123" s="20"/>
      <c r="I123" s="20"/>
      <c r="J123" s="20"/>
      <c r="K123" s="20"/>
    </row>
    <row r="124" spans="1:11" x14ac:dyDescent="0.2">
      <c r="A124" s="20"/>
      <c r="B124" s="20"/>
      <c r="C124" s="20"/>
      <c r="D124" s="20"/>
      <c r="E124" s="20"/>
      <c r="F124" s="20"/>
      <c r="G124" s="20"/>
      <c r="H124" s="20"/>
      <c r="I124" s="20"/>
      <c r="J124" s="20"/>
      <c r="K124" s="20"/>
    </row>
    <row r="125" spans="1:11" x14ac:dyDescent="0.2">
      <c r="A125" s="20"/>
      <c r="B125" s="20"/>
      <c r="C125" s="20"/>
      <c r="D125" s="20"/>
      <c r="E125" s="20"/>
      <c r="F125" s="20"/>
      <c r="G125" s="20"/>
      <c r="H125" s="20"/>
      <c r="I125" s="20"/>
      <c r="J125" s="20"/>
      <c r="K125" s="20"/>
    </row>
    <row r="126" spans="1:11" x14ac:dyDescent="0.2">
      <c r="A126" s="20"/>
      <c r="B126" s="20"/>
      <c r="C126" s="20"/>
      <c r="D126" s="20"/>
      <c r="E126" s="20"/>
      <c r="F126" s="20"/>
      <c r="G126" s="20"/>
      <c r="H126" s="20"/>
      <c r="I126" s="20"/>
      <c r="J126" s="20"/>
      <c r="K126" s="20"/>
    </row>
    <row r="127" spans="1:11" x14ac:dyDescent="0.2">
      <c r="A127" s="20"/>
      <c r="B127" s="20"/>
      <c r="C127" s="20"/>
      <c r="D127" s="20"/>
      <c r="E127" s="20"/>
      <c r="F127" s="20"/>
      <c r="G127" s="20"/>
      <c r="H127" s="20"/>
      <c r="I127" s="20"/>
      <c r="J127" s="20"/>
      <c r="K127" s="20"/>
    </row>
    <row r="128" spans="1:11" x14ac:dyDescent="0.2">
      <c r="A128" s="20"/>
      <c r="B128" s="20"/>
      <c r="C128" s="20"/>
      <c r="D128" s="20"/>
      <c r="E128" s="20"/>
      <c r="F128" s="20"/>
      <c r="G128" s="20"/>
      <c r="H128" s="20"/>
      <c r="I128" s="20"/>
      <c r="J128" s="20"/>
      <c r="K128" s="20"/>
    </row>
    <row r="129" spans="1:11" x14ac:dyDescent="0.2">
      <c r="A129" s="20"/>
      <c r="B129" s="20"/>
      <c r="C129" s="20"/>
      <c r="D129" s="20"/>
      <c r="E129" s="20"/>
      <c r="F129" s="20"/>
      <c r="G129" s="20"/>
      <c r="H129" s="20"/>
      <c r="I129" s="20"/>
      <c r="J129" s="20"/>
      <c r="K129" s="20"/>
    </row>
    <row r="130" spans="1:11" x14ac:dyDescent="0.2">
      <c r="A130" s="20"/>
      <c r="B130" s="20"/>
      <c r="C130" s="20"/>
      <c r="D130" s="20"/>
      <c r="E130" s="20"/>
      <c r="F130" s="20"/>
      <c r="G130" s="20"/>
      <c r="H130" s="20"/>
      <c r="I130" s="20"/>
      <c r="J130" s="20"/>
      <c r="K130" s="20"/>
    </row>
    <row r="131" spans="1:11" x14ac:dyDescent="0.2">
      <c r="A131" s="20"/>
      <c r="B131" s="20"/>
      <c r="C131" s="20"/>
      <c r="D131" s="20"/>
      <c r="E131" s="20"/>
      <c r="F131" s="20"/>
      <c r="G131" s="20"/>
      <c r="H131" s="20"/>
      <c r="I131" s="20"/>
      <c r="J131" s="20"/>
      <c r="K131" s="20"/>
    </row>
    <row r="132" spans="1:11" x14ac:dyDescent="0.2">
      <c r="A132" s="20"/>
      <c r="B132" s="20"/>
      <c r="C132" s="20"/>
      <c r="D132" s="20"/>
      <c r="E132" s="20"/>
      <c r="F132" s="20"/>
      <c r="G132" s="20"/>
      <c r="H132" s="20"/>
      <c r="I132" s="20"/>
      <c r="J132" s="20"/>
      <c r="K132" s="20"/>
    </row>
    <row r="133" spans="1:11" x14ac:dyDescent="0.2">
      <c r="A133" s="20"/>
      <c r="B133" s="20"/>
      <c r="C133" s="20"/>
      <c r="D133" s="20"/>
      <c r="E133" s="20"/>
      <c r="F133" s="20"/>
      <c r="G133" s="20"/>
      <c r="H133" s="20"/>
      <c r="I133" s="20"/>
      <c r="J133" s="20"/>
      <c r="K133" s="20"/>
    </row>
    <row r="134" spans="1:11" x14ac:dyDescent="0.2">
      <c r="A134" s="20"/>
      <c r="B134" s="20"/>
      <c r="C134" s="20"/>
      <c r="D134" s="20"/>
      <c r="E134" s="20"/>
      <c r="F134" s="20"/>
      <c r="G134" s="20"/>
      <c r="H134" s="20"/>
      <c r="I134" s="20"/>
      <c r="J134" s="20"/>
      <c r="K134" s="20"/>
    </row>
    <row r="135" spans="1:11" x14ac:dyDescent="0.2">
      <c r="A135" s="20"/>
      <c r="B135" s="20"/>
      <c r="C135" s="20"/>
      <c r="D135" s="20"/>
      <c r="E135" s="20"/>
      <c r="F135" s="20"/>
      <c r="G135" s="20"/>
      <c r="H135" s="20"/>
      <c r="I135" s="20"/>
      <c r="J135" s="20"/>
      <c r="K135" s="20"/>
    </row>
    <row r="136" spans="1:11" x14ac:dyDescent="0.2">
      <c r="A136" s="20"/>
      <c r="B136" s="20"/>
      <c r="C136" s="20"/>
      <c r="D136" s="20"/>
      <c r="E136" s="20"/>
      <c r="F136" s="20"/>
      <c r="G136" s="20"/>
      <c r="H136" s="20"/>
      <c r="I136" s="20"/>
      <c r="J136" s="20"/>
      <c r="K136" s="20"/>
    </row>
    <row r="137" spans="1:11" x14ac:dyDescent="0.2">
      <c r="A137" s="20"/>
      <c r="B137" s="20"/>
      <c r="C137" s="20"/>
      <c r="D137" s="20"/>
      <c r="E137" s="20"/>
      <c r="F137" s="20"/>
      <c r="G137" s="20"/>
      <c r="H137" s="20"/>
      <c r="I137" s="20"/>
      <c r="J137" s="20"/>
      <c r="K137" s="20"/>
    </row>
    <row r="138" spans="1:11" x14ac:dyDescent="0.2">
      <c r="A138" s="20"/>
      <c r="B138" s="20"/>
      <c r="C138" s="20"/>
      <c r="D138" s="20"/>
      <c r="E138" s="20"/>
      <c r="F138" s="20"/>
      <c r="G138" s="20"/>
      <c r="H138" s="20"/>
      <c r="I138" s="20"/>
      <c r="J138" s="20"/>
      <c r="K138" s="20"/>
    </row>
    <row r="139" spans="1:11" x14ac:dyDescent="0.2">
      <c r="A139" s="20"/>
      <c r="B139" s="20"/>
      <c r="C139" s="20"/>
      <c r="D139" s="20"/>
      <c r="E139" s="20"/>
      <c r="F139" s="20"/>
      <c r="G139" s="20"/>
      <c r="H139" s="20"/>
      <c r="I139" s="20"/>
      <c r="J139" s="20"/>
      <c r="K139" s="20"/>
    </row>
    <row r="140" spans="1:11" x14ac:dyDescent="0.2">
      <c r="A140" s="20"/>
      <c r="B140" s="20"/>
      <c r="C140" s="20"/>
      <c r="D140" s="20"/>
      <c r="E140" s="20"/>
      <c r="F140" s="20"/>
      <c r="G140" s="20"/>
      <c r="H140" s="20"/>
      <c r="I140" s="20"/>
      <c r="J140" s="20"/>
      <c r="K140" s="20"/>
    </row>
    <row r="141" spans="1:11" x14ac:dyDescent="0.2">
      <c r="A141" s="20"/>
      <c r="B141" s="20"/>
      <c r="C141" s="20"/>
      <c r="D141" s="20"/>
      <c r="E141" s="20"/>
      <c r="F141" s="20"/>
      <c r="G141" s="20"/>
      <c r="H141" s="20"/>
      <c r="I141" s="20"/>
      <c r="J141" s="20"/>
      <c r="K141" s="20"/>
    </row>
    <row r="142" spans="1:11" x14ac:dyDescent="0.2">
      <c r="A142" s="20"/>
      <c r="B142" s="20"/>
      <c r="C142" s="20"/>
      <c r="D142" s="20"/>
      <c r="E142" s="20"/>
      <c r="F142" s="20"/>
      <c r="G142" s="20"/>
      <c r="H142" s="20"/>
      <c r="I142" s="20"/>
      <c r="J142" s="20"/>
      <c r="K142" s="20"/>
    </row>
    <row r="143" spans="1:11" x14ac:dyDescent="0.2">
      <c r="A143" s="20"/>
      <c r="B143" s="20"/>
      <c r="C143" s="20"/>
      <c r="D143" s="20"/>
      <c r="E143" s="20"/>
      <c r="F143" s="20"/>
      <c r="G143" s="20"/>
      <c r="H143" s="20"/>
      <c r="I143" s="20"/>
      <c r="J143" s="20"/>
      <c r="K143" s="20"/>
    </row>
    <row r="144" spans="1:11" x14ac:dyDescent="0.2">
      <c r="A144" s="20"/>
      <c r="B144" s="20"/>
      <c r="C144" s="20"/>
      <c r="D144" s="20"/>
      <c r="E144" s="20"/>
      <c r="F144" s="20"/>
      <c r="G144" s="20"/>
      <c r="H144" s="20"/>
      <c r="I144" s="20"/>
      <c r="J144" s="20"/>
      <c r="K144" s="20"/>
    </row>
    <row r="145" spans="1:11" x14ac:dyDescent="0.2">
      <c r="A145" s="20"/>
      <c r="B145" s="20"/>
      <c r="C145" s="20"/>
      <c r="D145" s="20"/>
      <c r="E145" s="20"/>
      <c r="F145" s="20"/>
      <c r="G145" s="20"/>
      <c r="H145" s="20"/>
      <c r="I145" s="20"/>
      <c r="J145" s="20"/>
      <c r="K145" s="20"/>
    </row>
    <row r="146" spans="1:11" x14ac:dyDescent="0.2">
      <c r="A146" s="20"/>
      <c r="B146" s="20"/>
      <c r="C146" s="20"/>
      <c r="D146" s="20"/>
      <c r="E146" s="20"/>
      <c r="F146" s="20"/>
      <c r="G146" s="20"/>
      <c r="H146" s="20"/>
      <c r="I146" s="20"/>
      <c r="J146" s="20"/>
      <c r="K146" s="20"/>
    </row>
    <row r="147" spans="1:11" x14ac:dyDescent="0.2">
      <c r="A147" s="20"/>
      <c r="B147" s="20"/>
      <c r="C147" s="20"/>
      <c r="D147" s="20"/>
      <c r="E147" s="20"/>
      <c r="F147" s="20"/>
      <c r="G147" s="20"/>
      <c r="H147" s="20"/>
      <c r="I147" s="20"/>
      <c r="J147" s="20"/>
      <c r="K147" s="20"/>
    </row>
    <row r="148" spans="1:11" x14ac:dyDescent="0.2">
      <c r="A148" s="20"/>
      <c r="B148" s="20"/>
      <c r="C148" s="20"/>
      <c r="D148" s="20"/>
      <c r="E148" s="20"/>
      <c r="F148" s="20"/>
      <c r="G148" s="20"/>
      <c r="H148" s="20"/>
      <c r="I148" s="20"/>
      <c r="J148" s="20"/>
      <c r="K148" s="20"/>
    </row>
    <row r="149" spans="1:11" x14ac:dyDescent="0.2">
      <c r="A149" s="20"/>
      <c r="B149" s="20"/>
      <c r="C149" s="20"/>
      <c r="D149" s="20"/>
      <c r="E149" s="20"/>
      <c r="F149" s="20"/>
      <c r="G149" s="20"/>
      <c r="H149" s="20"/>
      <c r="I149" s="20"/>
      <c r="J149" s="20"/>
      <c r="K149" s="20"/>
    </row>
    <row r="150" spans="1:11" x14ac:dyDescent="0.2">
      <c r="A150" s="20"/>
      <c r="B150" s="20"/>
      <c r="C150" s="20"/>
      <c r="D150" s="20"/>
      <c r="E150" s="20"/>
      <c r="F150" s="20"/>
      <c r="G150" s="20"/>
      <c r="H150" s="20"/>
      <c r="I150" s="20"/>
      <c r="J150" s="20"/>
      <c r="K150" s="20"/>
    </row>
    <row r="151" spans="1:11" x14ac:dyDescent="0.2">
      <c r="A151" s="20"/>
      <c r="B151" s="20"/>
      <c r="C151" s="20"/>
      <c r="D151" s="20"/>
      <c r="E151" s="20"/>
      <c r="F151" s="20"/>
      <c r="G151" s="20"/>
      <c r="H151" s="20"/>
      <c r="I151" s="20"/>
      <c r="J151" s="20"/>
      <c r="K151" s="20"/>
    </row>
    <row r="152" spans="1:11" x14ac:dyDescent="0.2">
      <c r="A152" s="20"/>
      <c r="B152" s="20"/>
      <c r="C152" s="20"/>
      <c r="D152" s="20"/>
      <c r="E152" s="20"/>
      <c r="F152" s="20"/>
      <c r="G152" s="20"/>
      <c r="H152" s="20"/>
      <c r="I152" s="20"/>
      <c r="J152" s="20"/>
      <c r="K152" s="20"/>
    </row>
    <row r="153" spans="1:11" x14ac:dyDescent="0.2">
      <c r="A153" s="20"/>
      <c r="B153" s="20"/>
      <c r="C153" s="20"/>
      <c r="D153" s="20"/>
      <c r="E153" s="20"/>
      <c r="F153" s="20"/>
      <c r="G153" s="20"/>
      <c r="H153" s="20"/>
      <c r="I153" s="20"/>
      <c r="J153" s="20"/>
      <c r="K153" s="20"/>
    </row>
    <row r="154" spans="1:11" x14ac:dyDescent="0.2">
      <c r="A154" s="20"/>
      <c r="B154" s="20"/>
      <c r="C154" s="20"/>
      <c r="D154" s="20"/>
      <c r="E154" s="20"/>
      <c r="F154" s="20"/>
      <c r="G154" s="20"/>
      <c r="H154" s="20"/>
      <c r="I154" s="20"/>
      <c r="J154" s="20"/>
      <c r="K154" s="20"/>
    </row>
    <row r="155" spans="1:11" x14ac:dyDescent="0.2">
      <c r="A155" s="20"/>
      <c r="B155" s="20"/>
      <c r="C155" s="20"/>
      <c r="D155" s="20"/>
      <c r="E155" s="20"/>
      <c r="F155" s="20"/>
      <c r="G155" s="20"/>
      <c r="H155" s="20"/>
      <c r="I155" s="20"/>
      <c r="J155" s="20"/>
      <c r="K155" s="20"/>
    </row>
    <row r="156" spans="1:11" x14ac:dyDescent="0.2">
      <c r="A156" s="20"/>
      <c r="B156" s="20"/>
      <c r="C156" s="20"/>
      <c r="D156" s="20"/>
      <c r="E156" s="20"/>
      <c r="F156" s="20"/>
      <c r="G156" s="20"/>
      <c r="H156" s="20"/>
      <c r="I156" s="20"/>
      <c r="J156" s="20"/>
      <c r="K156" s="20"/>
    </row>
    <row r="157" spans="1:11" x14ac:dyDescent="0.2">
      <c r="A157" s="20"/>
      <c r="B157" s="20"/>
      <c r="C157" s="20"/>
      <c r="D157" s="20"/>
      <c r="E157" s="20"/>
      <c r="F157" s="20"/>
      <c r="G157" s="20"/>
      <c r="H157" s="20"/>
      <c r="I157" s="20"/>
      <c r="J157" s="20"/>
      <c r="K157" s="20"/>
    </row>
    <row r="158" spans="1:11" x14ac:dyDescent="0.2">
      <c r="A158" s="20"/>
      <c r="B158" s="20"/>
      <c r="C158" s="20"/>
      <c r="D158" s="20"/>
      <c r="E158" s="20"/>
      <c r="F158" s="20"/>
      <c r="G158" s="20"/>
      <c r="H158" s="20"/>
      <c r="I158" s="20"/>
      <c r="J158" s="20"/>
      <c r="K158" s="20"/>
    </row>
    <row r="159" spans="1:11" x14ac:dyDescent="0.2">
      <c r="A159" s="20"/>
      <c r="B159" s="20"/>
      <c r="C159" s="20"/>
      <c r="D159" s="20"/>
      <c r="E159" s="20"/>
      <c r="F159" s="20"/>
      <c r="G159" s="20"/>
      <c r="H159" s="20"/>
      <c r="I159" s="20"/>
      <c r="J159" s="20"/>
      <c r="K159" s="20"/>
    </row>
    <row r="160" spans="1:11" x14ac:dyDescent="0.2">
      <c r="A160" s="20"/>
      <c r="B160" s="20"/>
      <c r="C160" s="20"/>
      <c r="D160" s="20"/>
      <c r="E160" s="20"/>
      <c r="F160" s="20"/>
      <c r="G160" s="20"/>
      <c r="H160" s="20"/>
      <c r="I160" s="20"/>
      <c r="J160" s="20"/>
      <c r="K160" s="20"/>
    </row>
    <row r="161" spans="1:11" x14ac:dyDescent="0.2">
      <c r="A161" s="20"/>
      <c r="B161" s="20"/>
      <c r="C161" s="20"/>
      <c r="D161" s="20"/>
      <c r="E161" s="20"/>
      <c r="F161" s="20"/>
      <c r="G161" s="20"/>
      <c r="H161" s="20"/>
      <c r="I161" s="20"/>
      <c r="J161" s="20"/>
      <c r="K161" s="20"/>
    </row>
    <row r="162" spans="1:11" x14ac:dyDescent="0.2">
      <c r="A162" s="20"/>
      <c r="B162" s="20"/>
      <c r="C162" s="20"/>
      <c r="D162" s="20"/>
      <c r="E162" s="20"/>
      <c r="F162" s="20"/>
      <c r="G162" s="20"/>
      <c r="H162" s="20"/>
      <c r="I162" s="20"/>
      <c r="J162" s="20"/>
      <c r="K162" s="20"/>
    </row>
    <row r="163" spans="1:11" x14ac:dyDescent="0.2">
      <c r="A163" s="20"/>
      <c r="B163" s="20"/>
      <c r="C163" s="20"/>
      <c r="D163" s="20"/>
      <c r="E163" s="20"/>
      <c r="F163" s="20"/>
      <c r="G163" s="20"/>
      <c r="H163" s="20"/>
      <c r="I163" s="20"/>
      <c r="J163" s="20"/>
      <c r="K163" s="20"/>
    </row>
    <row r="164" spans="1:11" x14ac:dyDescent="0.2">
      <c r="A164" s="20"/>
      <c r="B164" s="20"/>
      <c r="C164" s="20"/>
      <c r="D164" s="20"/>
      <c r="E164" s="20"/>
      <c r="F164" s="20"/>
      <c r="G164" s="20"/>
      <c r="H164" s="20"/>
      <c r="I164" s="20"/>
      <c r="J164" s="20"/>
      <c r="K164" s="20"/>
    </row>
    <row r="165" spans="1:11" x14ac:dyDescent="0.2">
      <c r="A165" s="20"/>
      <c r="B165" s="20"/>
      <c r="C165" s="20"/>
      <c r="D165" s="20"/>
      <c r="E165" s="20"/>
      <c r="F165" s="20"/>
      <c r="G165" s="20"/>
      <c r="H165" s="20"/>
      <c r="I165" s="20"/>
      <c r="J165" s="20"/>
      <c r="K165" s="20"/>
    </row>
    <row r="166" spans="1:11" x14ac:dyDescent="0.2">
      <c r="A166" s="20"/>
      <c r="B166" s="20"/>
      <c r="C166" s="20"/>
      <c r="D166" s="20"/>
      <c r="E166" s="20"/>
      <c r="F166" s="20"/>
      <c r="G166" s="20"/>
      <c r="H166" s="20"/>
      <c r="I166" s="20"/>
      <c r="J166" s="20"/>
      <c r="K166" s="20"/>
    </row>
    <row r="167" spans="1:11" x14ac:dyDescent="0.2">
      <c r="A167" s="20"/>
      <c r="B167" s="20"/>
      <c r="C167" s="20"/>
      <c r="D167" s="20"/>
      <c r="E167" s="20"/>
      <c r="F167" s="20"/>
      <c r="G167" s="20"/>
      <c r="H167" s="20"/>
      <c r="I167" s="20"/>
      <c r="J167" s="20"/>
      <c r="K167" s="20"/>
    </row>
    <row r="168" spans="1:11" x14ac:dyDescent="0.2">
      <c r="A168" s="20"/>
      <c r="B168" s="20"/>
      <c r="C168" s="20"/>
      <c r="D168" s="20"/>
      <c r="E168" s="20"/>
      <c r="F168" s="20"/>
      <c r="G168" s="20"/>
      <c r="H168" s="20"/>
      <c r="I168" s="20"/>
      <c r="J168" s="20"/>
      <c r="K168" s="20"/>
    </row>
    <row r="169" spans="1:11" x14ac:dyDescent="0.2">
      <c r="A169" s="20"/>
      <c r="B169" s="20"/>
      <c r="C169" s="20"/>
      <c r="D169" s="20"/>
      <c r="E169" s="20"/>
      <c r="F169" s="20"/>
      <c r="G169" s="20"/>
      <c r="H169" s="20"/>
      <c r="I169" s="20"/>
      <c r="J169" s="20"/>
      <c r="K169" s="20"/>
    </row>
    <row r="170" spans="1:11" x14ac:dyDescent="0.2">
      <c r="A170" s="20"/>
      <c r="B170" s="20"/>
      <c r="C170" s="20"/>
      <c r="D170" s="20"/>
      <c r="E170" s="20"/>
      <c r="F170" s="20"/>
      <c r="G170" s="20"/>
      <c r="H170" s="20"/>
      <c r="I170" s="20"/>
      <c r="J170" s="20"/>
      <c r="K170" s="20"/>
    </row>
    <row r="171" spans="1:11" x14ac:dyDescent="0.2">
      <c r="A171" s="20"/>
      <c r="B171" s="20"/>
      <c r="C171" s="20"/>
      <c r="D171" s="20"/>
      <c r="E171" s="20"/>
      <c r="F171" s="20"/>
      <c r="G171" s="20"/>
      <c r="H171" s="20"/>
      <c r="I171" s="20"/>
      <c r="J171" s="20"/>
      <c r="K171" s="20"/>
    </row>
    <row r="172" spans="1:11" x14ac:dyDescent="0.2">
      <c r="A172" s="20"/>
      <c r="B172" s="20"/>
      <c r="C172" s="20"/>
      <c r="D172" s="20"/>
      <c r="E172" s="20"/>
      <c r="F172" s="20"/>
      <c r="G172" s="20"/>
      <c r="H172" s="20"/>
      <c r="I172" s="20"/>
      <c r="J172" s="20"/>
      <c r="K172" s="20"/>
    </row>
    <row r="173" spans="1:11" x14ac:dyDescent="0.2">
      <c r="A173" s="20"/>
      <c r="B173" s="20"/>
      <c r="C173" s="20"/>
      <c r="D173" s="20"/>
      <c r="E173" s="20"/>
      <c r="F173" s="20"/>
      <c r="G173" s="20"/>
      <c r="H173" s="20"/>
      <c r="I173" s="20"/>
      <c r="J173" s="20"/>
      <c r="K173" s="20"/>
    </row>
    <row r="174" spans="1:11" x14ac:dyDescent="0.2">
      <c r="A174" s="20"/>
      <c r="B174" s="20"/>
      <c r="C174" s="20"/>
      <c r="D174" s="20"/>
      <c r="E174" s="20"/>
      <c r="F174" s="20"/>
      <c r="G174" s="20"/>
      <c r="H174" s="20"/>
      <c r="I174" s="20"/>
      <c r="J174" s="20"/>
      <c r="K174" s="20"/>
    </row>
    <row r="175" spans="1:11" x14ac:dyDescent="0.2">
      <c r="A175" s="20"/>
      <c r="B175" s="20"/>
      <c r="C175" s="20"/>
      <c r="D175" s="20"/>
      <c r="E175" s="20"/>
      <c r="F175" s="20"/>
      <c r="G175" s="20"/>
      <c r="H175" s="20"/>
      <c r="I175" s="20"/>
      <c r="J175" s="20"/>
      <c r="K175" s="20"/>
    </row>
    <row r="176" spans="1:11" x14ac:dyDescent="0.2">
      <c r="A176" s="20"/>
      <c r="B176" s="20"/>
      <c r="C176" s="20"/>
      <c r="D176" s="20"/>
      <c r="E176" s="20"/>
      <c r="F176" s="20"/>
      <c r="G176" s="20"/>
      <c r="H176" s="20"/>
      <c r="I176" s="20"/>
      <c r="J176" s="20"/>
      <c r="K176" s="20"/>
    </row>
    <row r="177" spans="1:11" x14ac:dyDescent="0.2">
      <c r="A177" s="20"/>
      <c r="B177" s="20"/>
      <c r="C177" s="20"/>
      <c r="D177" s="20"/>
      <c r="E177" s="20"/>
      <c r="F177" s="20"/>
      <c r="G177" s="20"/>
      <c r="H177" s="20"/>
      <c r="I177" s="20"/>
      <c r="J177" s="20"/>
      <c r="K177" s="20"/>
    </row>
    <row r="178" spans="1:11" x14ac:dyDescent="0.2">
      <c r="A178" s="20"/>
      <c r="B178" s="20"/>
      <c r="C178" s="20"/>
      <c r="D178" s="20"/>
      <c r="E178" s="20"/>
      <c r="F178" s="20"/>
      <c r="G178" s="20"/>
      <c r="H178" s="20"/>
      <c r="I178" s="20"/>
      <c r="J178" s="20"/>
      <c r="K178" s="20"/>
    </row>
    <row r="179" spans="1:11" x14ac:dyDescent="0.2">
      <c r="A179" s="20"/>
      <c r="B179" s="20"/>
      <c r="C179" s="20"/>
      <c r="D179" s="20"/>
      <c r="E179" s="20"/>
      <c r="F179" s="20"/>
      <c r="G179" s="20"/>
      <c r="H179" s="20"/>
      <c r="I179" s="20"/>
      <c r="J179" s="20"/>
      <c r="K179" s="20"/>
    </row>
    <row r="180" spans="1:11" x14ac:dyDescent="0.2">
      <c r="A180" s="20"/>
      <c r="B180" s="20"/>
      <c r="C180" s="20"/>
      <c r="D180" s="20"/>
      <c r="E180" s="20"/>
      <c r="F180" s="20"/>
      <c r="G180" s="20"/>
      <c r="H180" s="20"/>
      <c r="I180" s="20"/>
      <c r="J180" s="20"/>
      <c r="K180" s="20"/>
    </row>
    <row r="181" spans="1:11" x14ac:dyDescent="0.2">
      <c r="A181" s="20"/>
      <c r="B181" s="20"/>
      <c r="C181" s="20"/>
      <c r="D181" s="20"/>
      <c r="E181" s="20"/>
      <c r="F181" s="20"/>
      <c r="G181" s="20"/>
      <c r="H181" s="20"/>
      <c r="I181" s="20"/>
      <c r="J181" s="20"/>
      <c r="K181" s="20"/>
    </row>
    <row r="182" spans="1:11" x14ac:dyDescent="0.2">
      <c r="A182" s="20"/>
      <c r="B182" s="20"/>
      <c r="C182" s="20"/>
      <c r="D182" s="20"/>
      <c r="E182" s="20"/>
      <c r="F182" s="20"/>
      <c r="G182" s="20"/>
      <c r="H182" s="20"/>
      <c r="I182" s="20"/>
      <c r="J182" s="20"/>
      <c r="K182" s="20"/>
    </row>
    <row r="183" spans="1:11" x14ac:dyDescent="0.2">
      <c r="A183" s="20"/>
      <c r="B183" s="20"/>
      <c r="C183" s="20"/>
      <c r="D183" s="20"/>
      <c r="E183" s="20"/>
      <c r="F183" s="20"/>
      <c r="G183" s="20"/>
      <c r="H183" s="20"/>
      <c r="I183" s="20"/>
      <c r="J183" s="20"/>
      <c r="K183" s="20"/>
    </row>
    <row r="184" spans="1:11" x14ac:dyDescent="0.2">
      <c r="A184" s="20"/>
      <c r="B184" s="20"/>
      <c r="C184" s="20"/>
      <c r="D184" s="20"/>
      <c r="E184" s="20"/>
      <c r="F184" s="20"/>
      <c r="G184" s="20"/>
      <c r="H184" s="20"/>
      <c r="I184" s="20"/>
      <c r="J184" s="20"/>
      <c r="K184" s="20"/>
    </row>
    <row r="185" spans="1:11" x14ac:dyDescent="0.2">
      <c r="A185" s="20"/>
      <c r="B185" s="20"/>
      <c r="C185" s="20"/>
      <c r="D185" s="20"/>
      <c r="E185" s="20"/>
      <c r="F185" s="20"/>
      <c r="G185" s="20"/>
      <c r="H185" s="20"/>
      <c r="I185" s="20"/>
      <c r="J185" s="20"/>
      <c r="K185" s="20"/>
    </row>
    <row r="186" spans="1:11" x14ac:dyDescent="0.2">
      <c r="A186" s="20"/>
      <c r="B186" s="20"/>
      <c r="C186" s="20"/>
      <c r="D186" s="20"/>
      <c r="E186" s="20"/>
      <c r="F186" s="20"/>
      <c r="G186" s="20"/>
      <c r="H186" s="20"/>
      <c r="I186" s="20"/>
      <c r="J186" s="20"/>
      <c r="K186" s="20"/>
    </row>
    <row r="187" spans="1:11" x14ac:dyDescent="0.2">
      <c r="A187" s="20"/>
      <c r="B187" s="20"/>
      <c r="C187" s="20"/>
      <c r="D187" s="20"/>
      <c r="E187" s="20"/>
      <c r="F187" s="20"/>
      <c r="G187" s="20"/>
      <c r="H187" s="20"/>
      <c r="I187" s="20"/>
      <c r="J187" s="20"/>
      <c r="K187" s="20"/>
    </row>
    <row r="188" spans="1:11" x14ac:dyDescent="0.2">
      <c r="A188" s="20"/>
      <c r="B188" s="20"/>
      <c r="C188" s="20"/>
      <c r="D188" s="20"/>
      <c r="E188" s="20"/>
      <c r="F188" s="20"/>
      <c r="G188" s="20"/>
      <c r="H188" s="20"/>
      <c r="I188" s="20"/>
      <c r="J188" s="20"/>
      <c r="K188" s="20"/>
    </row>
    <row r="189" spans="1:11" x14ac:dyDescent="0.2">
      <c r="A189" s="20"/>
      <c r="B189" s="20"/>
      <c r="C189" s="20"/>
      <c r="D189" s="20"/>
      <c r="E189" s="20"/>
      <c r="F189" s="20"/>
      <c r="G189" s="20"/>
      <c r="H189" s="20"/>
      <c r="I189" s="20"/>
      <c r="J189" s="20"/>
      <c r="K189" s="20"/>
    </row>
    <row r="190" spans="1:11" x14ac:dyDescent="0.2">
      <c r="A190" s="20"/>
      <c r="B190" s="20"/>
      <c r="C190" s="20"/>
      <c r="D190" s="20"/>
      <c r="E190" s="20"/>
      <c r="F190" s="20"/>
      <c r="G190" s="20"/>
      <c r="H190" s="20"/>
      <c r="I190" s="20"/>
      <c r="J190" s="20"/>
      <c r="K190" s="20"/>
    </row>
    <row r="191" spans="1:11" x14ac:dyDescent="0.2">
      <c r="A191" s="20"/>
      <c r="B191" s="20"/>
      <c r="C191" s="20"/>
      <c r="D191" s="20"/>
      <c r="E191" s="20"/>
      <c r="F191" s="20"/>
      <c r="G191" s="20"/>
      <c r="H191" s="20"/>
      <c r="I191" s="20"/>
      <c r="J191" s="20"/>
      <c r="K191" s="20"/>
    </row>
    <row r="192" spans="1:11" x14ac:dyDescent="0.2">
      <c r="A192" s="20"/>
      <c r="B192" s="20"/>
      <c r="C192" s="20"/>
      <c r="D192" s="20"/>
      <c r="E192" s="20"/>
      <c r="F192" s="20"/>
      <c r="G192" s="20"/>
      <c r="H192" s="20"/>
      <c r="I192" s="20"/>
      <c r="J192" s="20"/>
      <c r="K192" s="20"/>
    </row>
    <row r="193" spans="1:11" x14ac:dyDescent="0.2">
      <c r="A193" s="20"/>
      <c r="B193" s="20"/>
      <c r="C193" s="20"/>
      <c r="D193" s="20"/>
      <c r="E193" s="20"/>
      <c r="F193" s="20"/>
      <c r="G193" s="20"/>
      <c r="H193" s="20"/>
      <c r="I193" s="20"/>
      <c r="J193" s="20"/>
      <c r="K193" s="20"/>
    </row>
    <row r="194" spans="1:11" x14ac:dyDescent="0.2">
      <c r="A194" s="20"/>
      <c r="B194" s="20"/>
      <c r="C194" s="20"/>
      <c r="D194" s="20"/>
      <c r="E194" s="20"/>
      <c r="F194" s="20"/>
      <c r="G194" s="20"/>
      <c r="H194" s="20"/>
      <c r="I194" s="20"/>
      <c r="J194" s="20"/>
      <c r="K194" s="20"/>
    </row>
    <row r="195" spans="1:11" x14ac:dyDescent="0.2">
      <c r="A195" s="20"/>
      <c r="B195" s="20"/>
      <c r="C195" s="20"/>
      <c r="D195" s="20"/>
      <c r="E195" s="20"/>
      <c r="F195" s="20"/>
      <c r="G195" s="20"/>
      <c r="H195" s="20"/>
      <c r="I195" s="20"/>
      <c r="J195" s="20"/>
      <c r="K195" s="20"/>
    </row>
    <row r="196" spans="1:11" x14ac:dyDescent="0.2">
      <c r="A196" s="20"/>
      <c r="B196" s="20"/>
      <c r="C196" s="20"/>
      <c r="D196" s="20"/>
      <c r="E196" s="20"/>
      <c r="F196" s="20"/>
      <c r="G196" s="20"/>
      <c r="H196" s="20"/>
      <c r="I196" s="20"/>
      <c r="J196" s="20"/>
      <c r="K196" s="20"/>
    </row>
    <row r="197" spans="1:11" x14ac:dyDescent="0.2">
      <c r="A197" s="20"/>
      <c r="B197" s="20"/>
      <c r="C197" s="20"/>
      <c r="D197" s="20"/>
      <c r="E197" s="20"/>
      <c r="F197" s="20"/>
      <c r="G197" s="20"/>
      <c r="H197" s="20"/>
      <c r="I197" s="20"/>
      <c r="J197" s="20"/>
      <c r="K197" s="20"/>
    </row>
    <row r="198" spans="1:11" x14ac:dyDescent="0.2">
      <c r="A198" s="20"/>
      <c r="B198" s="20"/>
      <c r="C198" s="20"/>
      <c r="D198" s="20"/>
      <c r="E198" s="20"/>
      <c r="F198" s="20"/>
      <c r="G198" s="20"/>
      <c r="H198" s="20"/>
      <c r="I198" s="20"/>
      <c r="J198" s="20"/>
      <c r="K198" s="20"/>
    </row>
    <row r="199" spans="1:11" x14ac:dyDescent="0.2">
      <c r="A199" s="20"/>
      <c r="B199" s="20"/>
      <c r="C199" s="20"/>
      <c r="D199" s="20"/>
      <c r="E199" s="20"/>
      <c r="F199" s="20"/>
      <c r="G199" s="20"/>
      <c r="H199" s="20"/>
      <c r="I199" s="20"/>
      <c r="J199" s="20"/>
      <c r="K199" s="20"/>
    </row>
    <row r="200" spans="1:11" x14ac:dyDescent="0.2">
      <c r="A200" s="20"/>
      <c r="B200" s="20"/>
      <c r="C200" s="20"/>
      <c r="D200" s="20"/>
      <c r="E200" s="20"/>
      <c r="F200" s="20"/>
      <c r="G200" s="20"/>
      <c r="H200" s="20"/>
      <c r="I200" s="20"/>
      <c r="J200" s="20"/>
      <c r="K200" s="20"/>
    </row>
    <row r="201" spans="1:11" x14ac:dyDescent="0.2">
      <c r="A201" s="20"/>
      <c r="B201" s="20"/>
      <c r="C201" s="20"/>
      <c r="D201" s="20"/>
      <c r="E201" s="20"/>
      <c r="F201" s="20"/>
      <c r="G201" s="20"/>
      <c r="H201" s="20"/>
      <c r="I201" s="20"/>
      <c r="J201" s="20"/>
      <c r="K201" s="20"/>
    </row>
    <row r="202" spans="1:11" x14ac:dyDescent="0.2">
      <c r="A202" s="20"/>
      <c r="B202" s="20"/>
      <c r="C202" s="20"/>
      <c r="D202" s="20"/>
      <c r="E202" s="20"/>
      <c r="F202" s="20"/>
      <c r="G202" s="20"/>
      <c r="H202" s="20"/>
      <c r="I202" s="20"/>
      <c r="J202" s="20"/>
      <c r="K202" s="20"/>
    </row>
    <row r="203" spans="1:11" x14ac:dyDescent="0.2">
      <c r="A203" s="20"/>
      <c r="B203" s="20"/>
      <c r="C203" s="20"/>
      <c r="D203" s="20"/>
      <c r="E203" s="20"/>
      <c r="F203" s="20"/>
      <c r="G203" s="20"/>
      <c r="H203" s="20"/>
      <c r="I203" s="20"/>
      <c r="J203" s="20"/>
      <c r="K203" s="20"/>
    </row>
    <row r="204" spans="1:11" x14ac:dyDescent="0.2">
      <c r="A204" s="20"/>
      <c r="B204" s="20"/>
      <c r="C204" s="20"/>
      <c r="D204" s="20"/>
      <c r="E204" s="20"/>
      <c r="F204" s="20"/>
      <c r="G204" s="20"/>
      <c r="H204" s="20"/>
      <c r="I204" s="20"/>
      <c r="J204" s="20"/>
      <c r="K204" s="20"/>
    </row>
    <row r="205" spans="1:11" x14ac:dyDescent="0.2">
      <c r="A205" s="20"/>
      <c r="B205" s="20"/>
      <c r="C205" s="20"/>
      <c r="D205" s="20"/>
      <c r="E205" s="20"/>
      <c r="F205" s="20"/>
      <c r="G205" s="20"/>
      <c r="H205" s="20"/>
      <c r="I205" s="20"/>
      <c r="J205" s="20"/>
      <c r="K205" s="20"/>
    </row>
    <row r="206" spans="1:11" x14ac:dyDescent="0.2">
      <c r="A206" s="20"/>
      <c r="B206" s="20"/>
      <c r="C206" s="20"/>
      <c r="D206" s="20"/>
      <c r="E206" s="20"/>
      <c r="F206" s="20"/>
      <c r="G206" s="20"/>
      <c r="H206" s="20"/>
      <c r="I206" s="20"/>
      <c r="J206" s="20"/>
      <c r="K206" s="20"/>
    </row>
    <row r="207" spans="1:11" x14ac:dyDescent="0.2">
      <c r="A207" s="20"/>
      <c r="B207" s="20"/>
      <c r="C207" s="20"/>
      <c r="D207" s="20"/>
      <c r="E207" s="20"/>
      <c r="F207" s="20"/>
      <c r="G207" s="20"/>
      <c r="H207" s="20"/>
      <c r="I207" s="20"/>
      <c r="J207" s="20"/>
      <c r="K207" s="20"/>
    </row>
    <row r="208" spans="1:11" x14ac:dyDescent="0.2">
      <c r="A208" s="20"/>
      <c r="B208" s="20"/>
      <c r="C208" s="20"/>
      <c r="D208" s="20"/>
      <c r="E208" s="20"/>
      <c r="F208" s="20"/>
      <c r="G208" s="20"/>
      <c r="H208" s="20"/>
      <c r="I208" s="20"/>
      <c r="J208" s="20"/>
      <c r="K208" s="20"/>
    </row>
    <row r="209" spans="1:11" x14ac:dyDescent="0.2">
      <c r="A209" s="20"/>
      <c r="B209" s="20"/>
      <c r="C209" s="20"/>
      <c r="D209" s="20"/>
      <c r="E209" s="20"/>
      <c r="F209" s="20"/>
      <c r="G209" s="20"/>
      <c r="H209" s="20"/>
      <c r="I209" s="20"/>
      <c r="J209" s="20"/>
      <c r="K209" s="20"/>
    </row>
    <row r="210" spans="1:11" x14ac:dyDescent="0.2">
      <c r="A210" s="20"/>
      <c r="B210" s="20"/>
      <c r="C210" s="20"/>
      <c r="D210" s="20"/>
      <c r="E210" s="20"/>
      <c r="F210" s="20"/>
      <c r="G210" s="20"/>
      <c r="H210" s="20"/>
      <c r="I210" s="20"/>
      <c r="J210" s="20"/>
      <c r="K210" s="20"/>
    </row>
    <row r="211" spans="1:11" x14ac:dyDescent="0.2">
      <c r="A211" s="20"/>
      <c r="B211" s="20"/>
      <c r="C211" s="20"/>
      <c r="D211" s="20"/>
      <c r="E211" s="20"/>
      <c r="F211" s="20"/>
      <c r="G211" s="20"/>
      <c r="H211" s="20"/>
      <c r="I211" s="20"/>
      <c r="J211" s="20"/>
      <c r="K211" s="20"/>
    </row>
    <row r="212" spans="1:11" x14ac:dyDescent="0.2">
      <c r="A212" s="20"/>
      <c r="B212" s="20"/>
      <c r="C212" s="20"/>
      <c r="D212" s="20"/>
      <c r="E212" s="20"/>
      <c r="F212" s="20"/>
      <c r="G212" s="20"/>
      <c r="H212" s="20"/>
      <c r="I212" s="20"/>
      <c r="J212" s="20"/>
      <c r="K212" s="20"/>
    </row>
    <row r="213" spans="1:11" x14ac:dyDescent="0.2">
      <c r="A213" s="20"/>
      <c r="B213" s="20"/>
      <c r="C213" s="20"/>
      <c r="D213" s="20"/>
      <c r="E213" s="20"/>
      <c r="F213" s="20"/>
      <c r="G213" s="20"/>
      <c r="H213" s="20"/>
      <c r="I213" s="20"/>
      <c r="J213" s="20"/>
      <c r="K213" s="20"/>
    </row>
    <row r="214" spans="1:11" x14ac:dyDescent="0.2">
      <c r="A214" s="20"/>
      <c r="B214" s="20"/>
      <c r="C214" s="20"/>
      <c r="D214" s="20"/>
      <c r="E214" s="20"/>
      <c r="F214" s="20"/>
      <c r="G214" s="20"/>
      <c r="H214" s="20"/>
      <c r="I214" s="20"/>
      <c r="J214" s="20"/>
      <c r="K214" s="20"/>
    </row>
    <row r="215" spans="1:11" x14ac:dyDescent="0.2">
      <c r="A215" s="20"/>
      <c r="B215" s="20"/>
      <c r="C215" s="20"/>
      <c r="D215" s="20"/>
      <c r="E215" s="20"/>
      <c r="F215" s="20"/>
      <c r="G215" s="20"/>
      <c r="H215" s="20"/>
      <c r="I215" s="20"/>
      <c r="J215" s="20"/>
      <c r="K215" s="20"/>
    </row>
    <row r="216" spans="1:11" x14ac:dyDescent="0.2">
      <c r="A216" s="20"/>
      <c r="B216" s="20"/>
      <c r="C216" s="20"/>
      <c r="D216" s="20"/>
      <c r="E216" s="20"/>
      <c r="F216" s="20"/>
      <c r="G216" s="20"/>
      <c r="H216" s="20"/>
      <c r="I216" s="20"/>
      <c r="J216" s="20"/>
      <c r="K216" s="20"/>
    </row>
    <row r="217" spans="1:11" x14ac:dyDescent="0.2">
      <c r="A217" s="20"/>
      <c r="B217" s="20"/>
      <c r="C217" s="20"/>
      <c r="D217" s="20"/>
      <c r="E217" s="20"/>
      <c r="F217" s="20"/>
      <c r="G217" s="20"/>
      <c r="H217" s="20"/>
      <c r="I217" s="20"/>
      <c r="J217" s="20"/>
      <c r="K217" s="20"/>
    </row>
    <row r="218" spans="1:11" x14ac:dyDescent="0.2">
      <c r="A218" s="20"/>
      <c r="B218" s="20"/>
      <c r="C218" s="20"/>
      <c r="D218" s="20"/>
      <c r="E218" s="20"/>
      <c r="F218" s="20"/>
      <c r="G218" s="20"/>
      <c r="H218" s="20"/>
      <c r="I218" s="20"/>
      <c r="J218" s="20"/>
      <c r="K218" s="20"/>
    </row>
    <row r="219" spans="1:11" x14ac:dyDescent="0.2">
      <c r="A219" s="20"/>
      <c r="B219" s="20"/>
      <c r="C219" s="20"/>
      <c r="D219" s="20"/>
      <c r="E219" s="20"/>
      <c r="F219" s="20"/>
      <c r="G219" s="20"/>
      <c r="H219" s="20"/>
      <c r="I219" s="20"/>
      <c r="J219" s="20"/>
      <c r="K219" s="20"/>
    </row>
    <row r="220" spans="1:11" x14ac:dyDescent="0.2">
      <c r="A220" s="20"/>
      <c r="B220" s="20"/>
      <c r="C220" s="20"/>
      <c r="D220" s="20"/>
      <c r="E220" s="20"/>
      <c r="F220" s="20"/>
      <c r="G220" s="20"/>
      <c r="H220" s="20"/>
      <c r="I220" s="20"/>
      <c r="J220" s="20"/>
      <c r="K220" s="20"/>
    </row>
    <row r="221" spans="1:11" x14ac:dyDescent="0.2">
      <c r="A221" s="20"/>
      <c r="B221" s="20"/>
      <c r="C221" s="20"/>
      <c r="D221" s="20"/>
      <c r="E221" s="20"/>
      <c r="F221" s="20"/>
      <c r="G221" s="20"/>
      <c r="H221" s="20"/>
      <c r="I221" s="20"/>
      <c r="J221" s="20"/>
      <c r="K221" s="20"/>
    </row>
    <row r="222" spans="1:11" x14ac:dyDescent="0.2">
      <c r="A222" s="20"/>
      <c r="B222" s="20"/>
      <c r="C222" s="20"/>
      <c r="D222" s="20"/>
      <c r="E222" s="20"/>
      <c r="F222" s="20"/>
      <c r="G222" s="20"/>
      <c r="H222" s="20"/>
      <c r="I222" s="20"/>
      <c r="J222" s="20"/>
      <c r="K222" s="20"/>
    </row>
    <row r="223" spans="1:11" x14ac:dyDescent="0.2">
      <c r="A223" s="20"/>
      <c r="B223" s="20"/>
      <c r="C223" s="20"/>
      <c r="D223" s="20"/>
      <c r="E223" s="20"/>
      <c r="F223" s="20"/>
      <c r="G223" s="20"/>
      <c r="H223" s="20"/>
      <c r="I223" s="20"/>
      <c r="J223" s="20"/>
      <c r="K223" s="20"/>
    </row>
    <row r="224" spans="1:11" x14ac:dyDescent="0.2">
      <c r="A224" s="20"/>
      <c r="B224" s="20"/>
      <c r="C224" s="20"/>
      <c r="D224" s="20"/>
      <c r="E224" s="20"/>
      <c r="F224" s="20"/>
      <c r="G224" s="20"/>
      <c r="H224" s="20"/>
      <c r="I224" s="20"/>
      <c r="J224" s="20"/>
      <c r="K224" s="20"/>
    </row>
    <row r="225" spans="1:11" x14ac:dyDescent="0.2">
      <c r="A225" s="20"/>
      <c r="B225" s="20"/>
      <c r="C225" s="20"/>
      <c r="D225" s="20"/>
      <c r="E225" s="20"/>
      <c r="F225" s="20"/>
      <c r="G225" s="20"/>
      <c r="H225" s="20"/>
      <c r="I225" s="20"/>
      <c r="J225" s="20"/>
      <c r="K225" s="20"/>
    </row>
    <row r="226" spans="1:11" x14ac:dyDescent="0.2">
      <c r="A226" s="20"/>
      <c r="B226" s="20"/>
      <c r="C226" s="20"/>
      <c r="D226" s="20"/>
      <c r="E226" s="20"/>
      <c r="F226" s="20"/>
      <c r="G226" s="20"/>
      <c r="H226" s="20"/>
      <c r="I226" s="20"/>
      <c r="J226" s="20"/>
      <c r="K226" s="20"/>
    </row>
    <row r="227" spans="1:11" x14ac:dyDescent="0.2">
      <c r="A227" s="20"/>
      <c r="B227" s="20"/>
      <c r="C227" s="20"/>
      <c r="D227" s="20"/>
      <c r="E227" s="20"/>
      <c r="F227" s="20"/>
      <c r="G227" s="20"/>
      <c r="H227" s="20"/>
      <c r="I227" s="20"/>
      <c r="J227" s="20"/>
      <c r="K227" s="20"/>
    </row>
    <row r="228" spans="1:11" x14ac:dyDescent="0.2">
      <c r="A228" s="20"/>
      <c r="B228" s="20"/>
      <c r="C228" s="20"/>
      <c r="D228" s="20"/>
      <c r="E228" s="20"/>
      <c r="F228" s="20"/>
      <c r="G228" s="20"/>
      <c r="H228" s="20"/>
      <c r="I228" s="20"/>
      <c r="J228" s="20"/>
      <c r="K228" s="20"/>
    </row>
    <row r="229" spans="1:11" x14ac:dyDescent="0.2">
      <c r="A229" s="20"/>
      <c r="B229" s="20"/>
      <c r="C229" s="20"/>
      <c r="D229" s="20"/>
      <c r="E229" s="20"/>
      <c r="F229" s="20"/>
      <c r="G229" s="20"/>
      <c r="H229" s="20"/>
      <c r="I229" s="20"/>
      <c r="J229" s="20"/>
      <c r="K229" s="20"/>
    </row>
    <row r="230" spans="1:11" x14ac:dyDescent="0.2">
      <c r="A230" s="20"/>
      <c r="B230" s="20"/>
      <c r="C230" s="20"/>
      <c r="D230" s="20"/>
      <c r="E230" s="20"/>
      <c r="F230" s="20"/>
      <c r="G230" s="20"/>
      <c r="H230" s="20"/>
      <c r="I230" s="20"/>
      <c r="J230" s="20"/>
      <c r="K230" s="20"/>
    </row>
    <row r="231" spans="1:11" x14ac:dyDescent="0.2">
      <c r="A231" s="20"/>
      <c r="B231" s="20"/>
      <c r="C231" s="20"/>
      <c r="D231" s="20"/>
      <c r="E231" s="20"/>
      <c r="F231" s="20"/>
      <c r="G231" s="20"/>
      <c r="H231" s="20"/>
      <c r="I231" s="20"/>
      <c r="J231" s="20"/>
      <c r="K231" s="20"/>
    </row>
    <row r="232" spans="1:11" x14ac:dyDescent="0.2">
      <c r="A232" s="20"/>
      <c r="B232" s="20"/>
      <c r="C232" s="20"/>
      <c r="D232" s="20"/>
      <c r="E232" s="20"/>
      <c r="F232" s="20"/>
      <c r="G232" s="20"/>
      <c r="H232" s="20"/>
      <c r="I232" s="20"/>
      <c r="J232" s="20"/>
      <c r="K232" s="20"/>
    </row>
    <row r="233" spans="1:11" x14ac:dyDescent="0.2">
      <c r="A233" s="20"/>
      <c r="B233" s="20"/>
      <c r="C233" s="20"/>
      <c r="D233" s="20"/>
      <c r="E233" s="20"/>
      <c r="F233" s="20"/>
      <c r="G233" s="20"/>
      <c r="H233" s="20"/>
      <c r="I233" s="20"/>
      <c r="J233" s="20"/>
      <c r="K233" s="20"/>
    </row>
    <row r="234" spans="1:11" x14ac:dyDescent="0.2">
      <c r="A234" s="20"/>
      <c r="B234" s="20"/>
      <c r="C234" s="20"/>
      <c r="D234" s="20"/>
      <c r="E234" s="20"/>
      <c r="F234" s="20"/>
      <c r="G234" s="20"/>
      <c r="H234" s="20"/>
      <c r="I234" s="20"/>
      <c r="J234" s="20"/>
      <c r="K234" s="20"/>
    </row>
    <row r="235" spans="1:11" x14ac:dyDescent="0.2">
      <c r="A235" s="20"/>
      <c r="B235" s="20"/>
      <c r="C235" s="20"/>
      <c r="D235" s="20"/>
      <c r="E235" s="20"/>
      <c r="F235" s="20"/>
      <c r="G235" s="20"/>
      <c r="H235" s="20"/>
      <c r="I235" s="20"/>
      <c r="J235" s="20"/>
      <c r="K235" s="20"/>
    </row>
    <row r="236" spans="1:11" x14ac:dyDescent="0.2">
      <c r="A236" s="20"/>
      <c r="B236" s="20"/>
      <c r="C236" s="20"/>
      <c r="D236" s="20"/>
      <c r="E236" s="20"/>
      <c r="F236" s="20"/>
      <c r="G236" s="20"/>
      <c r="H236" s="20"/>
      <c r="I236" s="20"/>
      <c r="J236" s="20"/>
      <c r="K236" s="20"/>
    </row>
    <row r="237" spans="1:11" x14ac:dyDescent="0.2">
      <c r="A237" s="20"/>
      <c r="B237" s="20"/>
      <c r="C237" s="20"/>
      <c r="D237" s="20"/>
      <c r="E237" s="20"/>
      <c r="F237" s="20"/>
      <c r="G237" s="20"/>
      <c r="H237" s="20"/>
      <c r="I237" s="20"/>
      <c r="J237" s="20"/>
      <c r="K237" s="20"/>
    </row>
    <row r="238" spans="1:11" x14ac:dyDescent="0.2">
      <c r="A238" s="20"/>
      <c r="B238" s="20"/>
      <c r="C238" s="20"/>
      <c r="D238" s="20"/>
      <c r="E238" s="20"/>
      <c r="F238" s="20"/>
      <c r="G238" s="20"/>
      <c r="H238" s="20"/>
      <c r="I238" s="20"/>
      <c r="J238" s="20"/>
      <c r="K238" s="20"/>
    </row>
    <row r="239" spans="1:11" x14ac:dyDescent="0.2">
      <c r="A239" s="20"/>
      <c r="B239" s="20"/>
      <c r="C239" s="20"/>
      <c r="D239" s="20"/>
      <c r="E239" s="20"/>
      <c r="F239" s="20"/>
      <c r="G239" s="20"/>
      <c r="H239" s="20"/>
      <c r="I239" s="20"/>
      <c r="J239" s="20"/>
      <c r="K239" s="20"/>
    </row>
    <row r="240" spans="1:11" x14ac:dyDescent="0.2">
      <c r="A240" s="20"/>
      <c r="B240" s="20"/>
      <c r="C240" s="20"/>
      <c r="D240" s="20"/>
      <c r="E240" s="20"/>
      <c r="F240" s="20"/>
      <c r="G240" s="20"/>
      <c r="H240" s="20"/>
      <c r="I240" s="20"/>
      <c r="J240" s="20"/>
      <c r="K240" s="20"/>
    </row>
    <row r="241" spans="1:11" x14ac:dyDescent="0.2">
      <c r="A241" s="20"/>
      <c r="B241" s="20"/>
      <c r="C241" s="20"/>
      <c r="D241" s="20"/>
      <c r="E241" s="20"/>
      <c r="F241" s="20"/>
      <c r="G241" s="20"/>
      <c r="H241" s="20"/>
      <c r="I241" s="20"/>
      <c r="J241" s="20"/>
      <c r="K241" s="20"/>
    </row>
    <row r="242" spans="1:11" x14ac:dyDescent="0.2">
      <c r="A242" s="20"/>
      <c r="B242" s="20"/>
      <c r="C242" s="20"/>
      <c r="D242" s="20"/>
      <c r="E242" s="20"/>
      <c r="F242" s="20"/>
      <c r="G242" s="20"/>
      <c r="H242" s="20"/>
      <c r="I242" s="20"/>
      <c r="J242" s="20"/>
      <c r="K242" s="20"/>
    </row>
  </sheetData>
  <sheetProtection selectLockedCells="1"/>
  <mergeCells count="88">
    <mergeCell ref="A32:B32"/>
    <mergeCell ref="C32:K32"/>
    <mergeCell ref="D29:H29"/>
    <mergeCell ref="D30:H30"/>
    <mergeCell ref="M23:M24"/>
    <mergeCell ref="A21:F25"/>
    <mergeCell ref="G21:K22"/>
    <mergeCell ref="G23:H24"/>
    <mergeCell ref="I23:K24"/>
    <mergeCell ref="G25:H25"/>
    <mergeCell ref="H34:K34"/>
    <mergeCell ref="H35:K35"/>
    <mergeCell ref="H36:K36"/>
    <mergeCell ref="H37:K37"/>
    <mergeCell ref="A26:B30"/>
    <mergeCell ref="C26:C27"/>
    <mergeCell ref="D26:H27"/>
    <mergeCell ref="I26:K26"/>
    <mergeCell ref="D28:H28"/>
    <mergeCell ref="A31:B31"/>
    <mergeCell ref="C31:K31"/>
    <mergeCell ref="C35:D35"/>
    <mergeCell ref="C36:D36"/>
    <mergeCell ref="A33:K33"/>
    <mergeCell ref="A34:B34"/>
    <mergeCell ref="C34:D34"/>
    <mergeCell ref="A18:D18"/>
    <mergeCell ref="E18:K18"/>
    <mergeCell ref="A19:K19"/>
    <mergeCell ref="A20:F20"/>
    <mergeCell ref="G20:K20"/>
    <mergeCell ref="A16:D17"/>
    <mergeCell ref="E16:G16"/>
    <mergeCell ref="H16:I16"/>
    <mergeCell ref="J16:K16"/>
    <mergeCell ref="E17:G17"/>
    <mergeCell ref="H17:I17"/>
    <mergeCell ref="J17:K17"/>
    <mergeCell ref="A11:D11"/>
    <mergeCell ref="E11:K11"/>
    <mergeCell ref="A14:D14"/>
    <mergeCell ref="E14:K14"/>
    <mergeCell ref="A15:D15"/>
    <mergeCell ref="E15:K15"/>
    <mergeCell ref="A12:D12"/>
    <mergeCell ref="E12:K12"/>
    <mergeCell ref="A13:D13"/>
    <mergeCell ref="E13:K13"/>
    <mergeCell ref="A9:K9"/>
    <mergeCell ref="A10:D10"/>
    <mergeCell ref="E10:K10"/>
    <mergeCell ref="A6:C6"/>
    <mergeCell ref="D6:G6"/>
    <mergeCell ref="H6:J6"/>
    <mergeCell ref="A7:C7"/>
    <mergeCell ref="D7:J7"/>
    <mergeCell ref="K7:K8"/>
    <mergeCell ref="A8:C8"/>
    <mergeCell ref="D8:J8"/>
    <mergeCell ref="C43:D43"/>
    <mergeCell ref="C44:D44"/>
    <mergeCell ref="C41:D41"/>
    <mergeCell ref="C42:D42"/>
    <mergeCell ref="H41:K41"/>
    <mergeCell ref="H42:K42"/>
    <mergeCell ref="H43:K43"/>
    <mergeCell ref="H44:K44"/>
    <mergeCell ref="C47:D47"/>
    <mergeCell ref="A48:K48"/>
    <mergeCell ref="A49:K62"/>
    <mergeCell ref="C45:D45"/>
    <mergeCell ref="C46:D46"/>
    <mergeCell ref="A47:B47"/>
    <mergeCell ref="H45:K45"/>
    <mergeCell ref="H46:K46"/>
    <mergeCell ref="H47:K47"/>
    <mergeCell ref="C40:D40"/>
    <mergeCell ref="C37:D37"/>
    <mergeCell ref="C38:D38"/>
    <mergeCell ref="C39:D39"/>
    <mergeCell ref="H38:K38"/>
    <mergeCell ref="H39:K39"/>
    <mergeCell ref="H40:K40"/>
    <mergeCell ref="A1:L1"/>
    <mergeCell ref="A2:L3"/>
    <mergeCell ref="A4:C4"/>
    <mergeCell ref="E4:H4"/>
    <mergeCell ref="A5:K5"/>
  </mergeCells>
  <conditionalFormatting sqref="G35:G47">
    <cfRule type="cellIs" dxfId="84" priority="6" operator="between">
      <formula>0.21</formula>
      <formula>0.3</formula>
    </cfRule>
    <cfRule type="cellIs" dxfId="83" priority="7" operator="between">
      <formula>0.11</formula>
      <formula>0.2</formula>
    </cfRule>
    <cfRule type="cellIs" dxfId="82" priority="8" operator="between">
      <formula>0</formula>
      <formula>0.1</formula>
    </cfRule>
  </conditionalFormatting>
  <conditionalFormatting sqref="E17:K17">
    <cfRule type="cellIs" dxfId="81" priority="2" operator="equal">
      <formula>"X"</formula>
    </cfRule>
  </conditionalFormatting>
  <conditionalFormatting sqref="I25 K25">
    <cfRule type="cellIs" dxfId="80" priority="1" operator="equal">
      <formula>"x"</formula>
    </cfRule>
  </conditionalFormatting>
  <dataValidations count="3">
    <dataValidation type="list" allowBlank="1" showInputMessage="1" showErrorMessage="1" sqref="E17:K17" xr:uid="{00000000-0002-0000-0600-000000000000}">
      <formula1>"X"</formula1>
    </dataValidation>
    <dataValidation type="list" allowBlank="1" showInputMessage="1" showErrorMessage="1" sqref="I25 K25" xr:uid="{00000000-0002-0000-0600-000001000000}">
      <formula1>$T$15:$T$16</formula1>
    </dataValidation>
    <dataValidation type="list" allowBlank="1" showInputMessage="1" showErrorMessage="1" sqref="E18:K18" xr:uid="{00000000-0002-0000-0600-000002000000}">
      <formula1>"Mensual,Trimestral,Semestral,Anual"</formula1>
    </dataValidation>
  </dataValidations>
  <pageMargins left="0.39370078740157483" right="0.15748031496062992" top="0.15748031496062992" bottom="0.55118110236220474" header="0.19685039370078741" footer="0.19685039370078741"/>
  <pageSetup scale="44" orientation="portrait" horizontalDpi="4294967294" verticalDpi="4294967294" r:id="rId1"/>
  <headerFooter>
    <oddFooter>&amp;R&amp;"Arial Narrow,Normal"&amp;7Fecha de Versión: 28 de julio de 2016</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175" r:id="rId4" name="Check Box 7">
              <controlPr defaultSize="0" autoFill="0" autoLine="0" autoPict="0">
                <anchor moveWithCells="1">
                  <from>
                    <xdr:col>1</xdr:col>
                    <xdr:colOff>752475</xdr:colOff>
                    <xdr:row>5</xdr:row>
                    <xdr:rowOff>0</xdr:rowOff>
                  </from>
                  <to>
                    <xdr:col>1</xdr:col>
                    <xdr:colOff>1095375</xdr:colOff>
                    <xdr:row>6</xdr:row>
                    <xdr:rowOff>38100</xdr:rowOff>
                  </to>
                </anchor>
              </controlPr>
            </control>
          </mc:Choice>
        </mc:AlternateContent>
        <mc:AlternateContent xmlns:mc="http://schemas.openxmlformats.org/markup-compatibility/2006">
          <mc:Choice Requires="x14">
            <control shapeId="7176" r:id="rId5" name="Check Box 8">
              <controlPr defaultSize="0" autoFill="0" autoLine="0" autoPict="0">
                <anchor moveWithCells="1">
                  <from>
                    <xdr:col>4</xdr:col>
                    <xdr:colOff>857250</xdr:colOff>
                    <xdr:row>5</xdr:row>
                    <xdr:rowOff>0</xdr:rowOff>
                  </from>
                  <to>
                    <xdr:col>5</xdr:col>
                    <xdr:colOff>247650</xdr:colOff>
                    <xdr:row>6</xdr:row>
                    <xdr:rowOff>38100</xdr:rowOff>
                  </to>
                </anchor>
              </controlPr>
            </control>
          </mc:Choice>
        </mc:AlternateContent>
        <mc:AlternateContent xmlns:mc="http://schemas.openxmlformats.org/markup-compatibility/2006">
          <mc:Choice Requires="x14">
            <control shapeId="7177" r:id="rId6" name="Check Box 9">
              <controlPr defaultSize="0" autoFill="0" autoLine="0" autoPict="0">
                <anchor moveWithCells="1">
                  <from>
                    <xdr:col>9</xdr:col>
                    <xdr:colOff>361950</xdr:colOff>
                    <xdr:row>5</xdr:row>
                    <xdr:rowOff>0</xdr:rowOff>
                  </from>
                  <to>
                    <xdr:col>9</xdr:col>
                    <xdr:colOff>704850</xdr:colOff>
                    <xdr:row>6</xdr:row>
                    <xdr:rowOff>38100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pageSetUpPr fitToPage="1"/>
  </sheetPr>
  <dimension ref="A1:S241"/>
  <sheetViews>
    <sheetView view="pageBreakPreview" topLeftCell="A49" zoomScale="110" zoomScaleNormal="100" zoomScaleSheetLayoutView="110" workbookViewId="0">
      <selection activeCell="I47" sqref="I47:K47"/>
    </sheetView>
  </sheetViews>
  <sheetFormatPr baseColWidth="10" defaultColWidth="11.5" defaultRowHeight="12.75" x14ac:dyDescent="0.2"/>
  <cols>
    <col min="1" max="1" width="4.375" style="18" customWidth="1"/>
    <col min="2" max="2" width="20.375" style="18" customWidth="1"/>
    <col min="3" max="3" width="9.375" style="18" customWidth="1"/>
    <col min="4" max="4" width="5.5" style="18" customWidth="1"/>
    <col min="5" max="5" width="14.5" style="18" customWidth="1"/>
    <col min="6" max="7" width="6.875" style="18" customWidth="1"/>
    <col min="8" max="8" width="11" style="18" customWidth="1"/>
    <col min="9" max="9" width="13.875" style="18" customWidth="1"/>
    <col min="10" max="10" width="12.625" style="18" customWidth="1"/>
    <col min="11" max="11" width="20.375" style="18" customWidth="1"/>
    <col min="12" max="12" width="6.625" style="18" hidden="1" customWidth="1"/>
    <col min="13" max="13" width="0" style="18" hidden="1" customWidth="1"/>
    <col min="14" max="14" width="5" style="18" hidden="1" customWidth="1"/>
    <col min="15" max="15" width="9.25" style="18" hidden="1" customWidth="1"/>
    <col min="16" max="17" width="5" style="18" hidden="1" customWidth="1"/>
    <col min="18" max="19" width="0" style="18" hidden="1" customWidth="1"/>
    <col min="20" max="20" width="73.375" style="18" customWidth="1"/>
    <col min="21" max="16384" width="11.5" style="18"/>
  </cols>
  <sheetData>
    <row r="1" spans="1:19" customFormat="1" ht="54" customHeight="1" x14ac:dyDescent="0.25">
      <c r="A1" s="399"/>
      <c r="B1" s="400"/>
      <c r="C1" s="400"/>
      <c r="D1" s="400"/>
      <c r="E1" s="400"/>
      <c r="F1" s="400"/>
      <c r="G1" s="400"/>
      <c r="H1" s="400"/>
      <c r="I1" s="400"/>
      <c r="J1" s="400"/>
      <c r="K1" s="400"/>
      <c r="L1" s="401"/>
      <c r="M1" s="137"/>
    </row>
    <row r="2" spans="1:19" customFormat="1" ht="9.75" customHeight="1" x14ac:dyDescent="0.25">
      <c r="A2" s="402" t="s">
        <v>411</v>
      </c>
      <c r="B2" s="403"/>
      <c r="C2" s="403"/>
      <c r="D2" s="403"/>
      <c r="E2" s="403"/>
      <c r="F2" s="403"/>
      <c r="G2" s="403"/>
      <c r="H2" s="403"/>
      <c r="I2" s="403"/>
      <c r="J2" s="403"/>
      <c r="K2" s="403"/>
      <c r="L2" s="404"/>
    </row>
    <row r="3" spans="1:19" customFormat="1" ht="7.5" customHeight="1" x14ac:dyDescent="0.25">
      <c r="A3" s="402"/>
      <c r="B3" s="403"/>
      <c r="C3" s="403"/>
      <c r="D3" s="403"/>
      <c r="E3" s="403"/>
      <c r="F3" s="403"/>
      <c r="G3" s="403"/>
      <c r="H3" s="403"/>
      <c r="I3" s="403"/>
      <c r="J3" s="403"/>
      <c r="K3" s="403"/>
      <c r="L3" s="404"/>
    </row>
    <row r="4" spans="1:19" customFormat="1" ht="16.5" customHeight="1" x14ac:dyDescent="0.25">
      <c r="A4" s="405" t="s">
        <v>406</v>
      </c>
      <c r="B4" s="297"/>
      <c r="C4" s="406"/>
      <c r="D4" s="227" t="s">
        <v>407</v>
      </c>
      <c r="E4" s="407" t="s">
        <v>408</v>
      </c>
      <c r="F4" s="403"/>
      <c r="G4" s="403"/>
      <c r="H4" s="408"/>
      <c r="I4" s="230" t="s">
        <v>263</v>
      </c>
      <c r="J4" s="228" t="s">
        <v>409</v>
      </c>
      <c r="K4" s="229" t="s">
        <v>410</v>
      </c>
      <c r="L4" s="18"/>
    </row>
    <row r="5" spans="1:19" s="232" customFormat="1" ht="20.100000000000001" customHeight="1" x14ac:dyDescent="0.2">
      <c r="A5" s="545" t="s">
        <v>264</v>
      </c>
      <c r="B5" s="546"/>
      <c r="C5" s="546"/>
      <c r="D5" s="546"/>
      <c r="E5" s="546"/>
      <c r="F5" s="546"/>
      <c r="G5" s="546"/>
      <c r="H5" s="546"/>
      <c r="I5" s="546"/>
      <c r="J5" s="546"/>
      <c r="K5" s="547"/>
    </row>
    <row r="6" spans="1:19" s="152" customFormat="1" ht="28.5" customHeight="1" x14ac:dyDescent="0.2">
      <c r="A6" s="420" t="s">
        <v>265</v>
      </c>
      <c r="B6" s="420"/>
      <c r="C6" s="420"/>
      <c r="D6" s="421" t="s">
        <v>266</v>
      </c>
      <c r="E6" s="422"/>
      <c r="F6" s="422"/>
      <c r="G6" s="423"/>
      <c r="H6" s="424" t="s">
        <v>267</v>
      </c>
      <c r="I6" s="425"/>
      <c r="J6" s="425"/>
      <c r="K6" s="153" t="s">
        <v>268</v>
      </c>
    </row>
    <row r="7" spans="1:19" s="152" customFormat="1" ht="33.75" customHeight="1" x14ac:dyDescent="0.2">
      <c r="A7" s="420" t="s">
        <v>269</v>
      </c>
      <c r="B7" s="420"/>
      <c r="C7" s="420"/>
      <c r="D7" s="421" t="s">
        <v>289</v>
      </c>
      <c r="E7" s="422"/>
      <c r="F7" s="422"/>
      <c r="G7" s="422"/>
      <c r="H7" s="422"/>
      <c r="I7" s="422"/>
      <c r="J7" s="422"/>
      <c r="K7" s="426" t="s">
        <v>337</v>
      </c>
    </row>
    <row r="8" spans="1:19" s="152" customFormat="1" ht="27" customHeight="1" x14ac:dyDescent="0.2">
      <c r="A8" s="421" t="s">
        <v>270</v>
      </c>
      <c r="B8" s="422"/>
      <c r="C8" s="423"/>
      <c r="D8" s="424" t="s">
        <v>290</v>
      </c>
      <c r="E8" s="425"/>
      <c r="F8" s="425"/>
      <c r="G8" s="425"/>
      <c r="H8" s="425"/>
      <c r="I8" s="425"/>
      <c r="J8" s="428"/>
      <c r="K8" s="427"/>
    </row>
    <row r="9" spans="1:19" s="232" customFormat="1" ht="20.100000000000001" customHeight="1" x14ac:dyDescent="0.2">
      <c r="A9" s="545" t="s">
        <v>26</v>
      </c>
      <c r="B9" s="546"/>
      <c r="C9" s="546"/>
      <c r="D9" s="546"/>
      <c r="E9" s="546"/>
      <c r="F9" s="546"/>
      <c r="G9" s="546"/>
      <c r="H9" s="546"/>
      <c r="I9" s="546"/>
      <c r="J9" s="546"/>
      <c r="K9" s="547"/>
    </row>
    <row r="10" spans="1:19" s="154" customFormat="1" ht="20.100000000000001" customHeight="1" x14ac:dyDescent="0.25">
      <c r="A10" s="429" t="s">
        <v>271</v>
      </c>
      <c r="B10" s="430"/>
      <c r="C10" s="430"/>
      <c r="D10" s="430"/>
      <c r="E10" s="413" t="s">
        <v>56</v>
      </c>
      <c r="F10" s="413"/>
      <c r="G10" s="413"/>
      <c r="H10" s="413"/>
      <c r="I10" s="413"/>
      <c r="J10" s="413"/>
      <c r="K10" s="431"/>
    </row>
    <row r="11" spans="1:19" s="155" customFormat="1" ht="20.100000000000001" customHeight="1" x14ac:dyDescent="0.2">
      <c r="A11" s="432" t="s">
        <v>272</v>
      </c>
      <c r="B11" s="430"/>
      <c r="C11" s="430"/>
      <c r="D11" s="430"/>
      <c r="E11" s="433" t="s">
        <v>64</v>
      </c>
      <c r="F11" s="433"/>
      <c r="G11" s="433"/>
      <c r="H11" s="433"/>
      <c r="I11" s="433"/>
      <c r="J11" s="433"/>
      <c r="K11" s="434"/>
    </row>
    <row r="12" spans="1:19" s="155" customFormat="1" ht="20.100000000000001" customHeight="1" x14ac:dyDescent="0.2">
      <c r="A12" s="435" t="s">
        <v>273</v>
      </c>
      <c r="B12" s="436"/>
      <c r="C12" s="436"/>
      <c r="D12" s="437"/>
      <c r="E12" s="457" t="s">
        <v>343</v>
      </c>
      <c r="F12" s="458"/>
      <c r="G12" s="458"/>
      <c r="H12" s="458"/>
      <c r="I12" s="458"/>
      <c r="J12" s="458"/>
      <c r="K12" s="459"/>
    </row>
    <row r="13" spans="1:19" s="155" customFormat="1" ht="20.100000000000001" customHeight="1" x14ac:dyDescent="0.2">
      <c r="A13" s="460" t="s">
        <v>274</v>
      </c>
      <c r="B13" s="461"/>
      <c r="C13" s="461"/>
      <c r="D13" s="461"/>
      <c r="E13" s="462" t="s">
        <v>292</v>
      </c>
      <c r="F13" s="462"/>
      <c r="G13" s="462"/>
      <c r="H13" s="462"/>
      <c r="I13" s="462"/>
      <c r="J13" s="462"/>
      <c r="K13" s="463"/>
    </row>
    <row r="14" spans="1:19" s="155" customFormat="1" ht="24" customHeight="1" x14ac:dyDescent="0.2">
      <c r="A14" s="460" t="s">
        <v>275</v>
      </c>
      <c r="B14" s="461"/>
      <c r="C14" s="461"/>
      <c r="D14" s="461"/>
      <c r="E14" s="462" t="s">
        <v>433</v>
      </c>
      <c r="F14" s="462"/>
      <c r="G14" s="462"/>
      <c r="H14" s="462"/>
      <c r="I14" s="462"/>
      <c r="J14" s="462"/>
      <c r="K14" s="463"/>
    </row>
    <row r="15" spans="1:19" s="155" customFormat="1" ht="20.100000000000001" customHeight="1" x14ac:dyDescent="0.2">
      <c r="A15" s="460" t="s">
        <v>276</v>
      </c>
      <c r="B15" s="461"/>
      <c r="C15" s="461"/>
      <c r="D15" s="461"/>
      <c r="E15" s="462" t="s">
        <v>294</v>
      </c>
      <c r="F15" s="462"/>
      <c r="G15" s="462"/>
      <c r="H15" s="462"/>
      <c r="I15" s="462"/>
      <c r="J15" s="462"/>
      <c r="K15" s="463"/>
    </row>
    <row r="16" spans="1:19" s="155" customFormat="1" ht="20.100000000000001" customHeight="1" x14ac:dyDescent="0.2">
      <c r="A16" s="432" t="s">
        <v>277</v>
      </c>
      <c r="B16" s="464"/>
      <c r="C16" s="464"/>
      <c r="D16" s="464"/>
      <c r="E16" s="465" t="s">
        <v>27</v>
      </c>
      <c r="F16" s="466"/>
      <c r="G16" s="467"/>
      <c r="H16" s="468" t="s">
        <v>28</v>
      </c>
      <c r="I16" s="468"/>
      <c r="J16" s="468" t="s">
        <v>29</v>
      </c>
      <c r="K16" s="469"/>
      <c r="S16" s="156" t="s">
        <v>30</v>
      </c>
    </row>
    <row r="17" spans="1:19" s="155" customFormat="1" ht="20.100000000000001" customHeight="1" x14ac:dyDescent="0.2">
      <c r="A17" s="432"/>
      <c r="B17" s="464"/>
      <c r="C17" s="464"/>
      <c r="D17" s="464"/>
      <c r="E17" s="470"/>
      <c r="F17" s="470"/>
      <c r="G17" s="470"/>
      <c r="H17" s="470"/>
      <c r="I17" s="470"/>
      <c r="J17" s="470" t="s">
        <v>30</v>
      </c>
      <c r="K17" s="471"/>
      <c r="S17" s="156"/>
    </row>
    <row r="18" spans="1:19" s="154" customFormat="1" ht="20.100000000000001" customHeight="1" x14ac:dyDescent="0.25">
      <c r="A18" s="472" t="s">
        <v>278</v>
      </c>
      <c r="B18" s="473"/>
      <c r="C18" s="473"/>
      <c r="D18" s="473"/>
      <c r="E18" s="474" t="s">
        <v>440</v>
      </c>
      <c r="F18" s="474"/>
      <c r="G18" s="474"/>
      <c r="H18" s="474"/>
      <c r="I18" s="474"/>
      <c r="J18" s="474"/>
      <c r="K18" s="475"/>
    </row>
    <row r="19" spans="1:19" s="235" customFormat="1" ht="20.100000000000001" customHeight="1" x14ac:dyDescent="0.25">
      <c r="A19" s="545" t="s">
        <v>31</v>
      </c>
      <c r="B19" s="546"/>
      <c r="C19" s="546"/>
      <c r="D19" s="546"/>
      <c r="E19" s="546"/>
      <c r="F19" s="546"/>
      <c r="G19" s="546"/>
      <c r="H19" s="546"/>
      <c r="I19" s="546"/>
      <c r="J19" s="546"/>
      <c r="K19" s="547"/>
    </row>
    <row r="20" spans="1:19" s="154" customFormat="1" ht="20.100000000000001" customHeight="1" x14ac:dyDescent="0.25">
      <c r="A20" s="476" t="s">
        <v>279</v>
      </c>
      <c r="B20" s="477"/>
      <c r="C20" s="477"/>
      <c r="D20" s="477"/>
      <c r="E20" s="477"/>
      <c r="F20" s="477"/>
      <c r="G20" s="477" t="s">
        <v>280</v>
      </c>
      <c r="H20" s="477"/>
      <c r="I20" s="477"/>
      <c r="J20" s="477"/>
      <c r="K20" s="478"/>
    </row>
    <row r="21" spans="1:19" s="155" customFormat="1" ht="20.100000000000001" customHeight="1" x14ac:dyDescent="0.2">
      <c r="A21" s="479" t="s">
        <v>347</v>
      </c>
      <c r="B21" s="480"/>
      <c r="C21" s="480"/>
      <c r="D21" s="480"/>
      <c r="E21" s="480"/>
      <c r="F21" s="480"/>
      <c r="G21" s="482" t="s">
        <v>16</v>
      </c>
      <c r="H21" s="482"/>
      <c r="I21" s="482"/>
      <c r="J21" s="482"/>
      <c r="K21" s="483"/>
    </row>
    <row r="22" spans="1:19" s="155" customFormat="1" ht="20.100000000000001" customHeight="1" x14ac:dyDescent="0.2">
      <c r="A22" s="481"/>
      <c r="B22" s="480"/>
      <c r="C22" s="480"/>
      <c r="D22" s="480"/>
      <c r="E22" s="480"/>
      <c r="F22" s="480"/>
      <c r="G22" s="482"/>
      <c r="H22" s="482"/>
      <c r="I22" s="482"/>
      <c r="J22" s="482"/>
      <c r="K22" s="483"/>
    </row>
    <row r="23" spans="1:19" s="155" customFormat="1" ht="20.100000000000001" customHeight="1" x14ac:dyDescent="0.2">
      <c r="A23" s="481"/>
      <c r="B23" s="480"/>
      <c r="C23" s="480"/>
      <c r="D23" s="480"/>
      <c r="E23" s="480"/>
      <c r="F23" s="480"/>
      <c r="G23" s="484" t="s">
        <v>281</v>
      </c>
      <c r="H23" s="484"/>
      <c r="I23" s="552">
        <v>1600</v>
      </c>
      <c r="J23" s="552"/>
      <c r="K23" s="553"/>
      <c r="L23" s="538"/>
      <c r="M23" s="178" t="s">
        <v>339</v>
      </c>
      <c r="N23" s="155">
        <v>15</v>
      </c>
      <c r="O23" s="155">
        <f>+N23/1300</f>
        <v>1.1538461538461539E-2</v>
      </c>
      <c r="P23" s="155">
        <f>+O23*100000</f>
        <v>1153.8461538461538</v>
      </c>
    </row>
    <row r="24" spans="1:19" s="155" customFormat="1" ht="20.100000000000001" customHeight="1" x14ac:dyDescent="0.2">
      <c r="A24" s="481"/>
      <c r="B24" s="480"/>
      <c r="C24" s="480"/>
      <c r="D24" s="480"/>
      <c r="E24" s="480"/>
      <c r="F24" s="480"/>
      <c r="G24" s="484"/>
      <c r="H24" s="484"/>
      <c r="I24" s="552"/>
      <c r="J24" s="552"/>
      <c r="K24" s="553"/>
      <c r="L24" s="538"/>
      <c r="M24" s="155" t="s">
        <v>338</v>
      </c>
      <c r="N24" s="155">
        <v>18</v>
      </c>
      <c r="O24" s="155">
        <f>+N24/1300</f>
        <v>1.3846153846153847E-2</v>
      </c>
      <c r="P24" s="155">
        <f>+O24*100000</f>
        <v>1384.6153846153848</v>
      </c>
    </row>
    <row r="25" spans="1:19" s="155" customFormat="1" ht="43.5" customHeight="1" x14ac:dyDescent="0.2">
      <c r="A25" s="481"/>
      <c r="B25" s="480"/>
      <c r="C25" s="480"/>
      <c r="D25" s="480"/>
      <c r="E25" s="480"/>
      <c r="F25" s="480"/>
      <c r="G25" s="470" t="s">
        <v>282</v>
      </c>
      <c r="H25" s="470"/>
      <c r="I25" s="157" t="s">
        <v>30</v>
      </c>
      <c r="J25" s="158" t="s">
        <v>283</v>
      </c>
      <c r="K25" s="159"/>
      <c r="L25" s="182"/>
      <c r="M25" s="178"/>
    </row>
    <row r="26" spans="1:19" s="155" customFormat="1" ht="20.100000000000001" customHeight="1" x14ac:dyDescent="0.2">
      <c r="A26" s="488" t="s">
        <v>33</v>
      </c>
      <c r="B26" s="489"/>
      <c r="C26" s="494" t="s">
        <v>284</v>
      </c>
      <c r="D26" s="496" t="s">
        <v>285</v>
      </c>
      <c r="E26" s="497"/>
      <c r="F26" s="497"/>
      <c r="G26" s="497"/>
      <c r="H26" s="489"/>
      <c r="I26" s="500" t="s">
        <v>286</v>
      </c>
      <c r="J26" s="501"/>
      <c r="K26" s="502"/>
    </row>
    <row r="27" spans="1:19" s="155" customFormat="1" ht="20.100000000000001" customHeight="1" x14ac:dyDescent="0.2">
      <c r="A27" s="490"/>
      <c r="B27" s="491"/>
      <c r="C27" s="495"/>
      <c r="D27" s="498"/>
      <c r="E27" s="499"/>
      <c r="F27" s="499"/>
      <c r="G27" s="499"/>
      <c r="H27" s="493"/>
      <c r="I27" s="160"/>
      <c r="J27" s="160" t="s">
        <v>34</v>
      </c>
      <c r="K27" s="160" t="s">
        <v>35</v>
      </c>
    </row>
    <row r="28" spans="1:19" s="155" customFormat="1" ht="24.75" customHeight="1" x14ac:dyDescent="0.2">
      <c r="A28" s="490"/>
      <c r="B28" s="491"/>
      <c r="C28" s="161" t="s">
        <v>36</v>
      </c>
      <c r="D28" s="542" t="s">
        <v>87</v>
      </c>
      <c r="E28" s="543"/>
      <c r="F28" s="543"/>
      <c r="G28" s="543"/>
      <c r="H28" s="544"/>
      <c r="I28" s="162" t="s">
        <v>37</v>
      </c>
      <c r="J28" s="276">
        <v>0</v>
      </c>
      <c r="K28" s="276">
        <v>1600</v>
      </c>
    </row>
    <row r="29" spans="1:19" s="155" customFormat="1" ht="24.75" customHeight="1" x14ac:dyDescent="0.2">
      <c r="A29" s="490"/>
      <c r="B29" s="491"/>
      <c r="C29" s="161" t="s">
        <v>38</v>
      </c>
      <c r="D29" s="542" t="s">
        <v>86</v>
      </c>
      <c r="E29" s="543"/>
      <c r="F29" s="543"/>
      <c r="G29" s="543"/>
      <c r="H29" s="544"/>
      <c r="I29" s="164" t="s">
        <v>39</v>
      </c>
      <c r="J29" s="276">
        <v>1601</v>
      </c>
      <c r="K29" s="276">
        <v>1700</v>
      </c>
    </row>
    <row r="30" spans="1:19" s="155" customFormat="1" ht="24.75" customHeight="1" x14ac:dyDescent="0.2">
      <c r="A30" s="492"/>
      <c r="B30" s="493"/>
      <c r="C30" s="179" t="s">
        <v>83</v>
      </c>
      <c r="D30" s="542" t="s">
        <v>89</v>
      </c>
      <c r="E30" s="543"/>
      <c r="F30" s="543"/>
      <c r="G30" s="543"/>
      <c r="H30" s="544"/>
      <c r="I30" s="165" t="s">
        <v>40</v>
      </c>
      <c r="J30" s="276">
        <v>1701</v>
      </c>
      <c r="K30" s="276">
        <v>2000</v>
      </c>
    </row>
    <row r="31" spans="1:19" s="155" customFormat="1" ht="72.75" customHeight="1" x14ac:dyDescent="0.2">
      <c r="A31" s="512" t="s">
        <v>287</v>
      </c>
      <c r="B31" s="484"/>
      <c r="C31" s="513" t="s">
        <v>397</v>
      </c>
      <c r="D31" s="514"/>
      <c r="E31" s="514"/>
      <c r="F31" s="514"/>
      <c r="G31" s="514"/>
      <c r="H31" s="514"/>
      <c r="I31" s="514"/>
      <c r="J31" s="514"/>
      <c r="K31" s="514"/>
    </row>
    <row r="32" spans="1:19" s="166" customFormat="1" ht="99.75" customHeight="1" x14ac:dyDescent="0.25">
      <c r="A32" s="481" t="s">
        <v>288</v>
      </c>
      <c r="B32" s="480"/>
      <c r="C32" s="515" t="s">
        <v>335</v>
      </c>
      <c r="D32" s="515"/>
      <c r="E32" s="515"/>
      <c r="F32" s="515"/>
      <c r="G32" s="515"/>
      <c r="H32" s="515"/>
      <c r="I32" s="515"/>
      <c r="J32" s="515"/>
      <c r="K32" s="515"/>
    </row>
    <row r="33" spans="1:18" s="17" customFormat="1" ht="18" customHeight="1" x14ac:dyDescent="0.2">
      <c r="A33" s="409" t="s">
        <v>298</v>
      </c>
      <c r="B33" s="410"/>
      <c r="C33" s="410"/>
      <c r="D33" s="410"/>
      <c r="E33" s="410"/>
      <c r="F33" s="410"/>
      <c r="G33" s="410"/>
      <c r="H33" s="410"/>
      <c r="I33" s="410"/>
      <c r="J33" s="410"/>
      <c r="K33" s="410"/>
      <c r="L33" s="18"/>
      <c r="M33" s="18"/>
    </row>
    <row r="34" spans="1:18" s="17" customFormat="1" ht="63.95" customHeight="1" x14ac:dyDescent="0.2">
      <c r="A34" s="412" t="s">
        <v>90</v>
      </c>
      <c r="B34" s="413"/>
      <c r="C34" s="414" t="s">
        <v>97</v>
      </c>
      <c r="D34" s="414"/>
      <c r="E34" s="45" t="s">
        <v>86</v>
      </c>
      <c r="F34" s="414" t="s">
        <v>89</v>
      </c>
      <c r="G34" s="414"/>
      <c r="H34" s="45" t="s">
        <v>93</v>
      </c>
      <c r="I34" s="539" t="s">
        <v>94</v>
      </c>
      <c r="J34" s="540"/>
      <c r="K34" s="541"/>
      <c r="L34" s="18"/>
      <c r="M34" s="18"/>
      <c r="N34" s="53" t="s">
        <v>10</v>
      </c>
    </row>
    <row r="35" spans="1:18" s="17" customFormat="1" ht="49.5" customHeight="1" x14ac:dyDescent="0.2">
      <c r="A35" s="44">
        <v>1</v>
      </c>
      <c r="B35" s="43" t="s">
        <v>66</v>
      </c>
      <c r="C35" s="550"/>
      <c r="D35" s="551"/>
      <c r="E35" s="58"/>
      <c r="F35" s="450"/>
      <c r="G35" s="451"/>
      <c r="H35" s="92" t="e">
        <f>((C35+E35)/F35)*100000</f>
        <v>#DIV/0!</v>
      </c>
      <c r="I35" s="548"/>
      <c r="J35" s="549"/>
      <c r="K35" s="549"/>
      <c r="L35" s="18"/>
      <c r="M35" s="18"/>
      <c r="N35" s="53">
        <v>1200</v>
      </c>
    </row>
    <row r="36" spans="1:18" s="17" customFormat="1" ht="28.5" customHeight="1" x14ac:dyDescent="0.2">
      <c r="A36" s="44">
        <v>2</v>
      </c>
      <c r="B36" s="43" t="s">
        <v>67</v>
      </c>
      <c r="C36" s="550"/>
      <c r="D36" s="551"/>
      <c r="E36" s="59"/>
      <c r="F36" s="450"/>
      <c r="G36" s="451"/>
      <c r="H36" s="92" t="e">
        <f t="shared" ref="H36:H43" si="0">((C36+E36)/F36)*100000</f>
        <v>#DIV/0!</v>
      </c>
      <c r="I36" s="548"/>
      <c r="J36" s="549"/>
      <c r="K36" s="549"/>
      <c r="L36" s="18"/>
      <c r="M36" s="18"/>
      <c r="N36" s="53">
        <v>1200</v>
      </c>
    </row>
    <row r="37" spans="1:18" s="17" customFormat="1" ht="53.25" customHeight="1" x14ac:dyDescent="0.2">
      <c r="A37" s="44">
        <v>3</v>
      </c>
      <c r="B37" s="43" t="s">
        <v>68</v>
      </c>
      <c r="C37" s="550"/>
      <c r="D37" s="551"/>
      <c r="E37" s="59"/>
      <c r="F37" s="450"/>
      <c r="G37" s="451"/>
      <c r="H37" s="92" t="e">
        <f t="shared" si="0"/>
        <v>#DIV/0!</v>
      </c>
      <c r="I37" s="548"/>
      <c r="J37" s="549"/>
      <c r="K37" s="549"/>
      <c r="L37" s="18"/>
      <c r="M37" s="18"/>
      <c r="N37" s="53">
        <v>1200</v>
      </c>
    </row>
    <row r="38" spans="1:18" s="17" customFormat="1" ht="28.5" customHeight="1" x14ac:dyDescent="0.2">
      <c r="A38" s="44">
        <v>4</v>
      </c>
      <c r="B38" s="43" t="s">
        <v>69</v>
      </c>
      <c r="C38" s="550"/>
      <c r="D38" s="551"/>
      <c r="E38" s="59"/>
      <c r="F38" s="450"/>
      <c r="G38" s="451"/>
      <c r="H38" s="92" t="e">
        <f t="shared" si="0"/>
        <v>#DIV/0!</v>
      </c>
      <c r="I38" s="548"/>
      <c r="J38" s="549"/>
      <c r="K38" s="549"/>
      <c r="L38" s="18"/>
      <c r="M38" s="18"/>
      <c r="N38" s="53">
        <v>1200</v>
      </c>
    </row>
    <row r="39" spans="1:18" s="17" customFormat="1" ht="42.75" customHeight="1" x14ac:dyDescent="0.2">
      <c r="A39" s="44">
        <v>5</v>
      </c>
      <c r="B39" s="43" t="s">
        <v>70</v>
      </c>
      <c r="C39" s="550"/>
      <c r="D39" s="551"/>
      <c r="E39" s="59"/>
      <c r="F39" s="450"/>
      <c r="G39" s="451"/>
      <c r="H39" s="92" t="e">
        <f>((C39+E39)/F39)*100000</f>
        <v>#DIV/0!</v>
      </c>
      <c r="I39" s="548"/>
      <c r="J39" s="549"/>
      <c r="K39" s="549"/>
      <c r="L39" s="18"/>
      <c r="M39" s="18"/>
      <c r="N39" s="53">
        <v>1200</v>
      </c>
    </row>
    <row r="40" spans="1:18" s="17" customFormat="1" ht="56.25" customHeight="1" x14ac:dyDescent="0.2">
      <c r="A40" s="44">
        <v>6</v>
      </c>
      <c r="B40" s="43" t="s">
        <v>71</v>
      </c>
      <c r="C40" s="550"/>
      <c r="D40" s="551"/>
      <c r="E40" s="59"/>
      <c r="F40" s="450"/>
      <c r="G40" s="451"/>
      <c r="H40" s="92" t="e">
        <f t="shared" si="0"/>
        <v>#DIV/0!</v>
      </c>
      <c r="I40" s="548"/>
      <c r="J40" s="549"/>
      <c r="K40" s="549"/>
      <c r="L40" s="18"/>
      <c r="M40" s="18"/>
      <c r="N40" s="53">
        <v>1200</v>
      </c>
    </row>
    <row r="41" spans="1:18" s="17" customFormat="1" ht="48" customHeight="1" x14ac:dyDescent="0.2">
      <c r="A41" s="44">
        <v>7</v>
      </c>
      <c r="B41" s="43" t="s">
        <v>72</v>
      </c>
      <c r="C41" s="550"/>
      <c r="D41" s="551"/>
      <c r="E41" s="59"/>
      <c r="F41" s="450"/>
      <c r="G41" s="451"/>
      <c r="H41" s="92" t="e">
        <f t="shared" si="0"/>
        <v>#DIV/0!</v>
      </c>
      <c r="I41" s="548"/>
      <c r="J41" s="549"/>
      <c r="K41" s="549"/>
      <c r="L41" s="18"/>
      <c r="M41" s="18"/>
      <c r="N41" s="53">
        <v>1200</v>
      </c>
    </row>
    <row r="42" spans="1:18" s="17" customFormat="1" ht="51.75" customHeight="1" x14ac:dyDescent="0.2">
      <c r="A42" s="44">
        <v>8</v>
      </c>
      <c r="B42" s="43" t="s">
        <v>73</v>
      </c>
      <c r="C42" s="550"/>
      <c r="D42" s="551"/>
      <c r="E42" s="59"/>
      <c r="F42" s="450"/>
      <c r="G42" s="451"/>
      <c r="H42" s="92" t="e">
        <f t="shared" si="0"/>
        <v>#DIV/0!</v>
      </c>
      <c r="I42" s="548"/>
      <c r="J42" s="549"/>
      <c r="K42" s="549"/>
      <c r="L42" s="18"/>
      <c r="M42" s="18"/>
      <c r="N42" s="53">
        <v>1200</v>
      </c>
    </row>
    <row r="43" spans="1:18" s="17" customFormat="1" ht="45.75" customHeight="1" x14ac:dyDescent="0.2">
      <c r="A43" s="44">
        <v>9</v>
      </c>
      <c r="B43" s="43" t="s">
        <v>74</v>
      </c>
      <c r="C43" s="550"/>
      <c r="D43" s="551"/>
      <c r="E43" s="59"/>
      <c r="F43" s="450"/>
      <c r="G43" s="451"/>
      <c r="H43" s="92" t="e">
        <f t="shared" si="0"/>
        <v>#DIV/0!</v>
      </c>
      <c r="I43" s="548"/>
      <c r="J43" s="549"/>
      <c r="K43" s="549"/>
      <c r="L43" s="18"/>
      <c r="M43" s="18"/>
      <c r="N43" s="53">
        <v>1200</v>
      </c>
    </row>
    <row r="44" spans="1:18" s="17" customFormat="1" ht="48" customHeight="1" x14ac:dyDescent="0.2">
      <c r="A44" s="44">
        <v>10</v>
      </c>
      <c r="B44" s="43" t="s">
        <v>75</v>
      </c>
      <c r="C44" s="550"/>
      <c r="D44" s="551"/>
      <c r="E44" s="59"/>
      <c r="F44" s="450"/>
      <c r="G44" s="451"/>
      <c r="H44" s="92" t="e">
        <f>((C44+E44)/F44)*100000</f>
        <v>#DIV/0!</v>
      </c>
      <c r="I44" s="548"/>
      <c r="J44" s="549"/>
      <c r="K44" s="549"/>
      <c r="L44" s="18"/>
      <c r="M44" s="18"/>
      <c r="N44" s="53">
        <v>1200</v>
      </c>
    </row>
    <row r="45" spans="1:18" s="17" customFormat="1" ht="30" customHeight="1" x14ac:dyDescent="0.2">
      <c r="A45" s="44">
        <v>11</v>
      </c>
      <c r="B45" s="43" t="s">
        <v>76</v>
      </c>
      <c r="C45" s="550"/>
      <c r="D45" s="551"/>
      <c r="E45" s="264"/>
      <c r="F45" s="455"/>
      <c r="G45" s="456"/>
      <c r="H45" s="92" t="e">
        <f>((C45+E45)/F45)*100000</f>
        <v>#DIV/0!</v>
      </c>
      <c r="I45" s="548"/>
      <c r="J45" s="549"/>
      <c r="K45" s="549"/>
      <c r="L45" s="18"/>
      <c r="M45" s="18"/>
      <c r="N45" s="53">
        <v>1200</v>
      </c>
    </row>
    <row r="46" spans="1:18" s="17" customFormat="1" ht="30" customHeight="1" x14ac:dyDescent="0.2">
      <c r="A46" s="44">
        <v>12</v>
      </c>
      <c r="B46" s="43" t="s">
        <v>77</v>
      </c>
      <c r="C46" s="550"/>
      <c r="D46" s="551"/>
      <c r="E46" s="264"/>
      <c r="F46" s="450"/>
      <c r="G46" s="451"/>
      <c r="H46" s="92" t="e">
        <f>((C46+E46)/F46)*100000</f>
        <v>#DIV/0!</v>
      </c>
      <c r="I46" s="554"/>
      <c r="J46" s="555"/>
      <c r="K46" s="555"/>
      <c r="L46" s="18"/>
      <c r="M46" s="18"/>
      <c r="N46" s="53">
        <v>1200</v>
      </c>
    </row>
    <row r="47" spans="1:18" s="17" customFormat="1" ht="30" customHeight="1" x14ac:dyDescent="0.2">
      <c r="A47" s="520" t="s">
        <v>85</v>
      </c>
      <c r="B47" s="521"/>
      <c r="C47" s="441"/>
      <c r="D47" s="442"/>
      <c r="E47" s="54"/>
      <c r="F47" s="450" t="e">
        <f>AVERAGE(F35:G43)</f>
        <v>#DIV/0!</v>
      </c>
      <c r="G47" s="451"/>
      <c r="H47" s="92" t="e">
        <f>((C47+E47)/F47)*100000</f>
        <v>#DIV/0!</v>
      </c>
      <c r="I47" s="554"/>
      <c r="J47" s="555"/>
      <c r="K47" s="555"/>
      <c r="L47" s="18"/>
      <c r="M47" s="18"/>
      <c r="N47" s="53"/>
    </row>
    <row r="48" spans="1:18" ht="27" customHeight="1" x14ac:dyDescent="0.2">
      <c r="A48" s="409" t="s">
        <v>42</v>
      </c>
      <c r="B48" s="410"/>
      <c r="C48" s="410"/>
      <c r="D48" s="410"/>
      <c r="E48" s="410"/>
      <c r="F48" s="410"/>
      <c r="G48" s="410"/>
      <c r="H48" s="410"/>
      <c r="I48" s="410"/>
      <c r="J48" s="410"/>
      <c r="K48" s="410"/>
      <c r="P48" s="17"/>
      <c r="Q48" s="17"/>
      <c r="R48" s="17"/>
    </row>
    <row r="49" spans="1:18" ht="14.25" customHeight="1" x14ac:dyDescent="0.2">
      <c r="A49" s="443" t="s">
        <v>43</v>
      </c>
      <c r="B49" s="444"/>
      <c r="C49" s="444"/>
      <c r="D49" s="444"/>
      <c r="E49" s="444"/>
      <c r="F49" s="444"/>
      <c r="G49" s="444"/>
      <c r="H49" s="444"/>
      <c r="I49" s="444"/>
      <c r="J49" s="444"/>
      <c r="K49" s="444"/>
      <c r="P49" s="17"/>
      <c r="Q49" s="17"/>
      <c r="R49" s="17"/>
    </row>
    <row r="50" spans="1:18" ht="14.25" customHeight="1" x14ac:dyDescent="0.2">
      <c r="A50" s="446"/>
      <c r="B50" s="444"/>
      <c r="C50" s="444"/>
      <c r="D50" s="444"/>
      <c r="E50" s="444"/>
      <c r="F50" s="444"/>
      <c r="G50" s="444"/>
      <c r="H50" s="444"/>
      <c r="I50" s="444"/>
      <c r="J50" s="444"/>
      <c r="K50" s="444"/>
      <c r="P50" s="17"/>
      <c r="Q50" s="17"/>
      <c r="R50" s="17"/>
    </row>
    <row r="51" spans="1:18" ht="14.25" customHeight="1" x14ac:dyDescent="0.2">
      <c r="A51" s="446"/>
      <c r="B51" s="444"/>
      <c r="C51" s="444"/>
      <c r="D51" s="444"/>
      <c r="E51" s="444"/>
      <c r="F51" s="444"/>
      <c r="G51" s="444"/>
      <c r="H51" s="444"/>
      <c r="I51" s="444"/>
      <c r="J51" s="444"/>
      <c r="K51" s="444"/>
      <c r="P51" s="17"/>
      <c r="Q51" s="17"/>
      <c r="R51" s="17"/>
    </row>
    <row r="52" spans="1:18" ht="14.25" customHeight="1" x14ac:dyDescent="0.2">
      <c r="A52" s="446"/>
      <c r="B52" s="444"/>
      <c r="C52" s="444"/>
      <c r="D52" s="444"/>
      <c r="E52" s="444"/>
      <c r="F52" s="444"/>
      <c r="G52" s="444"/>
      <c r="H52" s="444"/>
      <c r="I52" s="444"/>
      <c r="J52" s="444"/>
      <c r="K52" s="444"/>
      <c r="P52" s="17"/>
      <c r="Q52" s="17"/>
      <c r="R52" s="17"/>
    </row>
    <row r="53" spans="1:18" ht="14.25" customHeight="1" x14ac:dyDescent="0.2">
      <c r="A53" s="446"/>
      <c r="B53" s="444"/>
      <c r="C53" s="444"/>
      <c r="D53" s="444"/>
      <c r="E53" s="444"/>
      <c r="F53" s="444"/>
      <c r="G53" s="444"/>
      <c r="H53" s="444"/>
      <c r="I53" s="444"/>
      <c r="J53" s="444"/>
      <c r="K53" s="444"/>
      <c r="P53" s="17"/>
      <c r="Q53" s="17"/>
      <c r="R53" s="17"/>
    </row>
    <row r="54" spans="1:18" ht="14.25" customHeight="1" x14ac:dyDescent="0.2">
      <c r="A54" s="446"/>
      <c r="B54" s="444"/>
      <c r="C54" s="444"/>
      <c r="D54" s="444"/>
      <c r="E54" s="444"/>
      <c r="F54" s="444"/>
      <c r="G54" s="444"/>
      <c r="H54" s="444"/>
      <c r="I54" s="444"/>
      <c r="J54" s="444"/>
      <c r="K54" s="444"/>
      <c r="P54" s="17"/>
      <c r="Q54" s="17"/>
      <c r="R54" s="17"/>
    </row>
    <row r="55" spans="1:18" ht="14.25" customHeight="1" x14ac:dyDescent="0.2">
      <c r="A55" s="446"/>
      <c r="B55" s="444"/>
      <c r="C55" s="444"/>
      <c r="D55" s="444"/>
      <c r="E55" s="444"/>
      <c r="F55" s="444"/>
      <c r="G55" s="444"/>
      <c r="H55" s="444"/>
      <c r="I55" s="444"/>
      <c r="J55" s="444"/>
      <c r="K55" s="444"/>
      <c r="P55" s="17"/>
      <c r="Q55" s="17"/>
      <c r="R55" s="17"/>
    </row>
    <row r="56" spans="1:18" ht="7.5" customHeight="1" x14ac:dyDescent="0.2">
      <c r="A56" s="446"/>
      <c r="B56" s="444"/>
      <c r="C56" s="444"/>
      <c r="D56" s="444"/>
      <c r="E56" s="444"/>
      <c r="F56" s="444"/>
      <c r="G56" s="444"/>
      <c r="H56" s="444"/>
      <c r="I56" s="444"/>
      <c r="J56" s="444"/>
      <c r="K56" s="444"/>
      <c r="P56" s="17"/>
      <c r="Q56" s="17"/>
      <c r="R56" s="17"/>
    </row>
    <row r="57" spans="1:18" ht="14.25" customHeight="1" x14ac:dyDescent="0.2">
      <c r="A57" s="446"/>
      <c r="B57" s="444"/>
      <c r="C57" s="444"/>
      <c r="D57" s="444"/>
      <c r="E57" s="444"/>
      <c r="F57" s="444"/>
      <c r="G57" s="444"/>
      <c r="H57" s="444"/>
      <c r="I57" s="444"/>
      <c r="J57" s="444"/>
      <c r="K57" s="444"/>
      <c r="P57" s="17"/>
      <c r="Q57" s="17"/>
      <c r="R57" s="17"/>
    </row>
    <row r="58" spans="1:18" ht="14.25" customHeight="1" x14ac:dyDescent="0.2">
      <c r="A58" s="446"/>
      <c r="B58" s="444"/>
      <c r="C58" s="444"/>
      <c r="D58" s="444"/>
      <c r="E58" s="444"/>
      <c r="F58" s="444"/>
      <c r="G58" s="444"/>
      <c r="H58" s="444"/>
      <c r="I58" s="444"/>
      <c r="J58" s="444"/>
      <c r="K58" s="444"/>
      <c r="P58" s="17"/>
      <c r="Q58" s="17"/>
      <c r="R58" s="17"/>
    </row>
    <row r="59" spans="1:18" ht="12.75" customHeight="1" x14ac:dyDescent="0.2">
      <c r="A59" s="446"/>
      <c r="B59" s="444"/>
      <c r="C59" s="444"/>
      <c r="D59" s="444"/>
      <c r="E59" s="444"/>
      <c r="F59" s="444"/>
      <c r="G59" s="444"/>
      <c r="H59" s="444"/>
      <c r="I59" s="444"/>
      <c r="J59" s="444"/>
      <c r="K59" s="444"/>
      <c r="P59" s="17"/>
      <c r="Q59" s="17"/>
      <c r="R59" s="17"/>
    </row>
    <row r="60" spans="1:18" x14ac:dyDescent="0.2">
      <c r="A60" s="446"/>
      <c r="B60" s="444"/>
      <c r="C60" s="444"/>
      <c r="D60" s="444"/>
      <c r="E60" s="444"/>
      <c r="F60" s="444"/>
      <c r="G60" s="444"/>
      <c r="H60" s="444"/>
      <c r="I60" s="444"/>
      <c r="J60" s="444"/>
      <c r="K60" s="444"/>
      <c r="P60" s="17"/>
      <c r="Q60" s="17"/>
      <c r="R60" s="17"/>
    </row>
    <row r="61" spans="1:18" ht="13.5" customHeight="1" x14ac:dyDescent="0.2">
      <c r="A61" s="446"/>
      <c r="B61" s="444"/>
      <c r="C61" s="444"/>
      <c r="D61" s="444"/>
      <c r="E61" s="444"/>
      <c r="F61" s="444"/>
      <c r="G61" s="444"/>
      <c r="H61" s="444"/>
      <c r="I61" s="444"/>
      <c r="J61" s="444"/>
      <c r="K61" s="444"/>
      <c r="P61" s="17"/>
      <c r="Q61" s="17"/>
      <c r="R61" s="17"/>
    </row>
    <row r="62" spans="1:18" ht="59.1" customHeight="1" thickBot="1" x14ac:dyDescent="0.25">
      <c r="A62" s="447"/>
      <c r="B62" s="448"/>
      <c r="C62" s="448"/>
      <c r="D62" s="448"/>
      <c r="E62" s="448"/>
      <c r="F62" s="448"/>
      <c r="G62" s="448"/>
      <c r="H62" s="448"/>
      <c r="I62" s="448"/>
      <c r="J62" s="448"/>
      <c r="K62" s="448"/>
      <c r="P62" s="17"/>
      <c r="Q62" s="17"/>
      <c r="R62" s="17"/>
    </row>
    <row r="63" spans="1:18" ht="43.5" customHeight="1" x14ac:dyDescent="0.2">
      <c r="P63" s="17"/>
      <c r="Q63" s="17"/>
      <c r="R63" s="17"/>
    </row>
    <row r="64" spans="1:18" ht="43.5" customHeight="1" x14ac:dyDescent="0.2">
      <c r="P64" s="17"/>
      <c r="Q64" s="17"/>
      <c r="R64" s="17"/>
    </row>
    <row r="65" spans="1:18" ht="43.5" customHeight="1" x14ac:dyDescent="0.2">
      <c r="P65" s="17"/>
      <c r="Q65" s="17"/>
      <c r="R65" s="17"/>
    </row>
    <row r="66" spans="1:18" ht="43.5" customHeight="1" x14ac:dyDescent="0.25">
      <c r="A66" s="16"/>
      <c r="B66" s="16"/>
      <c r="C66" s="16"/>
      <c r="D66" s="16"/>
      <c r="E66" s="16"/>
      <c r="F66" s="20"/>
      <c r="G66" s="20"/>
      <c r="H66" s="20"/>
      <c r="I66" s="20"/>
      <c r="J66" s="20"/>
      <c r="K66" s="20"/>
      <c r="P66" s="17"/>
      <c r="Q66" s="17"/>
      <c r="R66" s="17"/>
    </row>
    <row r="67" spans="1:18" ht="15.75" x14ac:dyDescent="0.25">
      <c r="A67" s="22"/>
      <c r="B67" s="16"/>
      <c r="C67" s="16"/>
      <c r="D67" s="16"/>
      <c r="E67" s="16"/>
      <c r="F67" s="20"/>
      <c r="G67" s="20"/>
      <c r="H67" s="20"/>
      <c r="I67" s="20"/>
      <c r="J67" s="20"/>
      <c r="K67" s="20"/>
      <c r="P67" s="17"/>
      <c r="Q67" s="17"/>
      <c r="R67" s="17"/>
    </row>
    <row r="68" spans="1:18" ht="15" x14ac:dyDescent="0.25">
      <c r="A68" s="16"/>
      <c r="B68" s="16"/>
      <c r="C68" s="16"/>
      <c r="D68" s="16"/>
      <c r="E68" s="16"/>
      <c r="F68" s="20"/>
      <c r="G68" s="20"/>
      <c r="H68" s="20"/>
      <c r="I68" s="20"/>
      <c r="J68" s="20"/>
      <c r="K68" s="20"/>
      <c r="P68" s="17"/>
      <c r="Q68" s="17"/>
      <c r="R68" s="17"/>
    </row>
    <row r="69" spans="1:18" ht="15.75" x14ac:dyDescent="0.25">
      <c r="A69" s="23"/>
      <c r="B69" s="16"/>
      <c r="C69" s="16"/>
      <c r="D69" s="16"/>
      <c r="E69" s="16"/>
      <c r="F69" s="20"/>
      <c r="G69" s="20"/>
      <c r="H69" s="20"/>
      <c r="I69" s="20"/>
      <c r="J69" s="20"/>
      <c r="K69" s="20"/>
      <c r="P69" s="17"/>
      <c r="Q69" s="17"/>
      <c r="R69" s="17"/>
    </row>
    <row r="70" spans="1:18" ht="15.75" x14ac:dyDescent="0.25">
      <c r="A70" s="24"/>
      <c r="B70" s="16"/>
      <c r="C70" s="16"/>
      <c r="D70" s="16"/>
      <c r="E70" s="16"/>
      <c r="F70" s="20"/>
      <c r="G70" s="20"/>
      <c r="H70" s="20"/>
      <c r="I70" s="20"/>
      <c r="J70" s="20"/>
      <c r="K70" s="20"/>
    </row>
    <row r="71" spans="1:18" ht="15.75" x14ac:dyDescent="0.25">
      <c r="A71" s="23"/>
      <c r="B71" s="16"/>
      <c r="C71" s="16"/>
      <c r="D71" s="16"/>
      <c r="E71" s="16"/>
      <c r="F71" s="20"/>
      <c r="G71" s="20"/>
      <c r="H71" s="20"/>
      <c r="I71" s="20"/>
      <c r="J71" s="20"/>
      <c r="K71" s="20"/>
    </row>
    <row r="72" spans="1:18" ht="15.75" x14ac:dyDescent="0.25">
      <c r="A72" s="24"/>
      <c r="B72" s="16"/>
      <c r="C72" s="16"/>
      <c r="D72" s="16"/>
      <c r="E72" s="16"/>
      <c r="F72" s="20"/>
      <c r="G72" s="20"/>
      <c r="H72" s="20"/>
      <c r="I72" s="20"/>
      <c r="J72" s="20"/>
      <c r="K72" s="20"/>
    </row>
    <row r="73" spans="1:18" ht="15.75" x14ac:dyDescent="0.25">
      <c r="A73" s="23"/>
      <c r="B73" s="16"/>
      <c r="C73" s="16"/>
      <c r="D73" s="16"/>
      <c r="E73" s="16"/>
      <c r="F73" s="20"/>
      <c r="G73" s="20"/>
      <c r="H73" s="20"/>
      <c r="I73" s="20"/>
      <c r="J73" s="20"/>
      <c r="K73" s="20"/>
    </row>
    <row r="74" spans="1:18" ht="15.75" x14ac:dyDescent="0.25">
      <c r="A74" s="24"/>
      <c r="B74" s="16"/>
      <c r="C74" s="16"/>
      <c r="D74" s="16"/>
      <c r="E74" s="16"/>
      <c r="F74" s="20"/>
      <c r="G74" s="20"/>
      <c r="H74" s="20"/>
      <c r="I74" s="20"/>
      <c r="J74" s="20"/>
      <c r="K74" s="20"/>
    </row>
    <row r="75" spans="1:18" ht="15.75" x14ac:dyDescent="0.25">
      <c r="A75" s="23"/>
      <c r="B75" s="16"/>
      <c r="C75" s="16"/>
      <c r="D75" s="16"/>
      <c r="E75" s="16"/>
      <c r="F75" s="20"/>
      <c r="G75" s="20"/>
      <c r="H75" s="20"/>
      <c r="I75" s="20"/>
      <c r="J75" s="20"/>
      <c r="K75" s="20"/>
    </row>
    <row r="76" spans="1:18" ht="15.75" x14ac:dyDescent="0.25">
      <c r="A76" s="24"/>
      <c r="B76" s="16"/>
      <c r="C76" s="16"/>
      <c r="D76" s="16"/>
      <c r="E76" s="16"/>
      <c r="F76" s="20"/>
      <c r="G76" s="20"/>
      <c r="H76" s="20"/>
      <c r="I76" s="20"/>
      <c r="J76" s="20"/>
      <c r="K76" s="20"/>
    </row>
    <row r="77" spans="1:18" ht="15.75" x14ac:dyDescent="0.25">
      <c r="A77" s="23"/>
      <c r="B77" s="16"/>
      <c r="C77" s="16"/>
      <c r="D77" s="16"/>
      <c r="E77" s="16"/>
      <c r="F77" s="20"/>
      <c r="G77" s="20"/>
      <c r="H77" s="20"/>
      <c r="I77" s="20"/>
      <c r="J77" s="20"/>
      <c r="K77" s="20"/>
    </row>
    <row r="78" spans="1:18" ht="15.75" x14ac:dyDescent="0.25">
      <c r="A78" s="24"/>
      <c r="B78" s="16"/>
      <c r="C78" s="16"/>
      <c r="D78" s="16"/>
      <c r="E78" s="16"/>
      <c r="F78" s="20"/>
      <c r="G78" s="20"/>
      <c r="H78" s="20"/>
      <c r="I78" s="20"/>
      <c r="J78" s="20"/>
      <c r="K78" s="20"/>
    </row>
    <row r="79" spans="1:18" ht="15.75" x14ac:dyDescent="0.25">
      <c r="A79" s="23"/>
      <c r="B79" s="16"/>
      <c r="C79" s="16"/>
      <c r="D79" s="16"/>
      <c r="E79" s="16"/>
      <c r="F79" s="20"/>
      <c r="G79" s="20"/>
      <c r="H79" s="20"/>
      <c r="I79" s="20"/>
      <c r="J79" s="20"/>
      <c r="K79" s="20"/>
    </row>
    <row r="80" spans="1:18" ht="15.75" x14ac:dyDescent="0.25">
      <c r="A80" s="25"/>
      <c r="B80" s="16"/>
      <c r="C80" s="16"/>
      <c r="D80" s="16"/>
      <c r="E80" s="16"/>
      <c r="F80" s="20"/>
      <c r="G80" s="20"/>
      <c r="H80" s="20"/>
      <c r="I80" s="20"/>
      <c r="J80" s="20"/>
      <c r="K80" s="20"/>
    </row>
    <row r="81" spans="1:11" ht="15.75" x14ac:dyDescent="0.25">
      <c r="A81" s="25"/>
      <c r="B81" s="16"/>
      <c r="C81" s="16"/>
      <c r="D81" s="16"/>
      <c r="E81" s="16"/>
      <c r="F81" s="20"/>
      <c r="G81" s="20"/>
      <c r="H81" s="20"/>
      <c r="I81" s="20"/>
      <c r="J81" s="20"/>
      <c r="K81" s="20"/>
    </row>
    <row r="82" spans="1:11" ht="15.75" x14ac:dyDescent="0.25">
      <c r="A82" s="25"/>
      <c r="B82" s="16"/>
      <c r="C82" s="16"/>
      <c r="D82" s="16"/>
      <c r="E82" s="16"/>
      <c r="F82" s="20"/>
      <c r="G82" s="20"/>
      <c r="H82" s="20"/>
      <c r="I82" s="20"/>
      <c r="J82" s="20"/>
      <c r="K82" s="20"/>
    </row>
    <row r="83" spans="1:11" ht="15.75" x14ac:dyDescent="0.25">
      <c r="A83" s="25"/>
      <c r="B83" s="16"/>
      <c r="C83" s="16"/>
      <c r="D83" s="16"/>
      <c r="E83" s="16"/>
      <c r="F83" s="20"/>
      <c r="G83" s="20"/>
      <c r="H83" s="20"/>
      <c r="I83" s="20"/>
      <c r="J83" s="20"/>
      <c r="K83" s="20"/>
    </row>
    <row r="84" spans="1:11" ht="15.75" x14ac:dyDescent="0.25">
      <c r="A84" s="25"/>
      <c r="B84" s="16"/>
      <c r="C84" s="16"/>
      <c r="D84" s="16"/>
      <c r="E84" s="16"/>
      <c r="F84" s="20"/>
      <c r="G84" s="20"/>
      <c r="H84" s="20"/>
      <c r="I84" s="20"/>
      <c r="J84" s="20"/>
      <c r="K84" s="20"/>
    </row>
    <row r="85" spans="1:11" ht="15.75" x14ac:dyDescent="0.25">
      <c r="A85" s="25"/>
      <c r="B85" s="16"/>
      <c r="C85" s="16"/>
      <c r="D85" s="16"/>
      <c r="E85" s="16"/>
      <c r="F85" s="20"/>
      <c r="G85" s="20"/>
      <c r="H85" s="20"/>
      <c r="I85" s="20"/>
      <c r="J85" s="20"/>
      <c r="K85" s="20"/>
    </row>
    <row r="86" spans="1:11" ht="15.75" x14ac:dyDescent="0.25">
      <c r="A86" s="25"/>
      <c r="B86" s="16"/>
      <c r="C86" s="16"/>
      <c r="D86" s="16"/>
      <c r="E86" s="16"/>
      <c r="F86" s="20"/>
      <c r="G86" s="20"/>
      <c r="H86" s="20"/>
      <c r="I86" s="20"/>
      <c r="J86" s="20"/>
      <c r="K86" s="20"/>
    </row>
    <row r="87" spans="1:11" ht="15.75" x14ac:dyDescent="0.25">
      <c r="A87" s="25"/>
      <c r="B87" s="16"/>
      <c r="C87" s="16"/>
      <c r="D87" s="16"/>
      <c r="E87" s="16"/>
      <c r="F87" s="20"/>
      <c r="G87" s="20"/>
      <c r="H87" s="20"/>
      <c r="I87" s="20"/>
      <c r="J87" s="20"/>
      <c r="K87" s="20"/>
    </row>
    <row r="88" spans="1:11" ht="15.75" x14ac:dyDescent="0.25">
      <c r="A88" s="25"/>
      <c r="B88" s="16"/>
      <c r="C88" s="16"/>
      <c r="D88" s="16"/>
      <c r="E88" s="16"/>
      <c r="F88" s="20"/>
      <c r="G88" s="20"/>
      <c r="H88" s="20"/>
      <c r="I88" s="20"/>
      <c r="J88" s="20"/>
      <c r="K88" s="20"/>
    </row>
    <row r="89" spans="1:11" ht="16.5" thickBot="1" x14ac:dyDescent="0.3">
      <c r="A89" s="25"/>
      <c r="B89" s="16"/>
      <c r="C89" s="16"/>
      <c r="D89" s="16"/>
      <c r="E89" s="16"/>
      <c r="F89" s="20"/>
      <c r="G89" s="20"/>
      <c r="H89" s="20"/>
      <c r="I89" s="20"/>
      <c r="J89" s="20"/>
      <c r="K89" s="20"/>
    </row>
    <row r="90" spans="1:11" ht="32.25" thickBot="1" x14ac:dyDescent="0.25">
      <c r="A90" s="26"/>
      <c r="B90" s="27" t="s">
        <v>37</v>
      </c>
      <c r="C90" s="28" t="s">
        <v>39</v>
      </c>
      <c r="D90" s="29" t="s">
        <v>48</v>
      </c>
      <c r="E90" s="55"/>
      <c r="F90" s="20"/>
      <c r="G90" s="20"/>
      <c r="H90" s="20"/>
      <c r="I90" s="20"/>
      <c r="J90" s="20"/>
      <c r="K90" s="20"/>
    </row>
    <row r="91" spans="1:11" ht="48" thickBot="1" x14ac:dyDescent="0.25">
      <c r="A91" s="30"/>
      <c r="B91" s="31" t="s">
        <v>49</v>
      </c>
      <c r="C91" s="31" t="s">
        <v>50</v>
      </c>
      <c r="D91" s="31" t="s">
        <v>51</v>
      </c>
      <c r="E91" s="56"/>
      <c r="F91" s="20"/>
      <c r="G91" s="20"/>
      <c r="H91" s="20"/>
      <c r="I91" s="20"/>
      <c r="J91" s="20"/>
      <c r="K91" s="20"/>
    </row>
    <row r="92" spans="1:11" ht="48" thickBot="1" x14ac:dyDescent="0.25">
      <c r="A92" s="30"/>
      <c r="B92" s="31" t="s">
        <v>52</v>
      </c>
      <c r="C92" s="31" t="s">
        <v>53</v>
      </c>
      <c r="D92" s="31" t="s">
        <v>54</v>
      </c>
      <c r="E92" s="56"/>
      <c r="F92" s="20"/>
      <c r="G92" s="20"/>
      <c r="H92" s="20"/>
      <c r="I92" s="20"/>
      <c r="J92" s="20"/>
      <c r="K92" s="20"/>
    </row>
    <row r="93" spans="1:11" ht="15" x14ac:dyDescent="0.25">
      <c r="A93" s="16"/>
      <c r="B93" s="16"/>
      <c r="C93" s="16"/>
      <c r="D93" s="16"/>
      <c r="E93" s="16"/>
      <c r="F93" s="20"/>
      <c r="G93" s="20"/>
      <c r="H93" s="20"/>
      <c r="I93" s="20"/>
      <c r="J93" s="20"/>
      <c r="K93" s="20"/>
    </row>
    <row r="94" spans="1:11" ht="15.75" x14ac:dyDescent="0.25">
      <c r="A94" s="22"/>
      <c r="B94" s="16"/>
      <c r="C94" s="16"/>
      <c r="D94" s="16"/>
      <c r="E94" s="16"/>
      <c r="F94" s="20"/>
      <c r="G94" s="20"/>
      <c r="H94" s="20"/>
      <c r="I94" s="20"/>
      <c r="J94" s="20"/>
      <c r="K94" s="20"/>
    </row>
    <row r="95" spans="1:11" ht="15" x14ac:dyDescent="0.25">
      <c r="A95" s="16"/>
      <c r="B95" s="16"/>
      <c r="C95" s="16"/>
      <c r="D95" s="16"/>
      <c r="E95" s="16"/>
      <c r="F95" s="20"/>
      <c r="G95" s="20"/>
      <c r="H95" s="20"/>
      <c r="I95" s="20"/>
      <c r="J95" s="20"/>
      <c r="K95" s="20"/>
    </row>
    <row r="96" spans="1:11" ht="15.75" x14ac:dyDescent="0.25">
      <c r="A96" s="25"/>
      <c r="B96" s="16"/>
      <c r="C96" s="16"/>
      <c r="D96" s="16"/>
      <c r="E96" s="16"/>
      <c r="F96" s="20"/>
      <c r="G96" s="20"/>
      <c r="H96" s="20"/>
      <c r="I96" s="20"/>
      <c r="J96" s="20"/>
      <c r="K96" s="20"/>
    </row>
    <row r="97" spans="1:11" ht="15.75" x14ac:dyDescent="0.25">
      <c r="A97" s="25"/>
      <c r="B97" s="16"/>
      <c r="C97" s="16"/>
      <c r="D97" s="16"/>
      <c r="E97" s="16"/>
      <c r="F97" s="20"/>
      <c r="G97" s="20"/>
      <c r="H97" s="20"/>
      <c r="I97" s="20"/>
      <c r="J97" s="20"/>
      <c r="K97" s="20"/>
    </row>
    <row r="98" spans="1:11" ht="15.75" x14ac:dyDescent="0.25">
      <c r="A98" s="23"/>
      <c r="B98" s="16"/>
      <c r="C98" s="16"/>
      <c r="D98" s="16"/>
      <c r="E98" s="16"/>
      <c r="F98" s="20"/>
      <c r="G98" s="20"/>
      <c r="H98" s="20"/>
      <c r="I98" s="20"/>
      <c r="J98" s="20"/>
      <c r="K98" s="20"/>
    </row>
    <row r="99" spans="1:11" ht="15.75" x14ac:dyDescent="0.25">
      <c r="A99" s="24"/>
      <c r="B99" s="16"/>
      <c r="C99" s="16"/>
      <c r="D99" s="16"/>
      <c r="E99" s="16"/>
      <c r="F99" s="20"/>
      <c r="G99" s="20"/>
      <c r="H99" s="20"/>
      <c r="I99" s="20"/>
      <c r="J99" s="20"/>
      <c r="K99" s="20"/>
    </row>
    <row r="100" spans="1:11" ht="15.75" x14ac:dyDescent="0.25">
      <c r="A100" s="25"/>
      <c r="B100" s="16"/>
      <c r="C100" s="16"/>
      <c r="D100" s="16"/>
      <c r="E100" s="16"/>
      <c r="F100" s="20"/>
      <c r="G100" s="20"/>
      <c r="H100" s="20"/>
      <c r="I100" s="20"/>
      <c r="J100" s="20"/>
      <c r="K100" s="20"/>
    </row>
    <row r="101" spans="1:11" ht="15.75" x14ac:dyDescent="0.25">
      <c r="A101" s="25"/>
      <c r="B101" s="16"/>
      <c r="C101" s="16"/>
      <c r="D101" s="16"/>
      <c r="E101" s="16"/>
      <c r="F101" s="20"/>
      <c r="G101" s="20"/>
      <c r="H101" s="20"/>
      <c r="I101" s="20"/>
      <c r="J101" s="20"/>
      <c r="K101" s="20"/>
    </row>
    <row r="102" spans="1:11" ht="15.75" x14ac:dyDescent="0.25">
      <c r="A102" s="25"/>
      <c r="B102" s="16"/>
      <c r="C102" s="16"/>
      <c r="D102" s="16"/>
      <c r="E102" s="16"/>
      <c r="F102" s="20"/>
      <c r="G102" s="20"/>
      <c r="H102" s="20"/>
      <c r="I102" s="20"/>
      <c r="J102" s="20"/>
      <c r="K102" s="20"/>
    </row>
    <row r="103" spans="1:11" ht="15.75" x14ac:dyDescent="0.25">
      <c r="A103" s="25"/>
      <c r="B103" s="16"/>
      <c r="C103" s="16"/>
      <c r="D103" s="16"/>
      <c r="E103" s="16"/>
      <c r="F103" s="20"/>
      <c r="G103" s="20"/>
      <c r="H103" s="20"/>
      <c r="I103" s="20"/>
      <c r="J103" s="20"/>
      <c r="K103" s="20"/>
    </row>
    <row r="104" spans="1:11" ht="15.75" x14ac:dyDescent="0.25">
      <c r="A104" s="25"/>
      <c r="B104" s="16"/>
      <c r="C104" s="16"/>
      <c r="D104" s="16"/>
      <c r="E104" s="16"/>
      <c r="F104" s="20"/>
      <c r="G104" s="20"/>
      <c r="H104" s="20"/>
      <c r="I104" s="20"/>
      <c r="J104" s="20"/>
      <c r="K104" s="20"/>
    </row>
    <row r="105" spans="1:11" ht="15.75" x14ac:dyDescent="0.25">
      <c r="A105" s="32"/>
      <c r="B105" s="16"/>
      <c r="C105" s="16"/>
      <c r="D105" s="16"/>
      <c r="E105" s="16"/>
      <c r="F105" s="20"/>
      <c r="G105" s="20"/>
      <c r="H105" s="20"/>
      <c r="I105" s="20"/>
      <c r="J105" s="20"/>
      <c r="K105" s="20"/>
    </row>
    <row r="106" spans="1:11" ht="15.75" x14ac:dyDescent="0.25">
      <c r="A106" s="25"/>
      <c r="B106" s="16"/>
      <c r="C106" s="16"/>
      <c r="D106" s="16"/>
      <c r="E106" s="16"/>
      <c r="F106" s="20"/>
      <c r="G106" s="20"/>
      <c r="H106" s="20"/>
      <c r="I106" s="20"/>
      <c r="J106" s="20"/>
      <c r="K106" s="20"/>
    </row>
    <row r="107" spans="1:11" ht="15.75" x14ac:dyDescent="0.25">
      <c r="A107" s="23"/>
      <c r="B107" s="16"/>
      <c r="C107" s="16"/>
      <c r="D107" s="16"/>
      <c r="E107" s="16"/>
      <c r="F107" s="20"/>
      <c r="G107" s="20"/>
      <c r="H107" s="20"/>
      <c r="I107" s="20"/>
      <c r="J107" s="20"/>
      <c r="K107" s="20"/>
    </row>
    <row r="108" spans="1:11" ht="15.75" x14ac:dyDescent="0.25">
      <c r="A108" s="25"/>
      <c r="B108" s="16"/>
      <c r="C108" s="16"/>
      <c r="D108" s="16"/>
      <c r="E108" s="16"/>
      <c r="F108" s="20"/>
      <c r="G108" s="20"/>
      <c r="H108" s="20"/>
      <c r="I108" s="20"/>
      <c r="J108" s="20"/>
      <c r="K108" s="20"/>
    </row>
    <row r="109" spans="1:11" ht="15.75" x14ac:dyDescent="0.25">
      <c r="A109" s="32"/>
      <c r="B109" s="16"/>
      <c r="C109" s="16"/>
      <c r="D109" s="16"/>
      <c r="E109" s="16"/>
      <c r="F109" s="20"/>
      <c r="G109" s="20"/>
      <c r="H109" s="20"/>
      <c r="I109" s="20"/>
      <c r="J109" s="20"/>
      <c r="K109" s="20"/>
    </row>
    <row r="110" spans="1:11" ht="15.75" x14ac:dyDescent="0.25">
      <c r="A110" s="25"/>
      <c r="B110" s="16"/>
      <c r="C110" s="16"/>
      <c r="D110" s="16"/>
      <c r="E110" s="16"/>
      <c r="F110" s="20"/>
      <c r="G110" s="20"/>
      <c r="H110" s="20"/>
      <c r="I110" s="20"/>
      <c r="J110" s="20"/>
      <c r="K110" s="20"/>
    </row>
    <row r="111" spans="1:11" ht="15.75" x14ac:dyDescent="0.25">
      <c r="A111" s="25"/>
      <c r="B111" s="16"/>
      <c r="C111" s="16"/>
      <c r="D111" s="16"/>
      <c r="E111" s="16"/>
      <c r="F111" s="20"/>
      <c r="G111" s="20"/>
      <c r="H111" s="20"/>
      <c r="I111" s="20"/>
      <c r="J111" s="20"/>
      <c r="K111" s="20"/>
    </row>
    <row r="112" spans="1:11" x14ac:dyDescent="0.2">
      <c r="A112" s="20"/>
      <c r="B112" s="20"/>
      <c r="C112" s="20"/>
      <c r="D112" s="20"/>
      <c r="E112" s="20"/>
      <c r="F112" s="20"/>
      <c r="G112" s="20"/>
      <c r="H112" s="20"/>
      <c r="I112" s="20"/>
      <c r="J112" s="20"/>
      <c r="K112" s="20"/>
    </row>
    <row r="113" spans="1:11" x14ac:dyDescent="0.2">
      <c r="A113" s="20"/>
      <c r="B113" s="20"/>
      <c r="C113" s="20"/>
      <c r="D113" s="20"/>
      <c r="E113" s="20"/>
      <c r="F113" s="20"/>
      <c r="G113" s="20"/>
      <c r="H113" s="20"/>
      <c r="I113" s="20"/>
      <c r="J113" s="20"/>
      <c r="K113" s="20"/>
    </row>
    <row r="114" spans="1:11" x14ac:dyDescent="0.2">
      <c r="A114" s="20"/>
      <c r="B114" s="20"/>
      <c r="C114" s="20"/>
      <c r="D114" s="20"/>
      <c r="E114" s="20"/>
      <c r="F114" s="20"/>
      <c r="G114" s="20"/>
      <c r="H114" s="20"/>
      <c r="I114" s="20"/>
      <c r="J114" s="20"/>
      <c r="K114" s="20"/>
    </row>
    <row r="115" spans="1:11" x14ac:dyDescent="0.2">
      <c r="A115" s="20"/>
      <c r="B115" s="20"/>
      <c r="C115" s="20"/>
      <c r="D115" s="20"/>
      <c r="E115" s="20"/>
      <c r="F115" s="20"/>
      <c r="G115" s="20"/>
      <c r="H115" s="20"/>
      <c r="I115" s="20"/>
      <c r="J115" s="20"/>
      <c r="K115" s="20"/>
    </row>
    <row r="116" spans="1:11" x14ac:dyDescent="0.2">
      <c r="A116" s="20"/>
      <c r="B116" s="20"/>
      <c r="C116" s="20"/>
      <c r="D116" s="20"/>
      <c r="E116" s="20"/>
      <c r="F116" s="20"/>
      <c r="G116" s="20"/>
      <c r="H116" s="20"/>
      <c r="I116" s="20"/>
      <c r="J116" s="20"/>
      <c r="K116" s="20"/>
    </row>
    <row r="117" spans="1:11" x14ac:dyDescent="0.2">
      <c r="A117" s="20"/>
      <c r="B117" s="20"/>
      <c r="C117" s="20"/>
      <c r="D117" s="20"/>
      <c r="E117" s="20"/>
      <c r="F117" s="20"/>
      <c r="G117" s="20"/>
      <c r="H117" s="20"/>
      <c r="I117" s="20"/>
      <c r="J117" s="20"/>
      <c r="K117" s="20"/>
    </row>
    <row r="118" spans="1:11" x14ac:dyDescent="0.2">
      <c r="A118" s="20"/>
      <c r="B118" s="20"/>
      <c r="C118" s="20"/>
      <c r="D118" s="20"/>
      <c r="E118" s="20"/>
      <c r="F118" s="20"/>
      <c r="G118" s="20"/>
      <c r="H118" s="20"/>
      <c r="I118" s="20"/>
      <c r="J118" s="20"/>
      <c r="K118" s="20"/>
    </row>
    <row r="119" spans="1:11" x14ac:dyDescent="0.2">
      <c r="A119" s="20"/>
      <c r="B119" s="20"/>
      <c r="C119" s="20"/>
      <c r="D119" s="20"/>
      <c r="E119" s="20"/>
      <c r="F119" s="20"/>
      <c r="G119" s="20"/>
      <c r="H119" s="20"/>
      <c r="I119" s="20"/>
      <c r="J119" s="20"/>
      <c r="K119" s="20"/>
    </row>
    <row r="120" spans="1:11" x14ac:dyDescent="0.2">
      <c r="A120" s="20"/>
      <c r="B120" s="20"/>
      <c r="C120" s="20"/>
      <c r="D120" s="20"/>
      <c r="E120" s="20"/>
      <c r="F120" s="20"/>
      <c r="G120" s="20"/>
      <c r="H120" s="20"/>
      <c r="I120" s="20"/>
      <c r="J120" s="20"/>
      <c r="K120" s="20"/>
    </row>
    <row r="121" spans="1:11" x14ac:dyDescent="0.2">
      <c r="A121" s="20"/>
      <c r="B121" s="20"/>
      <c r="C121" s="20"/>
      <c r="D121" s="20"/>
      <c r="E121" s="20"/>
      <c r="F121" s="20"/>
      <c r="G121" s="20"/>
      <c r="H121" s="20"/>
      <c r="I121" s="20"/>
      <c r="J121" s="20"/>
      <c r="K121" s="20"/>
    </row>
    <row r="122" spans="1:11" x14ac:dyDescent="0.2">
      <c r="A122" s="20"/>
      <c r="B122" s="20"/>
      <c r="C122" s="20"/>
      <c r="D122" s="20"/>
      <c r="E122" s="20"/>
      <c r="F122" s="20"/>
      <c r="G122" s="20"/>
      <c r="H122" s="20"/>
      <c r="I122" s="20"/>
      <c r="J122" s="20"/>
      <c r="K122" s="20"/>
    </row>
    <row r="123" spans="1:11" x14ac:dyDescent="0.2">
      <c r="A123" s="20"/>
      <c r="B123" s="20"/>
      <c r="C123" s="20"/>
      <c r="D123" s="20"/>
      <c r="E123" s="20"/>
      <c r="F123" s="20"/>
      <c r="G123" s="20"/>
      <c r="H123" s="20"/>
      <c r="I123" s="20"/>
      <c r="J123" s="20"/>
      <c r="K123" s="20"/>
    </row>
    <row r="124" spans="1:11" x14ac:dyDescent="0.2">
      <c r="A124" s="20"/>
      <c r="B124" s="20"/>
      <c r="C124" s="20"/>
      <c r="D124" s="20"/>
      <c r="E124" s="20"/>
      <c r="F124" s="20"/>
      <c r="G124" s="20"/>
      <c r="H124" s="20"/>
      <c r="I124" s="20"/>
      <c r="J124" s="20"/>
      <c r="K124" s="20"/>
    </row>
    <row r="125" spans="1:11" x14ac:dyDescent="0.2">
      <c r="A125" s="20"/>
      <c r="B125" s="20"/>
      <c r="C125" s="20"/>
      <c r="D125" s="20"/>
      <c r="E125" s="20"/>
      <c r="F125" s="20"/>
      <c r="G125" s="20"/>
      <c r="H125" s="20"/>
      <c r="I125" s="20"/>
      <c r="J125" s="20"/>
      <c r="K125" s="20"/>
    </row>
    <row r="126" spans="1:11" x14ac:dyDescent="0.2">
      <c r="A126" s="20"/>
      <c r="B126" s="20"/>
      <c r="C126" s="20"/>
      <c r="D126" s="20"/>
      <c r="E126" s="20"/>
      <c r="F126" s="20"/>
      <c r="G126" s="20"/>
      <c r="H126" s="20"/>
      <c r="I126" s="20"/>
      <c r="J126" s="20"/>
      <c r="K126" s="20"/>
    </row>
    <row r="127" spans="1:11" x14ac:dyDescent="0.2">
      <c r="A127" s="20"/>
      <c r="B127" s="20"/>
      <c r="C127" s="20"/>
      <c r="D127" s="20"/>
      <c r="E127" s="20"/>
      <c r="F127" s="20"/>
      <c r="G127" s="20"/>
      <c r="H127" s="20"/>
      <c r="I127" s="20"/>
      <c r="J127" s="20"/>
      <c r="K127" s="20"/>
    </row>
    <row r="128" spans="1:11" x14ac:dyDescent="0.2">
      <c r="A128" s="20"/>
      <c r="B128" s="20"/>
      <c r="C128" s="20"/>
      <c r="D128" s="20"/>
      <c r="E128" s="20"/>
      <c r="F128" s="20"/>
      <c r="G128" s="20"/>
      <c r="H128" s="20"/>
      <c r="I128" s="20"/>
      <c r="J128" s="20"/>
      <c r="K128" s="20"/>
    </row>
    <row r="129" spans="1:11" x14ac:dyDescent="0.2">
      <c r="A129" s="20"/>
      <c r="B129" s="20"/>
      <c r="C129" s="20"/>
      <c r="D129" s="20"/>
      <c r="E129" s="20"/>
      <c r="F129" s="20"/>
      <c r="G129" s="20"/>
      <c r="H129" s="20"/>
      <c r="I129" s="20"/>
      <c r="J129" s="20"/>
      <c r="K129" s="20"/>
    </row>
    <row r="130" spans="1:11" x14ac:dyDescent="0.2">
      <c r="A130" s="20"/>
      <c r="B130" s="20"/>
      <c r="C130" s="20"/>
      <c r="D130" s="20"/>
      <c r="E130" s="20"/>
      <c r="F130" s="20"/>
      <c r="G130" s="20"/>
      <c r="H130" s="20"/>
      <c r="I130" s="20"/>
      <c r="J130" s="20"/>
      <c r="K130" s="20"/>
    </row>
    <row r="131" spans="1:11" x14ac:dyDescent="0.2">
      <c r="A131" s="20"/>
      <c r="B131" s="20"/>
      <c r="C131" s="20"/>
      <c r="D131" s="20"/>
      <c r="E131" s="20"/>
      <c r="F131" s="20"/>
      <c r="G131" s="20"/>
      <c r="H131" s="20"/>
      <c r="I131" s="20"/>
      <c r="J131" s="20"/>
      <c r="K131" s="20"/>
    </row>
    <row r="132" spans="1:11" x14ac:dyDescent="0.2">
      <c r="A132" s="20"/>
      <c r="B132" s="20"/>
      <c r="C132" s="20"/>
      <c r="D132" s="20"/>
      <c r="E132" s="20"/>
      <c r="F132" s="20"/>
      <c r="G132" s="20"/>
      <c r="H132" s="20"/>
      <c r="I132" s="20"/>
      <c r="J132" s="20"/>
      <c r="K132" s="20"/>
    </row>
    <row r="133" spans="1:11" x14ac:dyDescent="0.2">
      <c r="A133" s="20"/>
      <c r="B133" s="20"/>
      <c r="C133" s="20"/>
      <c r="D133" s="20"/>
      <c r="E133" s="20"/>
      <c r="F133" s="20"/>
      <c r="G133" s="20"/>
      <c r="H133" s="20"/>
      <c r="I133" s="20"/>
      <c r="J133" s="20"/>
      <c r="K133" s="20"/>
    </row>
    <row r="134" spans="1:11" x14ac:dyDescent="0.2">
      <c r="A134" s="20"/>
      <c r="B134" s="20"/>
      <c r="C134" s="20"/>
      <c r="D134" s="20"/>
      <c r="E134" s="20"/>
      <c r="F134" s="20"/>
      <c r="G134" s="20"/>
      <c r="H134" s="20"/>
      <c r="I134" s="20"/>
      <c r="J134" s="20"/>
      <c r="K134" s="20"/>
    </row>
    <row r="135" spans="1:11" x14ac:dyDescent="0.2">
      <c r="A135" s="20"/>
      <c r="B135" s="20"/>
      <c r="C135" s="20"/>
      <c r="D135" s="20"/>
      <c r="E135" s="20"/>
      <c r="F135" s="20"/>
      <c r="G135" s="20"/>
      <c r="H135" s="20"/>
      <c r="I135" s="20"/>
      <c r="J135" s="20"/>
      <c r="K135" s="20"/>
    </row>
    <row r="136" spans="1:11" x14ac:dyDescent="0.2">
      <c r="A136" s="20"/>
      <c r="B136" s="20"/>
      <c r="C136" s="20"/>
      <c r="D136" s="20"/>
      <c r="E136" s="20"/>
      <c r="F136" s="20"/>
      <c r="G136" s="20"/>
      <c r="H136" s="20"/>
      <c r="I136" s="20"/>
      <c r="J136" s="20"/>
      <c r="K136" s="20"/>
    </row>
    <row r="137" spans="1:11" x14ac:dyDescent="0.2">
      <c r="A137" s="20"/>
      <c r="B137" s="20"/>
      <c r="C137" s="20"/>
      <c r="D137" s="20"/>
      <c r="E137" s="20"/>
      <c r="F137" s="20"/>
      <c r="G137" s="20"/>
      <c r="H137" s="20"/>
      <c r="I137" s="20"/>
      <c r="J137" s="20"/>
      <c r="K137" s="20"/>
    </row>
    <row r="138" spans="1:11" x14ac:dyDescent="0.2">
      <c r="A138" s="20"/>
      <c r="B138" s="20"/>
      <c r="C138" s="20"/>
      <c r="D138" s="20"/>
      <c r="E138" s="20"/>
      <c r="F138" s="20"/>
      <c r="G138" s="20"/>
      <c r="H138" s="20"/>
      <c r="I138" s="20"/>
      <c r="J138" s="20"/>
      <c r="K138" s="20"/>
    </row>
    <row r="139" spans="1:11" x14ac:dyDescent="0.2">
      <c r="A139" s="20"/>
      <c r="B139" s="20"/>
      <c r="C139" s="20"/>
      <c r="D139" s="20"/>
      <c r="E139" s="20"/>
      <c r="F139" s="20"/>
      <c r="G139" s="20"/>
      <c r="H139" s="20"/>
      <c r="I139" s="20"/>
      <c r="J139" s="20"/>
      <c r="K139" s="20"/>
    </row>
    <row r="140" spans="1:11" x14ac:dyDescent="0.2">
      <c r="A140" s="20"/>
      <c r="B140" s="20"/>
      <c r="C140" s="20"/>
      <c r="D140" s="20"/>
      <c r="E140" s="20"/>
      <c r="F140" s="20"/>
      <c r="G140" s="20"/>
      <c r="H140" s="20"/>
      <c r="I140" s="20"/>
      <c r="J140" s="20"/>
      <c r="K140" s="20"/>
    </row>
    <row r="141" spans="1:11" x14ac:dyDescent="0.2">
      <c r="A141" s="20"/>
      <c r="B141" s="20"/>
      <c r="C141" s="20"/>
      <c r="D141" s="20"/>
      <c r="E141" s="20"/>
      <c r="F141" s="20"/>
      <c r="G141" s="20"/>
      <c r="H141" s="20"/>
      <c r="I141" s="20"/>
      <c r="J141" s="20"/>
      <c r="K141" s="20"/>
    </row>
    <row r="142" spans="1:11" x14ac:dyDescent="0.2">
      <c r="A142" s="20"/>
      <c r="B142" s="20"/>
      <c r="C142" s="20"/>
      <c r="D142" s="20"/>
      <c r="E142" s="20"/>
      <c r="F142" s="20"/>
      <c r="G142" s="20"/>
      <c r="H142" s="20"/>
      <c r="I142" s="20"/>
      <c r="J142" s="20"/>
      <c r="K142" s="20"/>
    </row>
    <row r="143" spans="1:11" x14ac:dyDescent="0.2">
      <c r="A143" s="20"/>
      <c r="B143" s="20"/>
      <c r="C143" s="20"/>
      <c r="D143" s="20"/>
      <c r="E143" s="20"/>
      <c r="F143" s="20"/>
      <c r="G143" s="20"/>
      <c r="H143" s="20"/>
      <c r="I143" s="20"/>
      <c r="J143" s="20"/>
      <c r="K143" s="20"/>
    </row>
    <row r="144" spans="1:11" x14ac:dyDescent="0.2">
      <c r="A144" s="20"/>
      <c r="B144" s="20"/>
      <c r="C144" s="20"/>
      <c r="D144" s="20"/>
      <c r="E144" s="20"/>
      <c r="F144" s="20"/>
      <c r="G144" s="20"/>
      <c r="H144" s="20"/>
      <c r="I144" s="20"/>
      <c r="J144" s="20"/>
      <c r="K144" s="20"/>
    </row>
    <row r="145" spans="1:11" x14ac:dyDescent="0.2">
      <c r="A145" s="20"/>
      <c r="B145" s="20"/>
      <c r="C145" s="20"/>
      <c r="D145" s="20"/>
      <c r="E145" s="20"/>
      <c r="F145" s="20"/>
      <c r="G145" s="20"/>
      <c r="H145" s="20"/>
      <c r="I145" s="20"/>
      <c r="J145" s="20"/>
      <c r="K145" s="20"/>
    </row>
    <row r="146" spans="1:11" x14ac:dyDescent="0.2">
      <c r="A146" s="20"/>
      <c r="B146" s="20"/>
      <c r="C146" s="20"/>
      <c r="D146" s="20"/>
      <c r="E146" s="20"/>
      <c r="F146" s="20"/>
      <c r="G146" s="20"/>
      <c r="H146" s="20"/>
      <c r="I146" s="20"/>
      <c r="J146" s="20"/>
      <c r="K146" s="20"/>
    </row>
    <row r="147" spans="1:11" x14ac:dyDescent="0.2">
      <c r="A147" s="20"/>
      <c r="B147" s="20"/>
      <c r="C147" s="20"/>
      <c r="D147" s="20"/>
      <c r="E147" s="20"/>
      <c r="F147" s="20"/>
      <c r="G147" s="20"/>
      <c r="H147" s="20"/>
      <c r="I147" s="20"/>
      <c r="J147" s="20"/>
      <c r="K147" s="20"/>
    </row>
    <row r="148" spans="1:11" x14ac:dyDescent="0.2">
      <c r="A148" s="20"/>
      <c r="B148" s="20"/>
      <c r="C148" s="20"/>
      <c r="D148" s="20"/>
      <c r="E148" s="20"/>
      <c r="F148" s="20"/>
      <c r="G148" s="20"/>
      <c r="H148" s="20"/>
      <c r="I148" s="20"/>
      <c r="J148" s="20"/>
      <c r="K148" s="20"/>
    </row>
    <row r="149" spans="1:11" x14ac:dyDescent="0.2">
      <c r="A149" s="20"/>
      <c r="B149" s="20"/>
      <c r="C149" s="20"/>
      <c r="D149" s="20"/>
      <c r="E149" s="20"/>
      <c r="F149" s="20"/>
      <c r="G149" s="20"/>
      <c r="H149" s="20"/>
      <c r="I149" s="20"/>
      <c r="J149" s="20"/>
      <c r="K149" s="20"/>
    </row>
    <row r="150" spans="1:11" x14ac:dyDescent="0.2">
      <c r="A150" s="20"/>
      <c r="B150" s="20"/>
      <c r="C150" s="20"/>
      <c r="D150" s="20"/>
      <c r="E150" s="20"/>
      <c r="F150" s="20"/>
      <c r="G150" s="20"/>
      <c r="H150" s="20"/>
      <c r="I150" s="20"/>
      <c r="J150" s="20"/>
      <c r="K150" s="20"/>
    </row>
    <row r="151" spans="1:11" x14ac:dyDescent="0.2">
      <c r="A151" s="20"/>
      <c r="B151" s="20"/>
      <c r="C151" s="20"/>
      <c r="D151" s="20"/>
      <c r="E151" s="20"/>
      <c r="F151" s="20"/>
      <c r="G151" s="20"/>
      <c r="H151" s="20"/>
      <c r="I151" s="20"/>
      <c r="J151" s="20"/>
      <c r="K151" s="20"/>
    </row>
    <row r="152" spans="1:11" x14ac:dyDescent="0.2">
      <c r="A152" s="20"/>
      <c r="B152" s="20"/>
      <c r="C152" s="20"/>
      <c r="D152" s="20"/>
      <c r="E152" s="20"/>
      <c r="F152" s="20"/>
      <c r="G152" s="20"/>
      <c r="H152" s="20"/>
      <c r="I152" s="20"/>
      <c r="J152" s="20"/>
      <c r="K152" s="20"/>
    </row>
    <row r="153" spans="1:11" x14ac:dyDescent="0.2">
      <c r="A153" s="20"/>
      <c r="B153" s="20"/>
      <c r="C153" s="20"/>
      <c r="D153" s="20"/>
      <c r="E153" s="20"/>
      <c r="F153" s="20"/>
      <c r="G153" s="20"/>
      <c r="H153" s="20"/>
      <c r="I153" s="20"/>
      <c r="J153" s="20"/>
      <c r="K153" s="20"/>
    </row>
    <row r="154" spans="1:11" x14ac:dyDescent="0.2">
      <c r="A154" s="20"/>
      <c r="B154" s="20"/>
      <c r="C154" s="20"/>
      <c r="D154" s="20"/>
      <c r="E154" s="20"/>
      <c r="F154" s="20"/>
      <c r="G154" s="20"/>
      <c r="H154" s="20"/>
      <c r="I154" s="20"/>
      <c r="J154" s="20"/>
      <c r="K154" s="20"/>
    </row>
    <row r="155" spans="1:11" x14ac:dyDescent="0.2">
      <c r="A155" s="20"/>
      <c r="B155" s="20"/>
      <c r="C155" s="20"/>
      <c r="D155" s="20"/>
      <c r="E155" s="20"/>
      <c r="F155" s="20"/>
      <c r="G155" s="20"/>
      <c r="H155" s="20"/>
      <c r="I155" s="20"/>
      <c r="J155" s="20"/>
      <c r="K155" s="20"/>
    </row>
    <row r="156" spans="1:11" x14ac:dyDescent="0.2">
      <c r="A156" s="20"/>
      <c r="B156" s="20"/>
      <c r="C156" s="20"/>
      <c r="D156" s="20"/>
      <c r="E156" s="20"/>
      <c r="F156" s="20"/>
      <c r="G156" s="20"/>
      <c r="H156" s="20"/>
      <c r="I156" s="20"/>
      <c r="J156" s="20"/>
      <c r="K156" s="20"/>
    </row>
    <row r="157" spans="1:11" x14ac:dyDescent="0.2">
      <c r="A157" s="20"/>
      <c r="B157" s="20"/>
      <c r="C157" s="20"/>
      <c r="D157" s="20"/>
      <c r="E157" s="20"/>
      <c r="F157" s="20"/>
      <c r="G157" s="20"/>
      <c r="H157" s="20"/>
      <c r="I157" s="20"/>
      <c r="J157" s="20"/>
      <c r="K157" s="20"/>
    </row>
    <row r="158" spans="1:11" x14ac:dyDescent="0.2">
      <c r="A158" s="20"/>
      <c r="B158" s="20"/>
      <c r="C158" s="20"/>
      <c r="D158" s="20"/>
      <c r="E158" s="20"/>
      <c r="F158" s="20"/>
      <c r="G158" s="20"/>
      <c r="H158" s="20"/>
      <c r="I158" s="20"/>
      <c r="J158" s="20"/>
      <c r="K158" s="20"/>
    </row>
    <row r="159" spans="1:11" x14ac:dyDescent="0.2">
      <c r="A159" s="20"/>
      <c r="B159" s="20"/>
      <c r="C159" s="20"/>
      <c r="D159" s="20"/>
      <c r="E159" s="20"/>
      <c r="F159" s="20"/>
      <c r="G159" s="20"/>
      <c r="H159" s="20"/>
      <c r="I159" s="20"/>
      <c r="J159" s="20"/>
      <c r="K159" s="20"/>
    </row>
    <row r="160" spans="1:11" x14ac:dyDescent="0.2">
      <c r="A160" s="20"/>
      <c r="B160" s="20"/>
      <c r="C160" s="20"/>
      <c r="D160" s="20"/>
      <c r="E160" s="20"/>
      <c r="F160" s="20"/>
      <c r="G160" s="20"/>
      <c r="H160" s="20"/>
      <c r="I160" s="20"/>
      <c r="J160" s="20"/>
      <c r="K160" s="20"/>
    </row>
    <row r="161" spans="1:11" x14ac:dyDescent="0.2">
      <c r="A161" s="20"/>
      <c r="B161" s="20"/>
      <c r="C161" s="20"/>
      <c r="D161" s="20"/>
      <c r="E161" s="20"/>
      <c r="F161" s="20"/>
      <c r="G161" s="20"/>
      <c r="H161" s="20"/>
      <c r="I161" s="20"/>
      <c r="J161" s="20"/>
      <c r="K161" s="20"/>
    </row>
    <row r="162" spans="1:11" x14ac:dyDescent="0.2">
      <c r="A162" s="20"/>
      <c r="B162" s="20"/>
      <c r="C162" s="20"/>
      <c r="D162" s="20"/>
      <c r="E162" s="20"/>
      <c r="F162" s="20"/>
      <c r="G162" s="20"/>
      <c r="H162" s="20"/>
      <c r="I162" s="20"/>
      <c r="J162" s="20"/>
      <c r="K162" s="20"/>
    </row>
    <row r="163" spans="1:11" x14ac:dyDescent="0.2">
      <c r="A163" s="20"/>
      <c r="B163" s="20"/>
      <c r="C163" s="20"/>
      <c r="D163" s="20"/>
      <c r="E163" s="20"/>
      <c r="F163" s="20"/>
      <c r="G163" s="20"/>
      <c r="H163" s="20"/>
      <c r="I163" s="20"/>
      <c r="J163" s="20"/>
      <c r="K163" s="20"/>
    </row>
    <row r="164" spans="1:11" x14ac:dyDescent="0.2">
      <c r="A164" s="20"/>
      <c r="B164" s="20"/>
      <c r="C164" s="20"/>
      <c r="D164" s="20"/>
      <c r="E164" s="20"/>
      <c r="F164" s="20"/>
      <c r="G164" s="20"/>
      <c r="H164" s="20"/>
      <c r="I164" s="20"/>
      <c r="J164" s="20"/>
      <c r="K164" s="20"/>
    </row>
    <row r="165" spans="1:11" x14ac:dyDescent="0.2">
      <c r="A165" s="20"/>
      <c r="B165" s="20"/>
      <c r="C165" s="20"/>
      <c r="D165" s="20"/>
      <c r="E165" s="20"/>
      <c r="F165" s="20"/>
      <c r="G165" s="20"/>
      <c r="H165" s="20"/>
      <c r="I165" s="20"/>
      <c r="J165" s="20"/>
      <c r="K165" s="20"/>
    </row>
    <row r="166" spans="1:11" x14ac:dyDescent="0.2">
      <c r="A166" s="20"/>
      <c r="B166" s="20"/>
      <c r="C166" s="20"/>
      <c r="D166" s="20"/>
      <c r="E166" s="20"/>
      <c r="F166" s="20"/>
      <c r="G166" s="20"/>
      <c r="H166" s="20"/>
      <c r="I166" s="20"/>
      <c r="J166" s="20"/>
      <c r="K166" s="20"/>
    </row>
    <row r="167" spans="1:11" x14ac:dyDescent="0.2">
      <c r="A167" s="20"/>
      <c r="B167" s="20"/>
      <c r="C167" s="20"/>
      <c r="D167" s="20"/>
      <c r="E167" s="20"/>
      <c r="F167" s="20"/>
      <c r="G167" s="20"/>
      <c r="H167" s="20"/>
      <c r="I167" s="20"/>
      <c r="J167" s="20"/>
      <c r="K167" s="20"/>
    </row>
    <row r="168" spans="1:11" x14ac:dyDescent="0.2">
      <c r="A168" s="20"/>
      <c r="B168" s="20"/>
      <c r="C168" s="20"/>
      <c r="D168" s="20"/>
      <c r="E168" s="20"/>
      <c r="F168" s="20"/>
      <c r="G168" s="20"/>
      <c r="H168" s="20"/>
      <c r="I168" s="20"/>
      <c r="J168" s="20"/>
      <c r="K168" s="20"/>
    </row>
    <row r="169" spans="1:11" x14ac:dyDescent="0.2">
      <c r="A169" s="20"/>
      <c r="B169" s="20"/>
      <c r="C169" s="20"/>
      <c r="D169" s="20"/>
      <c r="E169" s="20"/>
      <c r="F169" s="20"/>
      <c r="G169" s="20"/>
      <c r="H169" s="20"/>
      <c r="I169" s="20"/>
      <c r="J169" s="20"/>
      <c r="K169" s="20"/>
    </row>
    <row r="170" spans="1:11" x14ac:dyDescent="0.2">
      <c r="A170" s="20"/>
      <c r="B170" s="20"/>
      <c r="C170" s="20"/>
      <c r="D170" s="20"/>
      <c r="E170" s="20"/>
      <c r="F170" s="20"/>
      <c r="G170" s="20"/>
      <c r="H170" s="20"/>
      <c r="I170" s="20"/>
      <c r="J170" s="20"/>
      <c r="K170" s="20"/>
    </row>
    <row r="171" spans="1:11" x14ac:dyDescent="0.2">
      <c r="A171" s="20"/>
      <c r="B171" s="20"/>
      <c r="C171" s="20"/>
      <c r="D171" s="20"/>
      <c r="E171" s="20"/>
      <c r="F171" s="20"/>
      <c r="G171" s="20"/>
      <c r="H171" s="20"/>
      <c r="I171" s="20"/>
      <c r="J171" s="20"/>
      <c r="K171" s="20"/>
    </row>
    <row r="172" spans="1:11" x14ac:dyDescent="0.2">
      <c r="A172" s="20"/>
      <c r="B172" s="20"/>
      <c r="C172" s="20"/>
      <c r="D172" s="20"/>
      <c r="E172" s="20"/>
      <c r="F172" s="20"/>
      <c r="G172" s="20"/>
      <c r="H172" s="20"/>
      <c r="I172" s="20"/>
      <c r="J172" s="20"/>
      <c r="K172" s="20"/>
    </row>
    <row r="173" spans="1:11" x14ac:dyDescent="0.2">
      <c r="A173" s="20"/>
      <c r="B173" s="20"/>
      <c r="C173" s="20"/>
      <c r="D173" s="20"/>
      <c r="E173" s="20"/>
      <c r="F173" s="20"/>
      <c r="G173" s="20"/>
      <c r="H173" s="20"/>
      <c r="I173" s="20"/>
      <c r="J173" s="20"/>
      <c r="K173" s="20"/>
    </row>
    <row r="174" spans="1:11" x14ac:dyDescent="0.2">
      <c r="A174" s="20"/>
      <c r="B174" s="20"/>
      <c r="C174" s="20"/>
      <c r="D174" s="20"/>
      <c r="E174" s="20"/>
      <c r="F174" s="20"/>
      <c r="G174" s="20"/>
      <c r="H174" s="20"/>
      <c r="I174" s="20"/>
      <c r="J174" s="20"/>
      <c r="K174" s="20"/>
    </row>
    <row r="175" spans="1:11" x14ac:dyDescent="0.2">
      <c r="A175" s="20"/>
      <c r="B175" s="20"/>
      <c r="C175" s="20"/>
      <c r="D175" s="20"/>
      <c r="E175" s="20"/>
      <c r="F175" s="20"/>
      <c r="G175" s="20"/>
      <c r="H175" s="20"/>
      <c r="I175" s="20"/>
      <c r="J175" s="20"/>
      <c r="K175" s="20"/>
    </row>
    <row r="176" spans="1:11" x14ac:dyDescent="0.2">
      <c r="A176" s="20"/>
      <c r="B176" s="20"/>
      <c r="C176" s="20"/>
      <c r="D176" s="20"/>
      <c r="E176" s="20"/>
      <c r="F176" s="20"/>
      <c r="G176" s="20"/>
      <c r="H176" s="20"/>
      <c r="I176" s="20"/>
      <c r="J176" s="20"/>
      <c r="K176" s="20"/>
    </row>
    <row r="177" spans="1:11" x14ac:dyDescent="0.2">
      <c r="A177" s="20"/>
      <c r="B177" s="20"/>
      <c r="C177" s="20"/>
      <c r="D177" s="20"/>
      <c r="E177" s="20"/>
      <c r="F177" s="20"/>
      <c r="G177" s="20"/>
      <c r="H177" s="20"/>
      <c r="I177" s="20"/>
      <c r="J177" s="20"/>
      <c r="K177" s="20"/>
    </row>
    <row r="178" spans="1:11" x14ac:dyDescent="0.2">
      <c r="A178" s="20"/>
      <c r="B178" s="20"/>
      <c r="C178" s="20"/>
      <c r="D178" s="20"/>
      <c r="E178" s="20"/>
      <c r="F178" s="20"/>
      <c r="G178" s="20"/>
      <c r="H178" s="20"/>
      <c r="I178" s="20"/>
      <c r="J178" s="20"/>
      <c r="K178" s="20"/>
    </row>
    <row r="179" spans="1:11" x14ac:dyDescent="0.2">
      <c r="A179" s="20"/>
      <c r="B179" s="20"/>
      <c r="C179" s="20"/>
      <c r="D179" s="20"/>
      <c r="E179" s="20"/>
      <c r="F179" s="20"/>
      <c r="G179" s="20"/>
      <c r="H179" s="20"/>
      <c r="I179" s="20"/>
      <c r="J179" s="20"/>
      <c r="K179" s="20"/>
    </row>
    <row r="180" spans="1:11" x14ac:dyDescent="0.2">
      <c r="A180" s="20"/>
      <c r="B180" s="20"/>
      <c r="C180" s="20"/>
      <c r="D180" s="20"/>
      <c r="E180" s="20"/>
      <c r="F180" s="20"/>
      <c r="G180" s="20"/>
      <c r="H180" s="20"/>
      <c r="I180" s="20"/>
      <c r="J180" s="20"/>
      <c r="K180" s="20"/>
    </row>
    <row r="181" spans="1:11" x14ac:dyDescent="0.2">
      <c r="A181" s="20"/>
      <c r="B181" s="20"/>
      <c r="C181" s="20"/>
      <c r="D181" s="20"/>
      <c r="E181" s="20"/>
      <c r="F181" s="20"/>
      <c r="G181" s="20"/>
      <c r="H181" s="20"/>
      <c r="I181" s="20"/>
      <c r="J181" s="20"/>
      <c r="K181" s="20"/>
    </row>
    <row r="182" spans="1:11" x14ac:dyDescent="0.2">
      <c r="A182" s="20"/>
      <c r="B182" s="20"/>
      <c r="C182" s="20"/>
      <c r="D182" s="20"/>
      <c r="E182" s="20"/>
      <c r="F182" s="20"/>
      <c r="G182" s="20"/>
      <c r="H182" s="20"/>
      <c r="I182" s="20"/>
      <c r="J182" s="20"/>
      <c r="K182" s="20"/>
    </row>
    <row r="183" spans="1:11" x14ac:dyDescent="0.2">
      <c r="A183" s="20"/>
      <c r="B183" s="20"/>
      <c r="C183" s="20"/>
      <c r="D183" s="20"/>
      <c r="E183" s="20"/>
      <c r="F183" s="20"/>
      <c r="G183" s="20"/>
      <c r="H183" s="20"/>
      <c r="I183" s="20"/>
      <c r="J183" s="20"/>
      <c r="K183" s="20"/>
    </row>
    <row r="184" spans="1:11" x14ac:dyDescent="0.2">
      <c r="A184" s="20"/>
      <c r="B184" s="20"/>
      <c r="C184" s="20"/>
      <c r="D184" s="20"/>
      <c r="E184" s="20"/>
      <c r="F184" s="20"/>
      <c r="G184" s="20"/>
      <c r="H184" s="20"/>
      <c r="I184" s="20"/>
      <c r="J184" s="20"/>
      <c r="K184" s="20"/>
    </row>
    <row r="185" spans="1:11" x14ac:dyDescent="0.2">
      <c r="A185" s="20"/>
      <c r="B185" s="20"/>
      <c r="C185" s="20"/>
      <c r="D185" s="20"/>
      <c r="E185" s="20"/>
      <c r="F185" s="20"/>
      <c r="G185" s="20"/>
      <c r="H185" s="20"/>
      <c r="I185" s="20"/>
      <c r="J185" s="20"/>
      <c r="K185" s="20"/>
    </row>
    <row r="186" spans="1:11" x14ac:dyDescent="0.2">
      <c r="A186" s="20"/>
      <c r="B186" s="20"/>
      <c r="C186" s="20"/>
      <c r="D186" s="20"/>
      <c r="E186" s="20"/>
      <c r="F186" s="20"/>
      <c r="G186" s="20"/>
      <c r="H186" s="20"/>
      <c r="I186" s="20"/>
      <c r="J186" s="20"/>
      <c r="K186" s="20"/>
    </row>
    <row r="187" spans="1:11" x14ac:dyDescent="0.2">
      <c r="A187" s="20"/>
      <c r="B187" s="20"/>
      <c r="C187" s="20"/>
      <c r="D187" s="20"/>
      <c r="E187" s="20"/>
      <c r="F187" s="20"/>
      <c r="G187" s="20"/>
      <c r="H187" s="20"/>
      <c r="I187" s="20"/>
      <c r="J187" s="20"/>
      <c r="K187" s="20"/>
    </row>
    <row r="188" spans="1:11" x14ac:dyDescent="0.2">
      <c r="A188" s="20"/>
      <c r="B188" s="20"/>
      <c r="C188" s="20"/>
      <c r="D188" s="20"/>
      <c r="E188" s="20"/>
      <c r="F188" s="20"/>
      <c r="G188" s="20"/>
      <c r="H188" s="20"/>
      <c r="I188" s="20"/>
      <c r="J188" s="20"/>
      <c r="K188" s="20"/>
    </row>
    <row r="189" spans="1:11" x14ac:dyDescent="0.2">
      <c r="A189" s="20"/>
      <c r="B189" s="20"/>
      <c r="C189" s="20"/>
      <c r="D189" s="20"/>
      <c r="E189" s="20"/>
      <c r="F189" s="20"/>
      <c r="G189" s="20"/>
      <c r="H189" s="20"/>
      <c r="I189" s="20"/>
      <c r="J189" s="20"/>
      <c r="K189" s="20"/>
    </row>
    <row r="190" spans="1:11" x14ac:dyDescent="0.2">
      <c r="A190" s="20"/>
      <c r="B190" s="20"/>
      <c r="C190" s="20"/>
      <c r="D190" s="20"/>
      <c r="E190" s="20"/>
      <c r="F190" s="20"/>
      <c r="G190" s="20"/>
      <c r="H190" s="20"/>
      <c r="I190" s="20"/>
      <c r="J190" s="20"/>
      <c r="K190" s="20"/>
    </row>
    <row r="191" spans="1:11" x14ac:dyDescent="0.2">
      <c r="A191" s="20"/>
      <c r="B191" s="20"/>
      <c r="C191" s="20"/>
      <c r="D191" s="20"/>
      <c r="E191" s="20"/>
      <c r="F191" s="20"/>
      <c r="G191" s="20"/>
      <c r="H191" s="20"/>
      <c r="I191" s="20"/>
      <c r="J191" s="20"/>
      <c r="K191" s="20"/>
    </row>
    <row r="192" spans="1:11" x14ac:dyDescent="0.2">
      <c r="A192" s="20"/>
      <c r="B192" s="20"/>
      <c r="C192" s="20"/>
      <c r="D192" s="20"/>
      <c r="E192" s="20"/>
      <c r="F192" s="20"/>
      <c r="G192" s="20"/>
      <c r="H192" s="20"/>
      <c r="I192" s="20"/>
      <c r="J192" s="20"/>
      <c r="K192" s="20"/>
    </row>
    <row r="193" spans="1:11" x14ac:dyDescent="0.2">
      <c r="A193" s="20"/>
      <c r="B193" s="20"/>
      <c r="C193" s="20"/>
      <c r="D193" s="20"/>
      <c r="E193" s="20"/>
      <c r="F193" s="20"/>
      <c r="G193" s="20"/>
      <c r="H193" s="20"/>
      <c r="I193" s="20"/>
      <c r="J193" s="20"/>
      <c r="K193" s="20"/>
    </row>
    <row r="194" spans="1:11" x14ac:dyDescent="0.2">
      <c r="A194" s="20"/>
      <c r="B194" s="20"/>
      <c r="C194" s="20"/>
      <c r="D194" s="20"/>
      <c r="E194" s="20"/>
      <c r="F194" s="20"/>
      <c r="G194" s="20"/>
      <c r="H194" s="20"/>
      <c r="I194" s="20"/>
      <c r="J194" s="20"/>
      <c r="K194" s="20"/>
    </row>
    <row r="195" spans="1:11" x14ac:dyDescent="0.2">
      <c r="A195" s="20"/>
      <c r="B195" s="20"/>
      <c r="C195" s="20"/>
      <c r="D195" s="20"/>
      <c r="E195" s="20"/>
      <c r="F195" s="20"/>
      <c r="G195" s="20"/>
      <c r="H195" s="20"/>
      <c r="I195" s="20"/>
      <c r="J195" s="20"/>
      <c r="K195" s="20"/>
    </row>
    <row r="196" spans="1:11" x14ac:dyDescent="0.2">
      <c r="A196" s="20"/>
      <c r="B196" s="20"/>
      <c r="C196" s="20"/>
      <c r="D196" s="20"/>
      <c r="E196" s="20"/>
      <c r="F196" s="20"/>
      <c r="G196" s="20"/>
      <c r="H196" s="20"/>
      <c r="I196" s="20"/>
      <c r="J196" s="20"/>
      <c r="K196" s="20"/>
    </row>
    <row r="197" spans="1:11" x14ac:dyDescent="0.2">
      <c r="A197" s="20"/>
      <c r="B197" s="20"/>
      <c r="C197" s="20"/>
      <c r="D197" s="20"/>
      <c r="E197" s="20"/>
      <c r="F197" s="20"/>
      <c r="G197" s="20"/>
      <c r="H197" s="20"/>
      <c r="I197" s="20"/>
      <c r="J197" s="20"/>
      <c r="K197" s="20"/>
    </row>
    <row r="198" spans="1:11" x14ac:dyDescent="0.2">
      <c r="A198" s="20"/>
      <c r="B198" s="20"/>
      <c r="C198" s="20"/>
      <c r="D198" s="20"/>
      <c r="E198" s="20"/>
      <c r="F198" s="20"/>
      <c r="G198" s="20"/>
      <c r="H198" s="20"/>
      <c r="I198" s="20"/>
      <c r="J198" s="20"/>
      <c r="K198" s="20"/>
    </row>
    <row r="199" spans="1:11" x14ac:dyDescent="0.2">
      <c r="A199" s="20"/>
      <c r="B199" s="20"/>
      <c r="C199" s="20"/>
      <c r="D199" s="20"/>
      <c r="E199" s="20"/>
      <c r="F199" s="20"/>
      <c r="G199" s="20"/>
      <c r="H199" s="20"/>
      <c r="I199" s="20"/>
      <c r="J199" s="20"/>
      <c r="K199" s="20"/>
    </row>
    <row r="200" spans="1:11" x14ac:dyDescent="0.2">
      <c r="A200" s="20"/>
      <c r="B200" s="20"/>
      <c r="C200" s="20"/>
      <c r="D200" s="20"/>
      <c r="E200" s="20"/>
      <c r="F200" s="20"/>
      <c r="G200" s="20"/>
      <c r="H200" s="20"/>
      <c r="I200" s="20"/>
      <c r="J200" s="20"/>
      <c r="K200" s="20"/>
    </row>
    <row r="201" spans="1:11" x14ac:dyDescent="0.2">
      <c r="A201" s="20"/>
      <c r="B201" s="20"/>
      <c r="C201" s="20"/>
      <c r="D201" s="20"/>
      <c r="E201" s="20"/>
      <c r="F201" s="20"/>
      <c r="G201" s="20"/>
      <c r="H201" s="20"/>
      <c r="I201" s="20"/>
      <c r="J201" s="20"/>
      <c r="K201" s="20"/>
    </row>
    <row r="202" spans="1:11" x14ac:dyDescent="0.2">
      <c r="A202" s="20"/>
      <c r="B202" s="20"/>
      <c r="C202" s="20"/>
      <c r="D202" s="20"/>
      <c r="E202" s="20"/>
      <c r="F202" s="20"/>
      <c r="G202" s="20"/>
      <c r="H202" s="20"/>
      <c r="I202" s="20"/>
      <c r="J202" s="20"/>
      <c r="K202" s="20"/>
    </row>
    <row r="203" spans="1:11" x14ac:dyDescent="0.2">
      <c r="A203" s="20"/>
      <c r="B203" s="20"/>
      <c r="C203" s="20"/>
      <c r="D203" s="20"/>
      <c r="E203" s="20"/>
      <c r="F203" s="20"/>
      <c r="G203" s="20"/>
      <c r="H203" s="20"/>
      <c r="I203" s="20"/>
      <c r="J203" s="20"/>
      <c r="K203" s="20"/>
    </row>
    <row r="204" spans="1:11" x14ac:dyDescent="0.2">
      <c r="A204" s="20"/>
      <c r="B204" s="20"/>
      <c r="C204" s="20"/>
      <c r="D204" s="20"/>
      <c r="E204" s="20"/>
      <c r="F204" s="20"/>
      <c r="G204" s="20"/>
      <c r="H204" s="20"/>
      <c r="I204" s="20"/>
      <c r="J204" s="20"/>
      <c r="K204" s="20"/>
    </row>
    <row r="205" spans="1:11" x14ac:dyDescent="0.2">
      <c r="A205" s="20"/>
      <c r="B205" s="20"/>
      <c r="C205" s="20"/>
      <c r="D205" s="20"/>
      <c r="E205" s="20"/>
      <c r="F205" s="20"/>
      <c r="G205" s="20"/>
      <c r="H205" s="20"/>
      <c r="I205" s="20"/>
      <c r="J205" s="20"/>
      <c r="K205" s="20"/>
    </row>
    <row r="206" spans="1:11" x14ac:dyDescent="0.2">
      <c r="A206" s="20"/>
      <c r="B206" s="20"/>
      <c r="C206" s="20"/>
      <c r="D206" s="20"/>
      <c r="E206" s="20"/>
      <c r="F206" s="20"/>
      <c r="G206" s="20"/>
      <c r="H206" s="20"/>
      <c r="I206" s="20"/>
      <c r="J206" s="20"/>
      <c r="K206" s="20"/>
    </row>
    <row r="207" spans="1:11" x14ac:dyDescent="0.2">
      <c r="A207" s="20"/>
      <c r="B207" s="20"/>
      <c r="C207" s="20"/>
      <c r="D207" s="20"/>
      <c r="E207" s="20"/>
      <c r="F207" s="20"/>
      <c r="G207" s="20"/>
      <c r="H207" s="20"/>
      <c r="I207" s="20"/>
      <c r="J207" s="20"/>
      <c r="K207" s="20"/>
    </row>
    <row r="208" spans="1:11" x14ac:dyDescent="0.2">
      <c r="A208" s="20"/>
      <c r="B208" s="20"/>
      <c r="C208" s="20"/>
      <c r="D208" s="20"/>
      <c r="E208" s="20"/>
      <c r="F208" s="20"/>
      <c r="G208" s="20"/>
      <c r="H208" s="20"/>
      <c r="I208" s="20"/>
      <c r="J208" s="20"/>
      <c r="K208" s="20"/>
    </row>
    <row r="209" spans="1:11" x14ac:dyDescent="0.2">
      <c r="A209" s="20"/>
      <c r="B209" s="20"/>
      <c r="C209" s="20"/>
      <c r="D209" s="20"/>
      <c r="E209" s="20"/>
      <c r="F209" s="20"/>
      <c r="G209" s="20"/>
      <c r="H209" s="20"/>
      <c r="I209" s="20"/>
      <c r="J209" s="20"/>
      <c r="K209" s="20"/>
    </row>
    <row r="210" spans="1:11" x14ac:dyDescent="0.2">
      <c r="A210" s="20"/>
      <c r="B210" s="20"/>
      <c r="C210" s="20"/>
      <c r="D210" s="20"/>
      <c r="E210" s="20"/>
      <c r="F210" s="20"/>
      <c r="G210" s="20"/>
      <c r="H210" s="20"/>
      <c r="I210" s="20"/>
      <c r="J210" s="20"/>
      <c r="K210" s="20"/>
    </row>
    <row r="211" spans="1:11" x14ac:dyDescent="0.2">
      <c r="A211" s="20"/>
      <c r="B211" s="20"/>
      <c r="C211" s="20"/>
      <c r="D211" s="20"/>
      <c r="E211" s="20"/>
      <c r="F211" s="20"/>
      <c r="G211" s="20"/>
      <c r="H211" s="20"/>
      <c r="I211" s="20"/>
      <c r="J211" s="20"/>
      <c r="K211" s="20"/>
    </row>
    <row r="212" spans="1:11" x14ac:dyDescent="0.2">
      <c r="A212" s="20"/>
      <c r="B212" s="20"/>
      <c r="C212" s="20"/>
      <c r="D212" s="20"/>
      <c r="E212" s="20"/>
      <c r="F212" s="20"/>
      <c r="G212" s="20"/>
      <c r="H212" s="20"/>
      <c r="I212" s="20"/>
      <c r="J212" s="20"/>
      <c r="K212" s="20"/>
    </row>
    <row r="213" spans="1:11" x14ac:dyDescent="0.2">
      <c r="A213" s="20"/>
      <c r="B213" s="20"/>
      <c r="C213" s="20"/>
      <c r="D213" s="20"/>
      <c r="E213" s="20"/>
      <c r="F213" s="20"/>
      <c r="G213" s="20"/>
      <c r="H213" s="20"/>
      <c r="I213" s="20"/>
      <c r="J213" s="20"/>
      <c r="K213" s="20"/>
    </row>
    <row r="214" spans="1:11" x14ac:dyDescent="0.2">
      <c r="A214" s="20"/>
      <c r="B214" s="20"/>
      <c r="C214" s="20"/>
      <c r="D214" s="20"/>
      <c r="E214" s="20"/>
      <c r="F214" s="20"/>
      <c r="G214" s="20"/>
      <c r="H214" s="20"/>
      <c r="I214" s="20"/>
      <c r="J214" s="20"/>
      <c r="K214" s="20"/>
    </row>
    <row r="215" spans="1:11" x14ac:dyDescent="0.2">
      <c r="A215" s="20"/>
      <c r="B215" s="20"/>
      <c r="C215" s="20"/>
      <c r="D215" s="20"/>
      <c r="E215" s="20"/>
      <c r="F215" s="20"/>
      <c r="G215" s="20"/>
      <c r="H215" s="20"/>
      <c r="I215" s="20"/>
      <c r="J215" s="20"/>
      <c r="K215" s="20"/>
    </row>
    <row r="216" spans="1:11" x14ac:dyDescent="0.2">
      <c r="A216" s="20"/>
      <c r="B216" s="20"/>
      <c r="C216" s="20"/>
      <c r="D216" s="20"/>
      <c r="E216" s="20"/>
      <c r="F216" s="20"/>
      <c r="G216" s="20"/>
      <c r="H216" s="20"/>
      <c r="I216" s="20"/>
      <c r="J216" s="20"/>
      <c r="K216" s="20"/>
    </row>
    <row r="217" spans="1:11" x14ac:dyDescent="0.2">
      <c r="A217" s="20"/>
      <c r="B217" s="20"/>
      <c r="C217" s="20"/>
      <c r="D217" s="20"/>
      <c r="E217" s="20"/>
      <c r="F217" s="20"/>
      <c r="G217" s="20"/>
      <c r="H217" s="20"/>
      <c r="I217" s="20"/>
      <c r="J217" s="20"/>
      <c r="K217" s="20"/>
    </row>
    <row r="218" spans="1:11" x14ac:dyDescent="0.2">
      <c r="A218" s="20"/>
      <c r="B218" s="20"/>
      <c r="C218" s="20"/>
      <c r="D218" s="20"/>
      <c r="E218" s="20"/>
      <c r="F218" s="20"/>
      <c r="G218" s="20"/>
      <c r="H218" s="20"/>
      <c r="I218" s="20"/>
      <c r="J218" s="20"/>
      <c r="K218" s="20"/>
    </row>
    <row r="219" spans="1:11" x14ac:dyDescent="0.2">
      <c r="A219" s="20"/>
      <c r="B219" s="20"/>
      <c r="C219" s="20"/>
      <c r="D219" s="20"/>
      <c r="E219" s="20"/>
      <c r="F219" s="20"/>
      <c r="G219" s="20"/>
      <c r="H219" s="20"/>
      <c r="I219" s="20"/>
      <c r="J219" s="20"/>
      <c r="K219" s="20"/>
    </row>
    <row r="220" spans="1:11" x14ac:dyDescent="0.2">
      <c r="A220" s="20"/>
      <c r="B220" s="20"/>
      <c r="C220" s="20"/>
      <c r="D220" s="20"/>
      <c r="E220" s="20"/>
      <c r="F220" s="20"/>
      <c r="G220" s="20"/>
      <c r="H220" s="20"/>
      <c r="I220" s="20"/>
      <c r="J220" s="20"/>
      <c r="K220" s="20"/>
    </row>
    <row r="221" spans="1:11" x14ac:dyDescent="0.2">
      <c r="A221" s="20"/>
      <c r="B221" s="20"/>
      <c r="C221" s="20"/>
      <c r="D221" s="20"/>
      <c r="E221" s="20"/>
      <c r="F221" s="20"/>
      <c r="G221" s="20"/>
      <c r="H221" s="20"/>
      <c r="I221" s="20"/>
      <c r="J221" s="20"/>
      <c r="K221" s="20"/>
    </row>
    <row r="222" spans="1:11" x14ac:dyDescent="0.2">
      <c r="A222" s="20"/>
      <c r="B222" s="20"/>
      <c r="C222" s="20"/>
      <c r="D222" s="20"/>
      <c r="E222" s="20"/>
      <c r="F222" s="20"/>
      <c r="G222" s="20"/>
      <c r="H222" s="20"/>
      <c r="I222" s="20"/>
      <c r="J222" s="20"/>
      <c r="K222" s="20"/>
    </row>
    <row r="223" spans="1:11" x14ac:dyDescent="0.2">
      <c r="A223" s="20"/>
      <c r="B223" s="20"/>
      <c r="C223" s="20"/>
      <c r="D223" s="20"/>
      <c r="E223" s="20"/>
      <c r="F223" s="20"/>
      <c r="G223" s="20"/>
      <c r="H223" s="20"/>
      <c r="I223" s="20"/>
      <c r="J223" s="20"/>
      <c r="K223" s="20"/>
    </row>
    <row r="224" spans="1:11" x14ac:dyDescent="0.2">
      <c r="A224" s="20"/>
      <c r="B224" s="20"/>
      <c r="C224" s="20"/>
      <c r="D224" s="20"/>
      <c r="E224" s="20"/>
      <c r="F224" s="20"/>
      <c r="G224" s="20"/>
      <c r="H224" s="20"/>
      <c r="I224" s="20"/>
      <c r="J224" s="20"/>
      <c r="K224" s="20"/>
    </row>
    <row r="225" spans="1:11" x14ac:dyDescent="0.2">
      <c r="A225" s="20"/>
      <c r="B225" s="20"/>
      <c r="C225" s="20"/>
      <c r="D225" s="20"/>
      <c r="E225" s="20"/>
      <c r="F225" s="20"/>
      <c r="G225" s="20"/>
      <c r="H225" s="20"/>
      <c r="I225" s="20"/>
      <c r="J225" s="20"/>
      <c r="K225" s="20"/>
    </row>
    <row r="226" spans="1:11" x14ac:dyDescent="0.2">
      <c r="A226" s="20"/>
      <c r="B226" s="20"/>
      <c r="C226" s="20"/>
      <c r="D226" s="20"/>
      <c r="E226" s="20"/>
      <c r="F226" s="20"/>
      <c r="G226" s="20"/>
      <c r="H226" s="20"/>
      <c r="I226" s="20"/>
      <c r="J226" s="20"/>
      <c r="K226" s="20"/>
    </row>
    <row r="227" spans="1:11" x14ac:dyDescent="0.2">
      <c r="A227" s="20"/>
      <c r="B227" s="20"/>
      <c r="C227" s="20"/>
      <c r="D227" s="20"/>
      <c r="E227" s="20"/>
      <c r="F227" s="20"/>
      <c r="G227" s="20"/>
      <c r="H227" s="20"/>
      <c r="I227" s="20"/>
      <c r="J227" s="20"/>
      <c r="K227" s="20"/>
    </row>
    <row r="228" spans="1:11" x14ac:dyDescent="0.2">
      <c r="A228" s="20"/>
      <c r="B228" s="20"/>
      <c r="C228" s="20"/>
      <c r="D228" s="20"/>
      <c r="E228" s="20"/>
      <c r="F228" s="20"/>
      <c r="G228" s="20"/>
      <c r="H228" s="20"/>
      <c r="I228" s="20"/>
      <c r="J228" s="20"/>
      <c r="K228" s="20"/>
    </row>
    <row r="229" spans="1:11" x14ac:dyDescent="0.2">
      <c r="A229" s="20"/>
      <c r="B229" s="20"/>
      <c r="C229" s="20"/>
      <c r="D229" s="20"/>
      <c r="E229" s="20"/>
      <c r="F229" s="20"/>
      <c r="G229" s="20"/>
      <c r="H229" s="20"/>
      <c r="I229" s="20"/>
      <c r="J229" s="20"/>
      <c r="K229" s="20"/>
    </row>
    <row r="230" spans="1:11" x14ac:dyDescent="0.2">
      <c r="A230" s="20"/>
      <c r="B230" s="20"/>
      <c r="C230" s="20"/>
      <c r="D230" s="20"/>
      <c r="E230" s="20"/>
      <c r="F230" s="20"/>
      <c r="G230" s="20"/>
      <c r="H230" s="20"/>
      <c r="I230" s="20"/>
      <c r="J230" s="20"/>
      <c r="K230" s="20"/>
    </row>
    <row r="231" spans="1:11" x14ac:dyDescent="0.2">
      <c r="A231" s="20"/>
      <c r="B231" s="20"/>
      <c r="C231" s="20"/>
      <c r="D231" s="20"/>
      <c r="E231" s="20"/>
      <c r="F231" s="20"/>
      <c r="G231" s="20"/>
      <c r="H231" s="20"/>
      <c r="I231" s="20"/>
      <c r="J231" s="20"/>
      <c r="K231" s="20"/>
    </row>
    <row r="232" spans="1:11" x14ac:dyDescent="0.2">
      <c r="A232" s="20"/>
      <c r="B232" s="20"/>
      <c r="C232" s="20"/>
      <c r="D232" s="20"/>
      <c r="E232" s="20"/>
      <c r="F232" s="20"/>
      <c r="G232" s="20"/>
      <c r="H232" s="20"/>
      <c r="I232" s="20"/>
      <c r="J232" s="20"/>
      <c r="K232" s="20"/>
    </row>
    <row r="233" spans="1:11" x14ac:dyDescent="0.2">
      <c r="A233" s="20"/>
      <c r="B233" s="20"/>
      <c r="C233" s="20"/>
      <c r="D233" s="20"/>
      <c r="E233" s="20"/>
      <c r="F233" s="20"/>
      <c r="G233" s="20"/>
      <c r="H233" s="20"/>
      <c r="I233" s="20"/>
      <c r="J233" s="20"/>
      <c r="K233" s="20"/>
    </row>
    <row r="234" spans="1:11" x14ac:dyDescent="0.2">
      <c r="A234" s="20"/>
      <c r="B234" s="20"/>
      <c r="C234" s="20"/>
      <c r="D234" s="20"/>
      <c r="E234" s="20"/>
      <c r="F234" s="20"/>
      <c r="G234" s="20"/>
      <c r="H234" s="20"/>
      <c r="I234" s="20"/>
      <c r="J234" s="20"/>
      <c r="K234" s="20"/>
    </row>
    <row r="235" spans="1:11" x14ac:dyDescent="0.2">
      <c r="A235" s="20"/>
      <c r="B235" s="20"/>
      <c r="C235" s="20"/>
      <c r="D235" s="20"/>
      <c r="E235" s="20"/>
      <c r="F235" s="20"/>
      <c r="G235" s="20"/>
      <c r="H235" s="20"/>
      <c r="I235" s="20"/>
      <c r="J235" s="20"/>
      <c r="K235" s="20"/>
    </row>
    <row r="236" spans="1:11" x14ac:dyDescent="0.2">
      <c r="A236" s="20"/>
      <c r="B236" s="20"/>
      <c r="C236" s="20"/>
      <c r="D236" s="20"/>
      <c r="E236" s="20"/>
      <c r="F236" s="20"/>
      <c r="G236" s="20"/>
      <c r="H236" s="20"/>
      <c r="I236" s="20"/>
      <c r="J236" s="20"/>
      <c r="K236" s="20"/>
    </row>
    <row r="237" spans="1:11" x14ac:dyDescent="0.2">
      <c r="A237" s="20"/>
      <c r="B237" s="20"/>
      <c r="C237" s="20"/>
      <c r="D237" s="20"/>
      <c r="E237" s="20"/>
      <c r="F237" s="20"/>
      <c r="G237" s="20"/>
      <c r="H237" s="20"/>
      <c r="I237" s="20"/>
      <c r="J237" s="20"/>
      <c r="K237" s="20"/>
    </row>
    <row r="238" spans="1:11" x14ac:dyDescent="0.2">
      <c r="A238" s="20"/>
      <c r="B238" s="20"/>
      <c r="C238" s="20"/>
      <c r="D238" s="20"/>
      <c r="E238" s="20"/>
      <c r="F238" s="20"/>
      <c r="G238" s="20"/>
      <c r="H238" s="20"/>
      <c r="I238" s="20"/>
      <c r="J238" s="20"/>
      <c r="K238" s="20"/>
    </row>
    <row r="239" spans="1:11" x14ac:dyDescent="0.2">
      <c r="A239" s="20"/>
      <c r="B239" s="20"/>
      <c r="C239" s="20"/>
      <c r="D239" s="20"/>
      <c r="E239" s="20"/>
      <c r="F239" s="20"/>
      <c r="G239" s="20"/>
      <c r="H239" s="20"/>
      <c r="I239" s="20"/>
      <c r="J239" s="20"/>
      <c r="K239" s="20"/>
    </row>
    <row r="240" spans="1:11" x14ac:dyDescent="0.2">
      <c r="A240" s="20"/>
      <c r="B240" s="20"/>
      <c r="C240" s="20"/>
      <c r="D240" s="20"/>
      <c r="E240" s="20"/>
      <c r="F240" s="20"/>
      <c r="G240" s="20"/>
      <c r="H240" s="20"/>
      <c r="I240" s="20"/>
      <c r="J240" s="20"/>
      <c r="K240" s="20"/>
    </row>
    <row r="241" spans="1:11" x14ac:dyDescent="0.2">
      <c r="A241" s="20"/>
      <c r="B241" s="20"/>
      <c r="C241" s="20"/>
      <c r="D241" s="20"/>
      <c r="E241" s="20"/>
      <c r="F241" s="20"/>
      <c r="G241" s="20"/>
      <c r="H241" s="20"/>
      <c r="I241" s="20"/>
      <c r="J241" s="20"/>
      <c r="K241" s="20"/>
    </row>
  </sheetData>
  <sheetProtection selectLockedCells="1"/>
  <mergeCells count="102">
    <mergeCell ref="A48:K48"/>
    <mergeCell ref="A49:K62"/>
    <mergeCell ref="C45:D45"/>
    <mergeCell ref="F45:G45"/>
    <mergeCell ref="C46:D46"/>
    <mergeCell ref="F46:G46"/>
    <mergeCell ref="C44:D44"/>
    <mergeCell ref="F44:G44"/>
    <mergeCell ref="C41:D41"/>
    <mergeCell ref="F41:G41"/>
    <mergeCell ref="C42:D42"/>
    <mergeCell ref="F42:G42"/>
    <mergeCell ref="A47:B47"/>
    <mergeCell ref="C47:D47"/>
    <mergeCell ref="F47:G47"/>
    <mergeCell ref="C39:D39"/>
    <mergeCell ref="F39:G39"/>
    <mergeCell ref="C40:D40"/>
    <mergeCell ref="F40:G40"/>
    <mergeCell ref="C37:D37"/>
    <mergeCell ref="F37:G37"/>
    <mergeCell ref="C38:D38"/>
    <mergeCell ref="F38:G38"/>
    <mergeCell ref="C43:D43"/>
    <mergeCell ref="F43:G43"/>
    <mergeCell ref="I39:K39"/>
    <mergeCell ref="I40:K40"/>
    <mergeCell ref="I41:K41"/>
    <mergeCell ref="I42:K42"/>
    <mergeCell ref="I43:K43"/>
    <mergeCell ref="I44:K44"/>
    <mergeCell ref="I45:K45"/>
    <mergeCell ref="I46:K46"/>
    <mergeCell ref="I47:K47"/>
    <mergeCell ref="A5:K5"/>
    <mergeCell ref="A6:C6"/>
    <mergeCell ref="D6:G6"/>
    <mergeCell ref="H6:J6"/>
    <mergeCell ref="A7:C7"/>
    <mergeCell ref="D7:J7"/>
    <mergeCell ref="K7:K8"/>
    <mergeCell ref="A8:C8"/>
    <mergeCell ref="D8:J8"/>
    <mergeCell ref="A9:K9"/>
    <mergeCell ref="A10:D10"/>
    <mergeCell ref="E10:K10"/>
    <mergeCell ref="A11:D11"/>
    <mergeCell ref="E11:K11"/>
    <mergeCell ref="A12:D12"/>
    <mergeCell ref="E12:K12"/>
    <mergeCell ref="A13:D13"/>
    <mergeCell ref="E13:K13"/>
    <mergeCell ref="G21:K22"/>
    <mergeCell ref="G23:H24"/>
    <mergeCell ref="I23:K24"/>
    <mergeCell ref="A14:D14"/>
    <mergeCell ref="E14:K14"/>
    <mergeCell ref="A15:D15"/>
    <mergeCell ref="E15:K15"/>
    <mergeCell ref="A16:D17"/>
    <mergeCell ref="E16:G16"/>
    <mergeCell ref="H16:I16"/>
    <mergeCell ref="J16:K16"/>
    <mergeCell ref="E17:G17"/>
    <mergeCell ref="H17:I17"/>
    <mergeCell ref="J17:K17"/>
    <mergeCell ref="I35:K35"/>
    <mergeCell ref="I36:K36"/>
    <mergeCell ref="I37:K37"/>
    <mergeCell ref="I38:K38"/>
    <mergeCell ref="C35:D35"/>
    <mergeCell ref="F35:G35"/>
    <mergeCell ref="C36:D36"/>
    <mergeCell ref="F36:G36"/>
    <mergeCell ref="A33:K33"/>
    <mergeCell ref="A34:B34"/>
    <mergeCell ref="C34:D34"/>
    <mergeCell ref="F34:G34"/>
    <mergeCell ref="A1:L1"/>
    <mergeCell ref="A2:L3"/>
    <mergeCell ref="A4:C4"/>
    <mergeCell ref="E4:H4"/>
    <mergeCell ref="A31:B31"/>
    <mergeCell ref="C31:K31"/>
    <mergeCell ref="A32:B32"/>
    <mergeCell ref="C32:K32"/>
    <mergeCell ref="I34:K34"/>
    <mergeCell ref="L23:L24"/>
    <mergeCell ref="G25:H25"/>
    <mergeCell ref="A26:B30"/>
    <mergeCell ref="C26:C27"/>
    <mergeCell ref="D26:H27"/>
    <mergeCell ref="I26:K26"/>
    <mergeCell ref="D28:H28"/>
    <mergeCell ref="D29:H29"/>
    <mergeCell ref="D30:H30"/>
    <mergeCell ref="A18:D18"/>
    <mergeCell ref="E18:K18"/>
    <mergeCell ref="A19:K19"/>
    <mergeCell ref="A20:F20"/>
    <mergeCell ref="G20:K20"/>
    <mergeCell ref="A21:F25"/>
  </mergeCells>
  <conditionalFormatting sqref="H35:H46">
    <cfRule type="cellIs" dxfId="79" priority="14" operator="between">
      <formula>1701</formula>
      <formula>"&gt;=2000"</formula>
    </cfRule>
    <cfRule type="cellIs" dxfId="78" priority="15" operator="between">
      <formula>1601</formula>
      <formula>1700</formula>
    </cfRule>
    <cfRule type="cellIs" dxfId="77" priority="16" operator="between">
      <formula>0</formula>
      <formula>1600</formula>
    </cfRule>
  </conditionalFormatting>
  <conditionalFormatting sqref="H47">
    <cfRule type="cellIs" dxfId="76" priority="5" operator="between">
      <formula>1251</formula>
      <formula>"&gt;=1339"</formula>
    </cfRule>
    <cfRule type="cellIs" dxfId="75" priority="6" operator="between">
      <formula>1161</formula>
      <formula>1250.99</formula>
    </cfRule>
    <cfRule type="cellIs" dxfId="74" priority="7" operator="between">
      <formula>0</formula>
      <formula>1160.99</formula>
    </cfRule>
  </conditionalFormatting>
  <conditionalFormatting sqref="E17:K17">
    <cfRule type="cellIs" dxfId="73" priority="2" operator="equal">
      <formula>"X"</formula>
    </cfRule>
  </conditionalFormatting>
  <conditionalFormatting sqref="I25 K25">
    <cfRule type="cellIs" dxfId="72" priority="1" operator="equal">
      <formula>"x"</formula>
    </cfRule>
  </conditionalFormatting>
  <dataValidations count="3">
    <dataValidation type="list" allowBlank="1" showInputMessage="1" showErrorMessage="1" sqref="E17:K17" xr:uid="{00000000-0002-0000-0700-000000000000}">
      <formula1>"X"</formula1>
    </dataValidation>
    <dataValidation type="list" allowBlank="1" showInputMessage="1" showErrorMessage="1" sqref="E18:K18" xr:uid="{00000000-0002-0000-0700-000001000000}">
      <formula1>"Mensual,Trimestral,Semestral,Anual"</formula1>
    </dataValidation>
    <dataValidation type="list" allowBlank="1" showInputMessage="1" showErrorMessage="1" sqref="I25 K25" xr:uid="{00000000-0002-0000-0700-000002000000}">
      <formula1>$S$15:$S$16</formula1>
    </dataValidation>
  </dataValidations>
  <pageMargins left="0.39370078740157483" right="0.15748031496062992" top="0.15748031496062992" bottom="0.55118110236220474" header="0.19685039370078741" footer="0.19685039370078741"/>
  <pageSetup scale="43" orientation="portrait" horizontalDpi="4294967294" verticalDpi="4294967294" r:id="rId1"/>
  <headerFooter>
    <oddFooter>&amp;R&amp;"Arial Narrow,Normal"&amp;7Fecha de Versión: 28 de julio de 2016</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200" r:id="rId4" name="Check Box 8">
              <controlPr defaultSize="0" autoFill="0" autoLine="0" autoPict="0">
                <anchor moveWithCells="1">
                  <from>
                    <xdr:col>1</xdr:col>
                    <xdr:colOff>866775</xdr:colOff>
                    <xdr:row>4</xdr:row>
                    <xdr:rowOff>190500</xdr:rowOff>
                  </from>
                  <to>
                    <xdr:col>1</xdr:col>
                    <xdr:colOff>1209675</xdr:colOff>
                    <xdr:row>6</xdr:row>
                    <xdr:rowOff>0</xdr:rowOff>
                  </to>
                </anchor>
              </controlPr>
            </control>
          </mc:Choice>
        </mc:AlternateContent>
        <mc:AlternateContent xmlns:mc="http://schemas.openxmlformats.org/markup-compatibility/2006">
          <mc:Choice Requires="x14">
            <control shapeId="8201" r:id="rId5" name="Check Box 9">
              <controlPr defaultSize="0" autoFill="0" autoLine="0" autoPict="0">
                <anchor moveWithCells="1">
                  <from>
                    <xdr:col>5</xdr:col>
                    <xdr:colOff>57150</xdr:colOff>
                    <xdr:row>4</xdr:row>
                    <xdr:rowOff>219075</xdr:rowOff>
                  </from>
                  <to>
                    <xdr:col>5</xdr:col>
                    <xdr:colOff>390525</xdr:colOff>
                    <xdr:row>6</xdr:row>
                    <xdr:rowOff>19050</xdr:rowOff>
                  </to>
                </anchor>
              </controlPr>
            </control>
          </mc:Choice>
        </mc:AlternateContent>
        <mc:AlternateContent xmlns:mc="http://schemas.openxmlformats.org/markup-compatibility/2006">
          <mc:Choice Requires="x14">
            <control shapeId="8202" r:id="rId6" name="Check Box 10">
              <controlPr defaultSize="0" autoFill="0" autoLine="0" autoPict="0">
                <anchor moveWithCells="1">
                  <from>
                    <xdr:col>9</xdr:col>
                    <xdr:colOff>180975</xdr:colOff>
                    <xdr:row>4</xdr:row>
                    <xdr:rowOff>219075</xdr:rowOff>
                  </from>
                  <to>
                    <xdr:col>9</xdr:col>
                    <xdr:colOff>533400</xdr:colOff>
                    <xdr:row>6</xdr:row>
                    <xdr:rowOff>19050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pageSetUpPr fitToPage="1"/>
  </sheetPr>
  <dimension ref="A1:S242"/>
  <sheetViews>
    <sheetView view="pageBreakPreview" topLeftCell="A42" zoomScaleNormal="100" zoomScaleSheetLayoutView="100" workbookViewId="0">
      <selection activeCell="H35" sqref="H35:K46"/>
    </sheetView>
  </sheetViews>
  <sheetFormatPr baseColWidth="10" defaultColWidth="11.5" defaultRowHeight="12.75" x14ac:dyDescent="0.2"/>
  <cols>
    <col min="1" max="1" width="4.375" style="18" customWidth="1"/>
    <col min="2" max="2" width="20.375" style="18" customWidth="1"/>
    <col min="3" max="3" width="9.375" style="18" customWidth="1"/>
    <col min="4" max="4" width="5.5" style="18" customWidth="1"/>
    <col min="5" max="6" width="6.875" style="18" customWidth="1"/>
    <col min="7" max="7" width="11" style="18" customWidth="1"/>
    <col min="8" max="8" width="5.5" style="18" customWidth="1"/>
    <col min="9" max="9" width="12.625" style="18" customWidth="1"/>
    <col min="10" max="11" width="14.5" style="18" customWidth="1"/>
    <col min="12" max="12" width="1.125" style="18" hidden="1" customWidth="1"/>
    <col min="13" max="15" width="0" style="18" hidden="1" customWidth="1"/>
    <col min="16" max="16" width="86.5" style="18" hidden="1" customWidth="1"/>
    <col min="17" max="18" width="0" style="18" hidden="1" customWidth="1"/>
    <col min="19" max="19" width="11.5" style="18"/>
    <col min="20" max="20" width="73.375" style="18" customWidth="1"/>
    <col min="21" max="16384" width="11.5" style="18"/>
  </cols>
  <sheetData>
    <row r="1" spans="1:19" customFormat="1" ht="54" customHeight="1" x14ac:dyDescent="0.25">
      <c r="A1" s="399"/>
      <c r="B1" s="400"/>
      <c r="C1" s="400"/>
      <c r="D1" s="400"/>
      <c r="E1" s="400"/>
      <c r="F1" s="400"/>
      <c r="G1" s="400"/>
      <c r="H1" s="400"/>
      <c r="I1" s="400"/>
      <c r="J1" s="400"/>
      <c r="K1" s="400"/>
      <c r="L1" s="400"/>
      <c r="M1" s="137"/>
    </row>
    <row r="2" spans="1:19" customFormat="1" ht="9.75" customHeight="1" x14ac:dyDescent="0.25">
      <c r="A2" s="402" t="s">
        <v>411</v>
      </c>
      <c r="B2" s="403"/>
      <c r="C2" s="403"/>
      <c r="D2" s="403"/>
      <c r="E2" s="403"/>
      <c r="F2" s="403"/>
      <c r="G2" s="403"/>
      <c r="H2" s="403"/>
      <c r="I2" s="403"/>
      <c r="J2" s="403"/>
      <c r="K2" s="403"/>
      <c r="L2" s="403"/>
      <c r="M2" s="137"/>
    </row>
    <row r="3" spans="1:19" customFormat="1" ht="7.5" customHeight="1" x14ac:dyDescent="0.25">
      <c r="A3" s="402"/>
      <c r="B3" s="403"/>
      <c r="C3" s="403"/>
      <c r="D3" s="403"/>
      <c r="E3" s="403"/>
      <c r="F3" s="403"/>
      <c r="G3" s="403"/>
      <c r="H3" s="403"/>
      <c r="I3" s="403"/>
      <c r="J3" s="403"/>
      <c r="K3" s="403"/>
      <c r="L3" s="403"/>
      <c r="M3" s="137"/>
    </row>
    <row r="4" spans="1:19" customFormat="1" ht="16.5" customHeight="1" x14ac:dyDescent="0.25">
      <c r="A4" s="405" t="s">
        <v>406</v>
      </c>
      <c r="B4" s="297"/>
      <c r="C4" s="406"/>
      <c r="D4" s="227" t="s">
        <v>407</v>
      </c>
      <c r="E4" s="407" t="s">
        <v>408</v>
      </c>
      <c r="F4" s="403"/>
      <c r="G4" s="403"/>
      <c r="H4" s="408"/>
      <c r="I4" s="230" t="s">
        <v>263</v>
      </c>
      <c r="J4" s="228" t="s">
        <v>409</v>
      </c>
      <c r="K4" s="229" t="s">
        <v>410</v>
      </c>
      <c r="L4" s="18"/>
    </row>
    <row r="5" spans="1:19" s="232" customFormat="1" ht="20.100000000000001" customHeight="1" x14ac:dyDescent="0.2">
      <c r="A5" s="545" t="s">
        <v>264</v>
      </c>
      <c r="B5" s="546"/>
      <c r="C5" s="546"/>
      <c r="D5" s="546"/>
      <c r="E5" s="546"/>
      <c r="F5" s="546"/>
      <c r="G5" s="546"/>
      <c r="H5" s="546"/>
      <c r="I5" s="546"/>
      <c r="J5" s="546"/>
      <c r="K5" s="547"/>
    </row>
    <row r="6" spans="1:19" s="152" customFormat="1" ht="28.5" customHeight="1" x14ac:dyDescent="0.2">
      <c r="A6" s="420" t="s">
        <v>265</v>
      </c>
      <c r="B6" s="420"/>
      <c r="C6" s="420"/>
      <c r="D6" s="421" t="s">
        <v>266</v>
      </c>
      <c r="E6" s="422"/>
      <c r="F6" s="422"/>
      <c r="G6" s="423"/>
      <c r="H6" s="424" t="s">
        <v>267</v>
      </c>
      <c r="I6" s="425"/>
      <c r="J6" s="425"/>
      <c r="K6" s="153" t="s">
        <v>268</v>
      </c>
    </row>
    <row r="7" spans="1:19" s="152" customFormat="1" ht="33.75" customHeight="1" x14ac:dyDescent="0.2">
      <c r="A7" s="420" t="s">
        <v>269</v>
      </c>
      <c r="B7" s="420"/>
      <c r="C7" s="420"/>
      <c r="D7" s="421" t="s">
        <v>289</v>
      </c>
      <c r="E7" s="422"/>
      <c r="F7" s="422"/>
      <c r="G7" s="422"/>
      <c r="H7" s="422"/>
      <c r="I7" s="422"/>
      <c r="J7" s="422"/>
      <c r="K7" s="426" t="s">
        <v>341</v>
      </c>
    </row>
    <row r="8" spans="1:19" s="152" customFormat="1" ht="27" customHeight="1" x14ac:dyDescent="0.2">
      <c r="A8" s="421" t="s">
        <v>270</v>
      </c>
      <c r="B8" s="422"/>
      <c r="C8" s="423"/>
      <c r="D8" s="424" t="s">
        <v>290</v>
      </c>
      <c r="E8" s="425"/>
      <c r="F8" s="425"/>
      <c r="G8" s="425"/>
      <c r="H8" s="425"/>
      <c r="I8" s="425"/>
      <c r="J8" s="428"/>
      <c r="K8" s="427"/>
    </row>
    <row r="9" spans="1:19" s="232" customFormat="1" ht="20.100000000000001" customHeight="1" x14ac:dyDescent="0.2">
      <c r="A9" s="545" t="s">
        <v>26</v>
      </c>
      <c r="B9" s="546"/>
      <c r="C9" s="546"/>
      <c r="D9" s="546"/>
      <c r="E9" s="546"/>
      <c r="F9" s="546"/>
      <c r="G9" s="546"/>
      <c r="H9" s="546"/>
      <c r="I9" s="546"/>
      <c r="J9" s="546"/>
      <c r="K9" s="547"/>
    </row>
    <row r="10" spans="1:19" s="154" customFormat="1" ht="20.100000000000001" customHeight="1" x14ac:dyDescent="0.25">
      <c r="A10" s="429" t="s">
        <v>271</v>
      </c>
      <c r="B10" s="430"/>
      <c r="C10" s="430"/>
      <c r="D10" s="430"/>
      <c r="E10" s="413" t="s">
        <v>342</v>
      </c>
      <c r="F10" s="413"/>
      <c r="G10" s="413"/>
      <c r="H10" s="413"/>
      <c r="I10" s="413"/>
      <c r="J10" s="413"/>
      <c r="K10" s="431"/>
    </row>
    <row r="11" spans="1:19" s="155" customFormat="1" ht="20.100000000000001" customHeight="1" x14ac:dyDescent="0.2">
      <c r="A11" s="432" t="s">
        <v>272</v>
      </c>
      <c r="B11" s="430"/>
      <c r="C11" s="430"/>
      <c r="D11" s="430"/>
      <c r="E11" s="433" t="s">
        <v>64</v>
      </c>
      <c r="F11" s="433"/>
      <c r="G11" s="433"/>
      <c r="H11" s="433"/>
      <c r="I11" s="433"/>
      <c r="J11" s="433"/>
      <c r="K11" s="434"/>
    </row>
    <row r="12" spans="1:19" s="155" customFormat="1" ht="20.100000000000001" customHeight="1" x14ac:dyDescent="0.2">
      <c r="A12" s="435" t="s">
        <v>273</v>
      </c>
      <c r="B12" s="436"/>
      <c r="C12" s="436"/>
      <c r="D12" s="437"/>
      <c r="E12" s="457" t="s">
        <v>344</v>
      </c>
      <c r="F12" s="458"/>
      <c r="G12" s="458"/>
      <c r="H12" s="458"/>
      <c r="I12" s="458"/>
      <c r="J12" s="458"/>
      <c r="K12" s="459"/>
    </row>
    <row r="13" spans="1:19" s="155" customFormat="1" ht="20.100000000000001" customHeight="1" x14ac:dyDescent="0.2">
      <c r="A13" s="460" t="s">
        <v>274</v>
      </c>
      <c r="B13" s="461"/>
      <c r="C13" s="461"/>
      <c r="D13" s="461"/>
      <c r="E13" s="462" t="s">
        <v>292</v>
      </c>
      <c r="F13" s="462"/>
      <c r="G13" s="462"/>
      <c r="H13" s="462"/>
      <c r="I13" s="462"/>
      <c r="J13" s="462"/>
      <c r="K13" s="463"/>
    </row>
    <row r="14" spans="1:19" s="155" customFormat="1" ht="24" customHeight="1" x14ac:dyDescent="0.2">
      <c r="A14" s="460" t="s">
        <v>275</v>
      </c>
      <c r="B14" s="461"/>
      <c r="C14" s="461"/>
      <c r="D14" s="461"/>
      <c r="E14" s="462" t="s">
        <v>433</v>
      </c>
      <c r="F14" s="462"/>
      <c r="G14" s="462"/>
      <c r="H14" s="462"/>
      <c r="I14" s="462"/>
      <c r="J14" s="462"/>
      <c r="K14" s="463"/>
    </row>
    <row r="15" spans="1:19" s="155" customFormat="1" ht="20.100000000000001" customHeight="1" x14ac:dyDescent="0.2">
      <c r="A15" s="460" t="s">
        <v>276</v>
      </c>
      <c r="B15" s="461"/>
      <c r="C15" s="461"/>
      <c r="D15" s="461"/>
      <c r="E15" s="462" t="s">
        <v>294</v>
      </c>
      <c r="F15" s="462"/>
      <c r="G15" s="462"/>
      <c r="H15" s="462"/>
      <c r="I15" s="462"/>
      <c r="J15" s="462"/>
      <c r="K15" s="463"/>
    </row>
    <row r="16" spans="1:19" s="155" customFormat="1" ht="20.100000000000001" customHeight="1" x14ac:dyDescent="0.2">
      <c r="A16" s="432" t="s">
        <v>277</v>
      </c>
      <c r="B16" s="464"/>
      <c r="C16" s="464"/>
      <c r="D16" s="464"/>
      <c r="E16" s="465" t="s">
        <v>27</v>
      </c>
      <c r="F16" s="466"/>
      <c r="G16" s="467"/>
      <c r="H16" s="468" t="s">
        <v>28</v>
      </c>
      <c r="I16" s="468"/>
      <c r="J16" s="468" t="s">
        <v>29</v>
      </c>
      <c r="K16" s="469"/>
      <c r="S16" s="156" t="s">
        <v>30</v>
      </c>
    </row>
    <row r="17" spans="1:19" s="155" customFormat="1" ht="20.100000000000001" customHeight="1" x14ac:dyDescent="0.2">
      <c r="A17" s="432"/>
      <c r="B17" s="464"/>
      <c r="C17" s="464"/>
      <c r="D17" s="464"/>
      <c r="E17" s="470"/>
      <c r="F17" s="470"/>
      <c r="G17" s="470"/>
      <c r="H17" s="470"/>
      <c r="I17" s="470"/>
      <c r="J17" s="470" t="s">
        <v>30</v>
      </c>
      <c r="K17" s="471"/>
      <c r="S17" s="156"/>
    </row>
    <row r="18" spans="1:19" s="154" customFormat="1" ht="20.100000000000001" customHeight="1" x14ac:dyDescent="0.25">
      <c r="A18" s="472" t="s">
        <v>278</v>
      </c>
      <c r="B18" s="473"/>
      <c r="C18" s="473"/>
      <c r="D18" s="473"/>
      <c r="E18" s="474" t="s">
        <v>440</v>
      </c>
      <c r="F18" s="474"/>
      <c r="G18" s="474"/>
      <c r="H18" s="474"/>
      <c r="I18" s="474"/>
      <c r="J18" s="474"/>
      <c r="K18" s="475"/>
    </row>
    <row r="19" spans="1:19" s="232" customFormat="1" ht="20.100000000000001" customHeight="1" x14ac:dyDescent="0.2">
      <c r="A19" s="545" t="s">
        <v>31</v>
      </c>
      <c r="B19" s="546"/>
      <c r="C19" s="546"/>
      <c r="D19" s="546"/>
      <c r="E19" s="546"/>
      <c r="F19" s="546"/>
      <c r="G19" s="546"/>
      <c r="H19" s="546"/>
      <c r="I19" s="546"/>
      <c r="J19" s="546"/>
      <c r="K19" s="547"/>
    </row>
    <row r="20" spans="1:19" s="154" customFormat="1" ht="20.100000000000001" customHeight="1" x14ac:dyDescent="0.25">
      <c r="A20" s="476" t="s">
        <v>279</v>
      </c>
      <c r="B20" s="477"/>
      <c r="C20" s="477"/>
      <c r="D20" s="477"/>
      <c r="E20" s="477"/>
      <c r="F20" s="477"/>
      <c r="G20" s="477" t="s">
        <v>280</v>
      </c>
      <c r="H20" s="477"/>
      <c r="I20" s="477"/>
      <c r="J20" s="477"/>
      <c r="K20" s="478"/>
    </row>
    <row r="21" spans="1:19" s="155" customFormat="1" ht="20.100000000000001" customHeight="1" x14ac:dyDescent="0.2">
      <c r="A21" s="479" t="s">
        <v>346</v>
      </c>
      <c r="B21" s="480"/>
      <c r="C21" s="480"/>
      <c r="D21" s="480"/>
      <c r="E21" s="480"/>
      <c r="F21" s="480"/>
      <c r="G21" s="482" t="s">
        <v>16</v>
      </c>
      <c r="H21" s="482"/>
      <c r="I21" s="482"/>
      <c r="J21" s="482"/>
      <c r="K21" s="483"/>
    </row>
    <row r="22" spans="1:19" s="155" customFormat="1" ht="20.100000000000001" customHeight="1" x14ac:dyDescent="0.2">
      <c r="A22" s="481"/>
      <c r="B22" s="480"/>
      <c r="C22" s="480"/>
      <c r="D22" s="480"/>
      <c r="E22" s="480"/>
      <c r="F22" s="480"/>
      <c r="G22" s="482"/>
      <c r="H22" s="482"/>
      <c r="I22" s="482"/>
      <c r="J22" s="482"/>
      <c r="K22" s="483"/>
    </row>
    <row r="23" spans="1:19" s="155" customFormat="1" ht="20.100000000000001" customHeight="1" x14ac:dyDescent="0.2">
      <c r="A23" s="481"/>
      <c r="B23" s="480"/>
      <c r="C23" s="480"/>
      <c r="D23" s="480"/>
      <c r="E23" s="480"/>
      <c r="F23" s="480"/>
      <c r="G23" s="484" t="s">
        <v>281</v>
      </c>
      <c r="H23" s="484"/>
      <c r="I23" s="552" t="s">
        <v>425</v>
      </c>
      <c r="J23" s="552"/>
      <c r="K23" s="553"/>
      <c r="L23" s="538"/>
      <c r="M23" s="18" t="s">
        <v>345</v>
      </c>
      <c r="N23" s="18"/>
      <c r="O23" s="18"/>
      <c r="P23" s="155" t="e">
        <f>+#REF!*100000</f>
        <v>#REF!</v>
      </c>
    </row>
    <row r="24" spans="1:19" s="155" customFormat="1" ht="20.100000000000001" customHeight="1" x14ac:dyDescent="0.2">
      <c r="A24" s="481"/>
      <c r="B24" s="480"/>
      <c r="C24" s="480"/>
      <c r="D24" s="480"/>
      <c r="E24" s="480"/>
      <c r="F24" s="480"/>
      <c r="G24" s="484"/>
      <c r="H24" s="484"/>
      <c r="I24" s="552"/>
      <c r="J24" s="552"/>
      <c r="K24" s="553"/>
      <c r="L24" s="538"/>
      <c r="M24" s="57">
        <f>+(1/1300)*100000</f>
        <v>76.92307692307692</v>
      </c>
      <c r="N24" s="57">
        <f>+(3/1300)*100000</f>
        <v>230.7692307692308</v>
      </c>
      <c r="O24" s="18"/>
      <c r="P24" s="155" t="e">
        <f>+#REF!*100000</f>
        <v>#REF!</v>
      </c>
    </row>
    <row r="25" spans="1:19" s="155" customFormat="1" ht="43.5" customHeight="1" x14ac:dyDescent="0.2">
      <c r="A25" s="481"/>
      <c r="B25" s="480"/>
      <c r="C25" s="480"/>
      <c r="D25" s="480"/>
      <c r="E25" s="480"/>
      <c r="F25" s="480"/>
      <c r="G25" s="470" t="s">
        <v>282</v>
      </c>
      <c r="H25" s="470"/>
      <c r="I25" s="157" t="s">
        <v>30</v>
      </c>
      <c r="J25" s="188" t="s">
        <v>283</v>
      </c>
      <c r="K25" s="159"/>
      <c r="L25" s="182"/>
      <c r="M25" s="178"/>
    </row>
    <row r="26" spans="1:19" s="155" customFormat="1" ht="20.100000000000001" customHeight="1" x14ac:dyDescent="0.2">
      <c r="A26" s="488" t="s">
        <v>33</v>
      </c>
      <c r="B26" s="489"/>
      <c r="C26" s="494" t="s">
        <v>284</v>
      </c>
      <c r="D26" s="496" t="s">
        <v>285</v>
      </c>
      <c r="E26" s="497"/>
      <c r="F26" s="497"/>
      <c r="G26" s="497"/>
      <c r="H26" s="489"/>
      <c r="I26" s="500" t="s">
        <v>286</v>
      </c>
      <c r="J26" s="501"/>
      <c r="K26" s="502"/>
    </row>
    <row r="27" spans="1:19" s="155" customFormat="1" ht="20.100000000000001" customHeight="1" x14ac:dyDescent="0.2">
      <c r="A27" s="490"/>
      <c r="B27" s="491"/>
      <c r="C27" s="495"/>
      <c r="D27" s="498"/>
      <c r="E27" s="499"/>
      <c r="F27" s="499"/>
      <c r="G27" s="499"/>
      <c r="H27" s="493"/>
      <c r="I27" s="187"/>
      <c r="J27" s="187" t="s">
        <v>34</v>
      </c>
      <c r="K27" s="187" t="s">
        <v>35</v>
      </c>
    </row>
    <row r="28" spans="1:19" s="155" customFormat="1" ht="24.75" customHeight="1" x14ac:dyDescent="0.2">
      <c r="A28" s="490"/>
      <c r="B28" s="491"/>
      <c r="C28" s="185" t="s">
        <v>36</v>
      </c>
      <c r="D28" s="560" t="s">
        <v>86</v>
      </c>
      <c r="E28" s="560"/>
      <c r="F28" s="560"/>
      <c r="G28" s="560"/>
      <c r="H28" s="560"/>
      <c r="I28" s="162" t="s">
        <v>37</v>
      </c>
      <c r="J28" s="192">
        <v>1E-3</v>
      </c>
      <c r="K28" s="192">
        <v>600</v>
      </c>
    </row>
    <row r="29" spans="1:19" s="155" customFormat="1" ht="24.75" customHeight="1" x14ac:dyDescent="0.2">
      <c r="A29" s="490"/>
      <c r="B29" s="491"/>
      <c r="C29" s="185" t="s">
        <v>38</v>
      </c>
      <c r="D29" s="560" t="s">
        <v>89</v>
      </c>
      <c r="E29" s="560"/>
      <c r="F29" s="560"/>
      <c r="G29" s="560"/>
      <c r="H29" s="560"/>
      <c r="I29" s="164" t="s">
        <v>39</v>
      </c>
      <c r="J29" s="192">
        <v>601</v>
      </c>
      <c r="K29" s="192">
        <v>900</v>
      </c>
    </row>
    <row r="30" spans="1:19" s="155" customFormat="1" ht="24.75" customHeight="1" x14ac:dyDescent="0.2">
      <c r="A30" s="492"/>
      <c r="B30" s="493"/>
      <c r="C30" s="186"/>
      <c r="D30" s="535"/>
      <c r="E30" s="536"/>
      <c r="F30" s="536"/>
      <c r="G30" s="536"/>
      <c r="H30" s="537"/>
      <c r="I30" s="165" t="s">
        <v>40</v>
      </c>
      <c r="J30" s="192">
        <v>901</v>
      </c>
      <c r="K30" s="192">
        <v>1200</v>
      </c>
    </row>
    <row r="31" spans="1:19" s="155" customFormat="1" ht="72.75" customHeight="1" x14ac:dyDescent="0.2">
      <c r="A31" s="512" t="s">
        <v>287</v>
      </c>
      <c r="B31" s="484"/>
      <c r="C31" s="513" t="s">
        <v>348</v>
      </c>
      <c r="D31" s="514"/>
      <c r="E31" s="514"/>
      <c r="F31" s="514"/>
      <c r="G31" s="514"/>
      <c r="H31" s="514"/>
      <c r="I31" s="514"/>
      <c r="J31" s="514"/>
      <c r="K31" s="514"/>
    </row>
    <row r="32" spans="1:19" s="166" customFormat="1" ht="99.75" customHeight="1" x14ac:dyDescent="0.25">
      <c r="A32" s="481" t="s">
        <v>288</v>
      </c>
      <c r="B32" s="480"/>
      <c r="C32" s="515" t="s">
        <v>335</v>
      </c>
      <c r="D32" s="515"/>
      <c r="E32" s="515"/>
      <c r="F32" s="515"/>
      <c r="G32" s="515"/>
      <c r="H32" s="515"/>
      <c r="I32" s="515"/>
      <c r="J32" s="515"/>
      <c r="K32" s="515"/>
    </row>
    <row r="33" spans="1:17" s="17" customFormat="1" ht="18" customHeight="1" x14ac:dyDescent="0.2">
      <c r="A33" s="409" t="s">
        <v>298</v>
      </c>
      <c r="B33" s="410"/>
      <c r="C33" s="410"/>
      <c r="D33" s="410"/>
      <c r="E33" s="410"/>
      <c r="F33" s="410"/>
      <c r="G33" s="410"/>
      <c r="H33" s="410"/>
      <c r="I33" s="410"/>
      <c r="J33" s="410"/>
      <c r="K33" s="411"/>
      <c r="L33" s="18"/>
      <c r="M33" s="18"/>
    </row>
    <row r="34" spans="1:17" s="17" customFormat="1" ht="63.95" customHeight="1" x14ac:dyDescent="0.2">
      <c r="A34" s="412" t="s">
        <v>90</v>
      </c>
      <c r="B34" s="413"/>
      <c r="C34" s="414" t="s">
        <v>99</v>
      </c>
      <c r="D34" s="414"/>
      <c r="E34" s="414" t="s">
        <v>98</v>
      </c>
      <c r="F34" s="414"/>
      <c r="G34" s="45" t="s">
        <v>93</v>
      </c>
      <c r="H34" s="415" t="s">
        <v>94</v>
      </c>
      <c r="I34" s="415"/>
      <c r="J34" s="415"/>
      <c r="K34" s="416"/>
      <c r="L34" s="18"/>
      <c r="M34" s="18"/>
      <c r="N34" s="53" t="s">
        <v>10</v>
      </c>
    </row>
    <row r="35" spans="1:17" s="17" customFormat="1" ht="57.75" customHeight="1" x14ac:dyDescent="0.2">
      <c r="A35" s="44">
        <v>1</v>
      </c>
      <c r="B35" s="43" t="s">
        <v>66</v>
      </c>
      <c r="C35" s="550"/>
      <c r="D35" s="551"/>
      <c r="E35" s="450"/>
      <c r="F35" s="451"/>
      <c r="G35" s="52" t="e">
        <f>(C35/E35)*100000</f>
        <v>#DIV/0!</v>
      </c>
      <c r="H35" s="556"/>
      <c r="I35" s="557"/>
      <c r="J35" s="557"/>
      <c r="K35" s="558"/>
      <c r="L35" s="18"/>
      <c r="M35" s="18"/>
      <c r="N35" s="53">
        <v>100</v>
      </c>
      <c r="Q35" s="60"/>
    </row>
    <row r="36" spans="1:17" s="17" customFormat="1" ht="27.75" customHeight="1" x14ac:dyDescent="0.2">
      <c r="A36" s="44">
        <v>2</v>
      </c>
      <c r="B36" s="43" t="s">
        <v>67</v>
      </c>
      <c r="C36" s="550"/>
      <c r="D36" s="551"/>
      <c r="E36" s="450"/>
      <c r="F36" s="451"/>
      <c r="G36" s="52" t="e">
        <f t="shared" ref="G36:G46" si="0">(C36/E36)*100000</f>
        <v>#DIV/0!</v>
      </c>
      <c r="H36" s="556"/>
      <c r="I36" s="557"/>
      <c r="J36" s="557"/>
      <c r="K36" s="558"/>
      <c r="L36" s="18"/>
      <c r="M36" s="18"/>
      <c r="N36" s="53">
        <v>100</v>
      </c>
      <c r="Q36" s="60"/>
    </row>
    <row r="37" spans="1:17" s="17" customFormat="1" ht="27.75" customHeight="1" x14ac:dyDescent="0.2">
      <c r="A37" s="44">
        <v>3</v>
      </c>
      <c r="B37" s="43" t="s">
        <v>68</v>
      </c>
      <c r="C37" s="550"/>
      <c r="D37" s="551"/>
      <c r="E37" s="450"/>
      <c r="F37" s="451"/>
      <c r="G37" s="52" t="e">
        <f t="shared" si="0"/>
        <v>#DIV/0!</v>
      </c>
      <c r="H37" s="556"/>
      <c r="I37" s="557"/>
      <c r="J37" s="557"/>
      <c r="K37" s="558"/>
      <c r="L37" s="18"/>
      <c r="M37" s="18"/>
      <c r="N37" s="53">
        <v>100</v>
      </c>
      <c r="Q37" s="60"/>
    </row>
    <row r="38" spans="1:17" s="17" customFormat="1" ht="27.75" customHeight="1" x14ac:dyDescent="0.2">
      <c r="A38" s="44">
        <v>4</v>
      </c>
      <c r="B38" s="43" t="s">
        <v>69</v>
      </c>
      <c r="C38" s="550"/>
      <c r="D38" s="551"/>
      <c r="E38" s="450"/>
      <c r="F38" s="451"/>
      <c r="G38" s="52" t="e">
        <f t="shared" si="0"/>
        <v>#DIV/0!</v>
      </c>
      <c r="H38" s="556"/>
      <c r="I38" s="557"/>
      <c r="J38" s="557"/>
      <c r="K38" s="558"/>
      <c r="L38" s="18"/>
      <c r="M38" s="18"/>
      <c r="N38" s="53">
        <v>100</v>
      </c>
      <c r="Q38" s="60"/>
    </row>
    <row r="39" spans="1:17" s="17" customFormat="1" ht="27.75" customHeight="1" x14ac:dyDescent="0.2">
      <c r="A39" s="44">
        <v>5</v>
      </c>
      <c r="B39" s="43" t="s">
        <v>70</v>
      </c>
      <c r="C39" s="550"/>
      <c r="D39" s="551"/>
      <c r="E39" s="450"/>
      <c r="F39" s="451"/>
      <c r="G39" s="52" t="e">
        <f t="shared" si="0"/>
        <v>#DIV/0!</v>
      </c>
      <c r="H39" s="556"/>
      <c r="I39" s="557"/>
      <c r="J39" s="557"/>
      <c r="K39" s="558"/>
      <c r="L39" s="18"/>
      <c r="M39" s="18"/>
      <c r="N39" s="53">
        <v>100</v>
      </c>
      <c r="Q39" s="60"/>
    </row>
    <row r="40" spans="1:17" s="17" customFormat="1" ht="27.75" customHeight="1" x14ac:dyDescent="0.2">
      <c r="A40" s="44">
        <v>6</v>
      </c>
      <c r="B40" s="43" t="s">
        <v>71</v>
      </c>
      <c r="C40" s="550"/>
      <c r="D40" s="551"/>
      <c r="E40" s="450"/>
      <c r="F40" s="451"/>
      <c r="G40" s="52" t="e">
        <f t="shared" si="0"/>
        <v>#DIV/0!</v>
      </c>
      <c r="H40" s="556"/>
      <c r="I40" s="557"/>
      <c r="J40" s="557"/>
      <c r="K40" s="558"/>
      <c r="L40" s="18"/>
      <c r="M40" s="18"/>
      <c r="N40" s="53">
        <v>100</v>
      </c>
      <c r="Q40" s="60"/>
    </row>
    <row r="41" spans="1:17" s="17" customFormat="1" ht="30" customHeight="1" x14ac:dyDescent="0.2">
      <c r="A41" s="44">
        <v>7</v>
      </c>
      <c r="B41" s="43" t="s">
        <v>72</v>
      </c>
      <c r="C41" s="550"/>
      <c r="D41" s="551"/>
      <c r="E41" s="450"/>
      <c r="F41" s="451"/>
      <c r="G41" s="52" t="e">
        <f t="shared" si="0"/>
        <v>#DIV/0!</v>
      </c>
      <c r="H41" s="556"/>
      <c r="I41" s="557"/>
      <c r="J41" s="557"/>
      <c r="K41" s="558"/>
      <c r="L41" s="18"/>
      <c r="M41" s="18"/>
      <c r="N41" s="53">
        <v>100</v>
      </c>
      <c r="Q41" s="60"/>
    </row>
    <row r="42" spans="1:17" s="17" customFormat="1" ht="30" customHeight="1" x14ac:dyDescent="0.2">
      <c r="A42" s="44">
        <v>8</v>
      </c>
      <c r="B42" s="43" t="s">
        <v>73</v>
      </c>
      <c r="C42" s="550"/>
      <c r="D42" s="551"/>
      <c r="E42" s="450"/>
      <c r="F42" s="451"/>
      <c r="G42" s="52" t="e">
        <f t="shared" si="0"/>
        <v>#DIV/0!</v>
      </c>
      <c r="H42" s="556"/>
      <c r="I42" s="557"/>
      <c r="J42" s="557"/>
      <c r="K42" s="558"/>
      <c r="L42" s="18"/>
      <c r="M42" s="18"/>
      <c r="N42" s="53">
        <v>100</v>
      </c>
      <c r="Q42" s="60"/>
    </row>
    <row r="43" spans="1:17" s="17" customFormat="1" ht="30" customHeight="1" x14ac:dyDescent="0.2">
      <c r="A43" s="44">
        <v>9</v>
      </c>
      <c r="B43" s="43" t="s">
        <v>74</v>
      </c>
      <c r="C43" s="550"/>
      <c r="D43" s="551"/>
      <c r="E43" s="450"/>
      <c r="F43" s="451"/>
      <c r="G43" s="52" t="e">
        <f t="shared" si="0"/>
        <v>#DIV/0!</v>
      </c>
      <c r="H43" s="556"/>
      <c r="I43" s="557"/>
      <c r="J43" s="557"/>
      <c r="K43" s="558"/>
      <c r="L43" s="18"/>
      <c r="M43" s="18"/>
      <c r="N43" s="53">
        <v>100</v>
      </c>
      <c r="Q43" s="60"/>
    </row>
    <row r="44" spans="1:17" s="17" customFormat="1" ht="30" customHeight="1" x14ac:dyDescent="0.2">
      <c r="A44" s="44">
        <v>10</v>
      </c>
      <c r="B44" s="43" t="s">
        <v>75</v>
      </c>
      <c r="C44" s="550"/>
      <c r="D44" s="551"/>
      <c r="E44" s="450"/>
      <c r="F44" s="451"/>
      <c r="G44" s="52" t="e">
        <f t="shared" si="0"/>
        <v>#DIV/0!</v>
      </c>
      <c r="H44" s="556"/>
      <c r="I44" s="557"/>
      <c r="J44" s="557"/>
      <c r="K44" s="558"/>
      <c r="L44" s="18"/>
      <c r="M44" s="18"/>
      <c r="N44" s="53">
        <v>100</v>
      </c>
      <c r="Q44" s="60"/>
    </row>
    <row r="45" spans="1:17" s="17" customFormat="1" ht="30" customHeight="1" x14ac:dyDescent="0.2">
      <c r="A45" s="44">
        <v>11</v>
      </c>
      <c r="B45" s="43" t="s">
        <v>76</v>
      </c>
      <c r="C45" s="550"/>
      <c r="D45" s="551"/>
      <c r="E45" s="455"/>
      <c r="F45" s="456"/>
      <c r="G45" s="52" t="e">
        <f t="shared" si="0"/>
        <v>#DIV/0!</v>
      </c>
      <c r="H45" s="556"/>
      <c r="I45" s="557"/>
      <c r="J45" s="557"/>
      <c r="K45" s="558"/>
      <c r="L45" s="18"/>
      <c r="M45" s="18"/>
      <c r="N45" s="53">
        <v>100</v>
      </c>
      <c r="Q45" s="60"/>
    </row>
    <row r="46" spans="1:17" s="17" customFormat="1" ht="30" customHeight="1" x14ac:dyDescent="0.2">
      <c r="A46" s="44">
        <v>12</v>
      </c>
      <c r="B46" s="43" t="s">
        <v>77</v>
      </c>
      <c r="C46" s="550"/>
      <c r="D46" s="551"/>
      <c r="E46" s="450"/>
      <c r="F46" s="451"/>
      <c r="G46" s="52" t="e">
        <f t="shared" si="0"/>
        <v>#DIV/0!</v>
      </c>
      <c r="H46" s="438"/>
      <c r="I46" s="439"/>
      <c r="J46" s="439"/>
      <c r="K46" s="440"/>
      <c r="L46" s="18"/>
      <c r="M46" s="18"/>
      <c r="N46" s="53">
        <v>100</v>
      </c>
      <c r="Q46" s="60"/>
    </row>
    <row r="47" spans="1:17" s="17" customFormat="1" ht="30" customHeight="1" x14ac:dyDescent="0.2">
      <c r="A47" s="520" t="s">
        <v>85</v>
      </c>
      <c r="B47" s="521"/>
      <c r="C47" s="550">
        <f>SUM(C35:D46)</f>
        <v>0</v>
      </c>
      <c r="D47" s="551"/>
      <c r="E47" s="559" t="e">
        <f>AVERAGE(E35:F45)</f>
        <v>#DIV/0!</v>
      </c>
      <c r="F47" s="551"/>
      <c r="G47" s="52" t="e">
        <f>(C47/E47)*100000</f>
        <v>#DIV/0!</v>
      </c>
      <c r="H47" s="438"/>
      <c r="I47" s="439"/>
      <c r="J47" s="439"/>
      <c r="K47" s="440"/>
      <c r="L47" s="18"/>
      <c r="M47" s="18"/>
      <c r="N47" s="53"/>
    </row>
    <row r="48" spans="1:17" ht="27" customHeight="1" x14ac:dyDescent="0.2">
      <c r="A48" s="409" t="s">
        <v>42</v>
      </c>
      <c r="B48" s="410"/>
      <c r="C48" s="410"/>
      <c r="D48" s="410"/>
      <c r="E48" s="410"/>
      <c r="F48" s="410"/>
      <c r="G48" s="410"/>
      <c r="H48" s="410"/>
      <c r="I48" s="410"/>
      <c r="J48" s="410"/>
      <c r="K48" s="411"/>
    </row>
    <row r="49" spans="1:11" ht="14.25" customHeight="1" x14ac:dyDescent="0.2">
      <c r="A49" s="443" t="s">
        <v>43</v>
      </c>
      <c r="B49" s="444"/>
      <c r="C49" s="444"/>
      <c r="D49" s="444"/>
      <c r="E49" s="444"/>
      <c r="F49" s="444"/>
      <c r="G49" s="444"/>
      <c r="H49" s="444"/>
      <c r="I49" s="444"/>
      <c r="J49" s="444"/>
      <c r="K49" s="445"/>
    </row>
    <row r="50" spans="1:11" ht="14.25" customHeight="1" x14ac:dyDescent="0.2">
      <c r="A50" s="446"/>
      <c r="B50" s="444"/>
      <c r="C50" s="444"/>
      <c r="D50" s="444"/>
      <c r="E50" s="444"/>
      <c r="F50" s="444"/>
      <c r="G50" s="444"/>
      <c r="H50" s="444"/>
      <c r="I50" s="444"/>
      <c r="J50" s="444"/>
      <c r="K50" s="445"/>
    </row>
    <row r="51" spans="1:11" ht="14.25" customHeight="1" x14ac:dyDescent="0.2">
      <c r="A51" s="446"/>
      <c r="B51" s="444"/>
      <c r="C51" s="444"/>
      <c r="D51" s="444"/>
      <c r="E51" s="444"/>
      <c r="F51" s="444"/>
      <c r="G51" s="444"/>
      <c r="H51" s="444"/>
      <c r="I51" s="444"/>
      <c r="J51" s="444"/>
      <c r="K51" s="445"/>
    </row>
    <row r="52" spans="1:11" ht="14.25" customHeight="1" x14ac:dyDescent="0.2">
      <c r="A52" s="446"/>
      <c r="B52" s="444"/>
      <c r="C52" s="444"/>
      <c r="D52" s="444"/>
      <c r="E52" s="444"/>
      <c r="F52" s="444"/>
      <c r="G52" s="444"/>
      <c r="H52" s="444"/>
      <c r="I52" s="444"/>
      <c r="J52" s="444"/>
      <c r="K52" s="445"/>
    </row>
    <row r="53" spans="1:11" ht="14.25" customHeight="1" x14ac:dyDescent="0.2">
      <c r="A53" s="446"/>
      <c r="B53" s="444"/>
      <c r="C53" s="444"/>
      <c r="D53" s="444"/>
      <c r="E53" s="444"/>
      <c r="F53" s="444"/>
      <c r="G53" s="444"/>
      <c r="H53" s="444"/>
      <c r="I53" s="444"/>
      <c r="J53" s="444"/>
      <c r="K53" s="445"/>
    </row>
    <row r="54" spans="1:11" ht="14.25" customHeight="1" x14ac:dyDescent="0.2">
      <c r="A54" s="446"/>
      <c r="B54" s="444"/>
      <c r="C54" s="444"/>
      <c r="D54" s="444"/>
      <c r="E54" s="444"/>
      <c r="F54" s="444"/>
      <c r="G54" s="444"/>
      <c r="H54" s="444"/>
      <c r="I54" s="444"/>
      <c r="J54" s="444"/>
      <c r="K54" s="445"/>
    </row>
    <row r="55" spans="1:11" ht="14.25" customHeight="1" x14ac:dyDescent="0.2">
      <c r="A55" s="446"/>
      <c r="B55" s="444"/>
      <c r="C55" s="444"/>
      <c r="D55" s="444"/>
      <c r="E55" s="444"/>
      <c r="F55" s="444"/>
      <c r="G55" s="444"/>
      <c r="H55" s="444"/>
      <c r="I55" s="444"/>
      <c r="J55" s="444"/>
      <c r="K55" s="445"/>
    </row>
    <row r="56" spans="1:11" ht="7.5" customHeight="1" x14ac:dyDescent="0.2">
      <c r="A56" s="446"/>
      <c r="B56" s="444"/>
      <c r="C56" s="444"/>
      <c r="D56" s="444"/>
      <c r="E56" s="444"/>
      <c r="F56" s="444"/>
      <c r="G56" s="444"/>
      <c r="H56" s="444"/>
      <c r="I56" s="444"/>
      <c r="J56" s="444"/>
      <c r="K56" s="445"/>
    </row>
    <row r="57" spans="1:11" ht="14.25" customHeight="1" x14ac:dyDescent="0.2">
      <c r="A57" s="446"/>
      <c r="B57" s="444"/>
      <c r="C57" s="444"/>
      <c r="D57" s="444"/>
      <c r="E57" s="444"/>
      <c r="F57" s="444"/>
      <c r="G57" s="444"/>
      <c r="H57" s="444"/>
      <c r="I57" s="444"/>
      <c r="J57" s="444"/>
      <c r="K57" s="445"/>
    </row>
    <row r="58" spans="1:11" ht="14.25" customHeight="1" x14ac:dyDescent="0.2">
      <c r="A58" s="446"/>
      <c r="B58" s="444"/>
      <c r="C58" s="444"/>
      <c r="D58" s="444"/>
      <c r="E58" s="444"/>
      <c r="F58" s="444"/>
      <c r="G58" s="444"/>
      <c r="H58" s="444"/>
      <c r="I58" s="444"/>
      <c r="J58" s="444"/>
      <c r="K58" s="445"/>
    </row>
    <row r="59" spans="1:11" ht="12.75" customHeight="1" x14ac:dyDescent="0.2">
      <c r="A59" s="446"/>
      <c r="B59" s="444"/>
      <c r="C59" s="444"/>
      <c r="D59" s="444"/>
      <c r="E59" s="444"/>
      <c r="F59" s="444"/>
      <c r="G59" s="444"/>
      <c r="H59" s="444"/>
      <c r="I59" s="444"/>
      <c r="J59" s="444"/>
      <c r="K59" s="445"/>
    </row>
    <row r="60" spans="1:11" x14ac:dyDescent="0.2">
      <c r="A60" s="446"/>
      <c r="B60" s="444"/>
      <c r="C60" s="444"/>
      <c r="D60" s="444"/>
      <c r="E60" s="444"/>
      <c r="F60" s="444"/>
      <c r="G60" s="444"/>
      <c r="H60" s="444"/>
      <c r="I60" s="444"/>
      <c r="J60" s="444"/>
      <c r="K60" s="445"/>
    </row>
    <row r="61" spans="1:11" ht="13.5" customHeight="1" x14ac:dyDescent="0.2">
      <c r="A61" s="446"/>
      <c r="B61" s="444"/>
      <c r="C61" s="444"/>
      <c r="D61" s="444"/>
      <c r="E61" s="444"/>
      <c r="F61" s="444"/>
      <c r="G61" s="444"/>
      <c r="H61" s="444"/>
      <c r="I61" s="444"/>
      <c r="J61" s="444"/>
      <c r="K61" s="445"/>
    </row>
    <row r="62" spans="1:11" ht="59.1" customHeight="1" thickBot="1" x14ac:dyDescent="0.25">
      <c r="A62" s="447"/>
      <c r="B62" s="448"/>
      <c r="C62" s="448"/>
      <c r="D62" s="448"/>
      <c r="E62" s="448"/>
      <c r="F62" s="448"/>
      <c r="G62" s="448"/>
      <c r="H62" s="448"/>
      <c r="I62" s="448"/>
      <c r="J62" s="448"/>
      <c r="K62" s="449"/>
    </row>
    <row r="63" spans="1:11" ht="43.5" customHeight="1" x14ac:dyDescent="0.2"/>
    <row r="64" spans="1:11" ht="43.5" customHeight="1" x14ac:dyDescent="0.2"/>
    <row r="65" spans="1:16" ht="43.5" customHeight="1" x14ac:dyDescent="0.2"/>
    <row r="66" spans="1:16" ht="43.5" customHeight="1" x14ac:dyDescent="0.2"/>
    <row r="67" spans="1:16" ht="43.5" customHeight="1" x14ac:dyDescent="0.25">
      <c r="A67" s="16"/>
      <c r="B67" s="16"/>
      <c r="C67" s="16"/>
      <c r="D67" s="16"/>
      <c r="E67" s="20"/>
      <c r="F67" s="20"/>
      <c r="G67" s="20"/>
      <c r="H67" s="20"/>
      <c r="I67" s="20"/>
      <c r="J67" s="20"/>
      <c r="K67" s="20"/>
      <c r="P67" s="21" t="s">
        <v>44</v>
      </c>
    </row>
    <row r="68" spans="1:16" ht="15.75" x14ac:dyDescent="0.25">
      <c r="A68" s="22"/>
      <c r="B68" s="16"/>
      <c r="C68" s="16"/>
      <c r="D68" s="16"/>
      <c r="E68" s="20"/>
      <c r="F68" s="20"/>
      <c r="G68" s="20"/>
      <c r="H68" s="20"/>
      <c r="I68" s="20"/>
      <c r="J68" s="20"/>
      <c r="K68" s="20"/>
      <c r="P68" s="21" t="s">
        <v>45</v>
      </c>
    </row>
    <row r="69" spans="1:16" ht="25.5" x14ac:dyDescent="0.25">
      <c r="A69" s="16"/>
      <c r="B69" s="16"/>
      <c r="C69" s="16"/>
      <c r="D69" s="16"/>
      <c r="E69" s="20"/>
      <c r="F69" s="20"/>
      <c r="G69" s="20"/>
      <c r="H69" s="20"/>
      <c r="I69" s="20"/>
      <c r="J69" s="20"/>
      <c r="K69" s="20"/>
      <c r="P69" s="21" t="s">
        <v>46</v>
      </c>
    </row>
    <row r="70" spans="1:16" ht="38.25" x14ac:dyDescent="0.25">
      <c r="A70" s="23"/>
      <c r="B70" s="16"/>
      <c r="C70" s="16"/>
      <c r="D70" s="16"/>
      <c r="E70" s="20"/>
      <c r="F70" s="20"/>
      <c r="G70" s="20"/>
      <c r="H70" s="20"/>
      <c r="I70" s="20"/>
      <c r="J70" s="20"/>
      <c r="K70" s="20"/>
      <c r="P70" s="21" t="s">
        <v>47</v>
      </c>
    </row>
    <row r="71" spans="1:16" ht="15.75" x14ac:dyDescent="0.25">
      <c r="A71" s="24"/>
      <c r="B71" s="16"/>
      <c r="C71" s="16"/>
      <c r="D71" s="16"/>
      <c r="E71" s="20"/>
      <c r="F71" s="20"/>
      <c r="G71" s="20"/>
      <c r="H71" s="20"/>
      <c r="I71" s="20"/>
      <c r="J71" s="20"/>
      <c r="K71" s="20"/>
    </row>
    <row r="72" spans="1:16" ht="15.75" x14ac:dyDescent="0.25">
      <c r="A72" s="23"/>
      <c r="B72" s="16"/>
      <c r="C72" s="16"/>
      <c r="D72" s="16"/>
      <c r="E72" s="20"/>
      <c r="F72" s="20"/>
      <c r="G72" s="20"/>
      <c r="H72" s="20"/>
      <c r="I72" s="20"/>
      <c r="J72" s="20"/>
      <c r="K72" s="20"/>
    </row>
    <row r="73" spans="1:16" ht="15.75" x14ac:dyDescent="0.25">
      <c r="A73" s="24"/>
      <c r="B73" s="16"/>
      <c r="C73" s="16"/>
      <c r="D73" s="16"/>
      <c r="E73" s="20"/>
      <c r="F73" s="20"/>
      <c r="G73" s="20"/>
      <c r="H73" s="20"/>
      <c r="I73" s="20"/>
      <c r="J73" s="20"/>
      <c r="K73" s="20"/>
    </row>
    <row r="74" spans="1:16" ht="15.75" x14ac:dyDescent="0.25">
      <c r="A74" s="23"/>
      <c r="B74" s="16"/>
      <c r="C74" s="16"/>
      <c r="D74" s="16"/>
      <c r="E74" s="20"/>
      <c r="F74" s="20"/>
      <c r="G74" s="20"/>
      <c r="H74" s="20"/>
      <c r="I74" s="20"/>
      <c r="J74" s="20"/>
      <c r="K74" s="20"/>
    </row>
    <row r="75" spans="1:16" ht="15.75" x14ac:dyDescent="0.25">
      <c r="A75" s="24"/>
      <c r="B75" s="16"/>
      <c r="C75" s="16"/>
      <c r="D75" s="16"/>
      <c r="E75" s="20"/>
      <c r="F75" s="20"/>
      <c r="G75" s="20"/>
      <c r="H75" s="20"/>
      <c r="I75" s="20"/>
      <c r="J75" s="20"/>
      <c r="K75" s="20"/>
    </row>
    <row r="76" spans="1:16" ht="15.75" x14ac:dyDescent="0.25">
      <c r="A76" s="23"/>
      <c r="B76" s="16"/>
      <c r="C76" s="16"/>
      <c r="D76" s="16"/>
      <c r="E76" s="20"/>
      <c r="F76" s="20"/>
      <c r="G76" s="20"/>
      <c r="H76" s="20"/>
      <c r="I76" s="20"/>
      <c r="J76" s="20"/>
      <c r="K76" s="20"/>
    </row>
    <row r="77" spans="1:16" ht="15.75" x14ac:dyDescent="0.25">
      <c r="A77" s="24"/>
      <c r="B77" s="16"/>
      <c r="C77" s="16"/>
      <c r="D77" s="16"/>
      <c r="E77" s="20"/>
      <c r="F77" s="20"/>
      <c r="G77" s="20"/>
      <c r="H77" s="20"/>
      <c r="I77" s="20"/>
      <c r="J77" s="20"/>
      <c r="K77" s="20"/>
    </row>
    <row r="78" spans="1:16" ht="15.75" x14ac:dyDescent="0.25">
      <c r="A78" s="23"/>
      <c r="B78" s="16"/>
      <c r="C78" s="16"/>
      <c r="D78" s="16"/>
      <c r="E78" s="20"/>
      <c r="F78" s="20"/>
      <c r="G78" s="20"/>
      <c r="H78" s="20"/>
      <c r="I78" s="20"/>
      <c r="J78" s="20"/>
      <c r="K78" s="20"/>
    </row>
    <row r="79" spans="1:16" ht="15.75" x14ac:dyDescent="0.25">
      <c r="A79" s="24"/>
      <c r="B79" s="16"/>
      <c r="C79" s="16"/>
      <c r="D79" s="16"/>
      <c r="E79" s="20"/>
      <c r="F79" s="20"/>
      <c r="G79" s="20"/>
      <c r="H79" s="20"/>
      <c r="I79" s="20"/>
      <c r="J79" s="20"/>
      <c r="K79" s="20"/>
    </row>
    <row r="80" spans="1:16" ht="15.75" x14ac:dyDescent="0.25">
      <c r="A80" s="23"/>
      <c r="B80" s="16"/>
      <c r="C80" s="16"/>
      <c r="D80" s="16"/>
      <c r="E80" s="20"/>
      <c r="F80" s="20"/>
      <c r="G80" s="20"/>
      <c r="H80" s="20"/>
      <c r="I80" s="20"/>
      <c r="J80" s="20"/>
      <c r="K80" s="20"/>
    </row>
    <row r="81" spans="1:11" ht="15.75" x14ac:dyDescent="0.25">
      <c r="A81" s="25"/>
      <c r="B81" s="16"/>
      <c r="C81" s="16"/>
      <c r="D81" s="16"/>
      <c r="E81" s="20"/>
      <c r="F81" s="20"/>
      <c r="G81" s="20"/>
      <c r="H81" s="20"/>
      <c r="I81" s="20"/>
      <c r="J81" s="20"/>
      <c r="K81" s="20"/>
    </row>
    <row r="82" spans="1:11" ht="15.75" x14ac:dyDescent="0.25">
      <c r="A82" s="25"/>
      <c r="B82" s="16"/>
      <c r="C82" s="16"/>
      <c r="D82" s="16"/>
      <c r="E82" s="20"/>
      <c r="F82" s="20"/>
      <c r="G82" s="20"/>
      <c r="H82" s="20"/>
      <c r="I82" s="20"/>
      <c r="J82" s="20"/>
      <c r="K82" s="20"/>
    </row>
    <row r="83" spans="1:11" ht="15.75" x14ac:dyDescent="0.25">
      <c r="A83" s="25"/>
      <c r="B83" s="16"/>
      <c r="C83" s="16"/>
      <c r="D83" s="16"/>
      <c r="E83" s="20"/>
      <c r="F83" s="20"/>
      <c r="G83" s="20"/>
      <c r="H83" s="20"/>
      <c r="I83" s="20"/>
      <c r="J83" s="20"/>
      <c r="K83" s="20"/>
    </row>
    <row r="84" spans="1:11" ht="15.75" x14ac:dyDescent="0.25">
      <c r="A84" s="25"/>
      <c r="B84" s="16"/>
      <c r="C84" s="16"/>
      <c r="D84" s="16"/>
      <c r="E84" s="20"/>
      <c r="F84" s="20"/>
      <c r="G84" s="20"/>
      <c r="H84" s="20"/>
      <c r="I84" s="20"/>
      <c r="J84" s="20"/>
      <c r="K84" s="20"/>
    </row>
    <row r="85" spans="1:11" ht="15.75" x14ac:dyDescent="0.25">
      <c r="A85" s="25"/>
      <c r="B85" s="16"/>
      <c r="C85" s="16"/>
      <c r="D85" s="16"/>
      <c r="E85" s="20"/>
      <c r="F85" s="20"/>
      <c r="G85" s="20"/>
      <c r="H85" s="20"/>
      <c r="I85" s="20"/>
      <c r="J85" s="20"/>
      <c r="K85" s="20"/>
    </row>
    <row r="86" spans="1:11" ht="15.75" x14ac:dyDescent="0.25">
      <c r="A86" s="25"/>
      <c r="B86" s="16"/>
      <c r="C86" s="16"/>
      <c r="D86" s="16"/>
      <c r="E86" s="20"/>
      <c r="F86" s="20"/>
      <c r="G86" s="20"/>
      <c r="H86" s="20"/>
      <c r="I86" s="20"/>
      <c r="J86" s="20"/>
      <c r="K86" s="20"/>
    </row>
    <row r="87" spans="1:11" ht="15.75" x14ac:dyDescent="0.25">
      <c r="A87" s="25"/>
      <c r="B87" s="16"/>
      <c r="C87" s="16"/>
      <c r="D87" s="16"/>
      <c r="E87" s="20"/>
      <c r="F87" s="20"/>
      <c r="G87" s="20"/>
      <c r="H87" s="20"/>
      <c r="I87" s="20"/>
      <c r="J87" s="20"/>
      <c r="K87" s="20"/>
    </row>
    <row r="88" spans="1:11" ht="15.75" x14ac:dyDescent="0.25">
      <c r="A88" s="25"/>
      <c r="B88" s="16"/>
      <c r="C88" s="16"/>
      <c r="D88" s="16"/>
      <c r="E88" s="20"/>
      <c r="F88" s="20"/>
      <c r="G88" s="20"/>
      <c r="H88" s="20"/>
      <c r="I88" s="20"/>
      <c r="J88" s="20"/>
      <c r="K88" s="20"/>
    </row>
    <row r="89" spans="1:11" ht="15.75" x14ac:dyDescent="0.25">
      <c r="A89" s="25"/>
      <c r="B89" s="16"/>
      <c r="C89" s="16"/>
      <c r="D89" s="16"/>
      <c r="E89" s="20"/>
      <c r="F89" s="20"/>
      <c r="G89" s="20"/>
      <c r="H89" s="20"/>
      <c r="I89" s="20"/>
      <c r="J89" s="20"/>
      <c r="K89" s="20"/>
    </row>
    <row r="90" spans="1:11" ht="16.5" thickBot="1" x14ac:dyDescent="0.3">
      <c r="A90" s="25"/>
      <c r="B90" s="16"/>
      <c r="C90" s="16"/>
      <c r="D90" s="16"/>
      <c r="E90" s="20"/>
      <c r="F90" s="20"/>
      <c r="G90" s="20"/>
      <c r="H90" s="20"/>
      <c r="I90" s="20"/>
      <c r="J90" s="20"/>
      <c r="K90" s="20"/>
    </row>
    <row r="91" spans="1:11" ht="32.25" thickBot="1" x14ac:dyDescent="0.25">
      <c r="A91" s="26"/>
      <c r="B91" s="27" t="s">
        <v>37</v>
      </c>
      <c r="C91" s="28" t="s">
        <v>39</v>
      </c>
      <c r="D91" s="29" t="s">
        <v>48</v>
      </c>
      <c r="E91" s="20"/>
      <c r="F91" s="20"/>
      <c r="G91" s="20"/>
      <c r="H91" s="20"/>
      <c r="I91" s="20"/>
      <c r="J91" s="20"/>
      <c r="K91" s="20"/>
    </row>
    <row r="92" spans="1:11" ht="48" thickBot="1" x14ac:dyDescent="0.25">
      <c r="A92" s="30"/>
      <c r="B92" s="31" t="s">
        <v>49</v>
      </c>
      <c r="C92" s="31" t="s">
        <v>50</v>
      </c>
      <c r="D92" s="31" t="s">
        <v>51</v>
      </c>
      <c r="E92" s="20"/>
      <c r="F92" s="20"/>
      <c r="G92" s="20"/>
      <c r="H92" s="20"/>
      <c r="I92" s="20"/>
      <c r="J92" s="20"/>
      <c r="K92" s="20"/>
    </row>
    <row r="93" spans="1:11" ht="48" thickBot="1" x14ac:dyDescent="0.25">
      <c r="A93" s="30"/>
      <c r="B93" s="31" t="s">
        <v>52</v>
      </c>
      <c r="C93" s="31" t="s">
        <v>53</v>
      </c>
      <c r="D93" s="31" t="s">
        <v>54</v>
      </c>
      <c r="E93" s="20"/>
      <c r="F93" s="20"/>
      <c r="G93" s="20"/>
      <c r="H93" s="20"/>
      <c r="I93" s="20"/>
      <c r="J93" s="20"/>
      <c r="K93" s="20"/>
    </row>
    <row r="94" spans="1:11" ht="15" x14ac:dyDescent="0.25">
      <c r="A94" s="16"/>
      <c r="B94" s="16"/>
      <c r="C94" s="16"/>
      <c r="D94" s="16"/>
      <c r="E94" s="20"/>
      <c r="F94" s="20"/>
      <c r="G94" s="20"/>
      <c r="H94" s="20"/>
      <c r="I94" s="20"/>
      <c r="J94" s="20"/>
      <c r="K94" s="20"/>
    </row>
    <row r="95" spans="1:11" ht="15.75" x14ac:dyDescent="0.25">
      <c r="A95" s="22"/>
      <c r="B95" s="16"/>
      <c r="C95" s="16"/>
      <c r="D95" s="16"/>
      <c r="E95" s="20"/>
      <c r="F95" s="20"/>
      <c r="G95" s="20"/>
      <c r="H95" s="20"/>
      <c r="I95" s="20"/>
      <c r="J95" s="20"/>
      <c r="K95" s="20"/>
    </row>
    <row r="96" spans="1:11" ht="15" x14ac:dyDescent="0.25">
      <c r="A96" s="16"/>
      <c r="B96" s="16"/>
      <c r="C96" s="16"/>
      <c r="D96" s="16"/>
      <c r="E96" s="20"/>
      <c r="F96" s="20"/>
      <c r="G96" s="20"/>
      <c r="H96" s="20"/>
      <c r="I96" s="20"/>
      <c r="J96" s="20"/>
      <c r="K96" s="20"/>
    </row>
    <row r="97" spans="1:11" ht="15.75" x14ac:dyDescent="0.25">
      <c r="A97" s="25"/>
      <c r="B97" s="16"/>
      <c r="C97" s="16"/>
      <c r="D97" s="16"/>
      <c r="E97" s="20"/>
      <c r="F97" s="20"/>
      <c r="G97" s="20"/>
      <c r="H97" s="20"/>
      <c r="I97" s="20"/>
      <c r="J97" s="20"/>
      <c r="K97" s="20"/>
    </row>
    <row r="98" spans="1:11" ht="15.75" x14ac:dyDescent="0.25">
      <c r="A98" s="25"/>
      <c r="B98" s="16"/>
      <c r="C98" s="16"/>
      <c r="D98" s="16"/>
      <c r="E98" s="20"/>
      <c r="F98" s="20"/>
      <c r="G98" s="20"/>
      <c r="H98" s="20"/>
      <c r="I98" s="20"/>
      <c r="J98" s="20"/>
      <c r="K98" s="20"/>
    </row>
    <row r="99" spans="1:11" ht="15.75" x14ac:dyDescent="0.25">
      <c r="A99" s="23"/>
      <c r="B99" s="16"/>
      <c r="C99" s="16"/>
      <c r="D99" s="16"/>
      <c r="E99" s="20"/>
      <c r="F99" s="20"/>
      <c r="G99" s="20"/>
      <c r="H99" s="20"/>
      <c r="I99" s="20"/>
      <c r="J99" s="20"/>
      <c r="K99" s="20"/>
    </row>
    <row r="100" spans="1:11" ht="15.75" x14ac:dyDescent="0.25">
      <c r="A100" s="24"/>
      <c r="B100" s="16"/>
      <c r="C100" s="16"/>
      <c r="D100" s="16"/>
      <c r="E100" s="20"/>
      <c r="F100" s="20"/>
      <c r="G100" s="20"/>
      <c r="H100" s="20"/>
      <c r="I100" s="20"/>
      <c r="J100" s="20"/>
      <c r="K100" s="20"/>
    </row>
    <row r="101" spans="1:11" ht="15.75" x14ac:dyDescent="0.25">
      <c r="A101" s="25"/>
      <c r="B101" s="16"/>
      <c r="C101" s="16"/>
      <c r="D101" s="16"/>
      <c r="E101" s="20"/>
      <c r="F101" s="20"/>
      <c r="G101" s="20"/>
      <c r="H101" s="20"/>
      <c r="I101" s="20"/>
      <c r="J101" s="20"/>
      <c r="K101" s="20"/>
    </row>
    <row r="102" spans="1:11" ht="15.75" x14ac:dyDescent="0.25">
      <c r="A102" s="25"/>
      <c r="B102" s="16"/>
      <c r="C102" s="16"/>
      <c r="D102" s="16"/>
      <c r="E102" s="20"/>
      <c r="F102" s="20"/>
      <c r="G102" s="20"/>
      <c r="H102" s="20"/>
      <c r="I102" s="20"/>
      <c r="J102" s="20"/>
      <c r="K102" s="20"/>
    </row>
    <row r="103" spans="1:11" ht="15.75" x14ac:dyDescent="0.25">
      <c r="A103" s="25"/>
      <c r="B103" s="16"/>
      <c r="C103" s="16"/>
      <c r="D103" s="16"/>
      <c r="E103" s="20"/>
      <c r="F103" s="20"/>
      <c r="G103" s="20"/>
      <c r="H103" s="20"/>
      <c r="I103" s="20"/>
      <c r="J103" s="20"/>
      <c r="K103" s="20"/>
    </row>
    <row r="104" spans="1:11" ht="15.75" x14ac:dyDescent="0.25">
      <c r="A104" s="25"/>
      <c r="B104" s="16"/>
      <c r="C104" s="16"/>
      <c r="D104" s="16"/>
      <c r="E104" s="20"/>
      <c r="F104" s="20"/>
      <c r="G104" s="20"/>
      <c r="H104" s="20"/>
      <c r="I104" s="20"/>
      <c r="J104" s="20"/>
      <c r="K104" s="20"/>
    </row>
    <row r="105" spans="1:11" ht="15.75" x14ac:dyDescent="0.25">
      <c r="A105" s="25"/>
      <c r="B105" s="16"/>
      <c r="C105" s="16"/>
      <c r="D105" s="16"/>
      <c r="E105" s="20"/>
      <c r="F105" s="20"/>
      <c r="G105" s="20"/>
      <c r="H105" s="20"/>
      <c r="I105" s="20"/>
      <c r="J105" s="20"/>
      <c r="K105" s="20"/>
    </row>
    <row r="106" spans="1:11" ht="15.75" x14ac:dyDescent="0.25">
      <c r="A106" s="32"/>
      <c r="B106" s="16"/>
      <c r="C106" s="16"/>
      <c r="D106" s="16"/>
      <c r="E106" s="20"/>
      <c r="F106" s="20"/>
      <c r="G106" s="20"/>
      <c r="H106" s="20"/>
      <c r="I106" s="20"/>
      <c r="J106" s="20"/>
      <c r="K106" s="20"/>
    </row>
    <row r="107" spans="1:11" ht="15.75" x14ac:dyDescent="0.25">
      <c r="A107" s="25"/>
      <c r="B107" s="16"/>
      <c r="C107" s="16"/>
      <c r="D107" s="16"/>
      <c r="E107" s="20"/>
      <c r="F107" s="20"/>
      <c r="G107" s="20"/>
      <c r="H107" s="20"/>
      <c r="I107" s="20"/>
      <c r="J107" s="20"/>
      <c r="K107" s="20"/>
    </row>
    <row r="108" spans="1:11" ht="15.75" x14ac:dyDescent="0.25">
      <c r="A108" s="23"/>
      <c r="B108" s="16"/>
      <c r="C108" s="16"/>
      <c r="D108" s="16"/>
      <c r="E108" s="20"/>
      <c r="F108" s="20"/>
      <c r="G108" s="20"/>
      <c r="H108" s="20"/>
      <c r="I108" s="20"/>
      <c r="J108" s="20"/>
      <c r="K108" s="20"/>
    </row>
    <row r="109" spans="1:11" ht="15.75" x14ac:dyDescent="0.25">
      <c r="A109" s="25"/>
      <c r="B109" s="16"/>
      <c r="C109" s="16"/>
      <c r="D109" s="16"/>
      <c r="E109" s="20"/>
      <c r="F109" s="20"/>
      <c r="G109" s="20"/>
      <c r="H109" s="20"/>
      <c r="I109" s="20"/>
      <c r="J109" s="20"/>
      <c r="K109" s="20"/>
    </row>
    <row r="110" spans="1:11" ht="15.75" x14ac:dyDescent="0.25">
      <c r="A110" s="32"/>
      <c r="B110" s="16"/>
      <c r="C110" s="16"/>
      <c r="D110" s="16"/>
      <c r="E110" s="20"/>
      <c r="F110" s="20"/>
      <c r="G110" s="20"/>
      <c r="H110" s="20"/>
      <c r="I110" s="20"/>
      <c r="J110" s="20"/>
      <c r="K110" s="20"/>
    </row>
    <row r="111" spans="1:11" ht="15.75" x14ac:dyDescent="0.25">
      <c r="A111" s="25"/>
      <c r="B111" s="16"/>
      <c r="C111" s="16"/>
      <c r="D111" s="16"/>
      <c r="E111" s="20"/>
      <c r="F111" s="20"/>
      <c r="G111" s="20"/>
      <c r="H111" s="20"/>
      <c r="I111" s="20"/>
      <c r="J111" s="20"/>
      <c r="K111" s="20"/>
    </row>
    <row r="112" spans="1:11" ht="15.75" x14ac:dyDescent="0.25">
      <c r="A112" s="25"/>
      <c r="B112" s="16"/>
      <c r="C112" s="16"/>
      <c r="D112" s="16"/>
      <c r="E112" s="20"/>
      <c r="F112" s="20"/>
      <c r="G112" s="20"/>
      <c r="H112" s="20"/>
      <c r="I112" s="20"/>
      <c r="J112" s="20"/>
      <c r="K112" s="20"/>
    </row>
    <row r="113" spans="1:11" x14ac:dyDescent="0.2">
      <c r="A113" s="20"/>
      <c r="B113" s="20"/>
      <c r="C113" s="20"/>
      <c r="D113" s="20"/>
      <c r="E113" s="20"/>
      <c r="F113" s="20"/>
      <c r="G113" s="20"/>
      <c r="H113" s="20"/>
      <c r="I113" s="20"/>
      <c r="J113" s="20"/>
      <c r="K113" s="20"/>
    </row>
    <row r="114" spans="1:11" x14ac:dyDescent="0.2">
      <c r="A114" s="20"/>
      <c r="B114" s="20"/>
      <c r="C114" s="20"/>
      <c r="D114" s="20"/>
      <c r="E114" s="20"/>
      <c r="F114" s="20"/>
      <c r="G114" s="20"/>
      <c r="H114" s="20"/>
      <c r="I114" s="20"/>
      <c r="J114" s="20"/>
      <c r="K114" s="20"/>
    </row>
    <row r="115" spans="1:11" x14ac:dyDescent="0.2">
      <c r="A115" s="20"/>
      <c r="B115" s="20"/>
      <c r="C115" s="20"/>
      <c r="D115" s="20"/>
      <c r="E115" s="20"/>
      <c r="F115" s="20"/>
      <c r="G115" s="20"/>
      <c r="H115" s="20"/>
      <c r="I115" s="20"/>
      <c r="J115" s="20"/>
      <c r="K115" s="20"/>
    </row>
    <row r="116" spans="1:11" x14ac:dyDescent="0.2">
      <c r="A116" s="20"/>
      <c r="B116" s="20"/>
      <c r="C116" s="20"/>
      <c r="D116" s="20"/>
      <c r="E116" s="20"/>
      <c r="F116" s="20"/>
      <c r="G116" s="20"/>
      <c r="H116" s="20"/>
      <c r="I116" s="20"/>
      <c r="J116" s="20"/>
      <c r="K116" s="20"/>
    </row>
    <row r="117" spans="1:11" x14ac:dyDescent="0.2">
      <c r="A117" s="20"/>
      <c r="B117" s="20"/>
      <c r="C117" s="20"/>
      <c r="D117" s="20"/>
      <c r="E117" s="20"/>
      <c r="F117" s="20"/>
      <c r="G117" s="20"/>
      <c r="H117" s="20"/>
      <c r="I117" s="20"/>
      <c r="J117" s="20"/>
      <c r="K117" s="20"/>
    </row>
    <row r="118" spans="1:11" x14ac:dyDescent="0.2">
      <c r="A118" s="20"/>
      <c r="B118" s="20"/>
      <c r="C118" s="20"/>
      <c r="D118" s="20"/>
      <c r="E118" s="20"/>
      <c r="F118" s="20"/>
      <c r="G118" s="20"/>
      <c r="H118" s="20"/>
      <c r="I118" s="20"/>
      <c r="J118" s="20"/>
      <c r="K118" s="20"/>
    </row>
    <row r="119" spans="1:11" x14ac:dyDescent="0.2">
      <c r="A119" s="20"/>
      <c r="B119" s="20"/>
      <c r="C119" s="20"/>
      <c r="D119" s="20"/>
      <c r="E119" s="20"/>
      <c r="F119" s="20"/>
      <c r="G119" s="20"/>
      <c r="H119" s="20"/>
      <c r="I119" s="20"/>
      <c r="J119" s="20"/>
      <c r="K119" s="20"/>
    </row>
    <row r="120" spans="1:11" x14ac:dyDescent="0.2">
      <c r="A120" s="20"/>
      <c r="B120" s="20"/>
      <c r="C120" s="20"/>
      <c r="D120" s="20"/>
      <c r="E120" s="20"/>
      <c r="F120" s="20"/>
      <c r="G120" s="20"/>
      <c r="H120" s="20"/>
      <c r="I120" s="20"/>
      <c r="J120" s="20"/>
      <c r="K120" s="20"/>
    </row>
    <row r="121" spans="1:11" x14ac:dyDescent="0.2">
      <c r="A121" s="20"/>
      <c r="B121" s="20"/>
      <c r="C121" s="20"/>
      <c r="D121" s="20"/>
      <c r="E121" s="20"/>
      <c r="F121" s="20"/>
      <c r="G121" s="20"/>
      <c r="H121" s="20"/>
      <c r="I121" s="20"/>
      <c r="J121" s="20"/>
      <c r="K121" s="20"/>
    </row>
    <row r="122" spans="1:11" x14ac:dyDescent="0.2">
      <c r="A122" s="20"/>
      <c r="B122" s="20"/>
      <c r="C122" s="20"/>
      <c r="D122" s="20"/>
      <c r="E122" s="20"/>
      <c r="F122" s="20"/>
      <c r="G122" s="20"/>
      <c r="H122" s="20"/>
      <c r="I122" s="20"/>
      <c r="J122" s="20"/>
      <c r="K122" s="20"/>
    </row>
    <row r="123" spans="1:11" x14ac:dyDescent="0.2">
      <c r="A123" s="20"/>
      <c r="B123" s="20"/>
      <c r="C123" s="20"/>
      <c r="D123" s="20"/>
      <c r="E123" s="20"/>
      <c r="F123" s="20"/>
      <c r="G123" s="20"/>
      <c r="H123" s="20"/>
      <c r="I123" s="20"/>
      <c r="J123" s="20"/>
      <c r="K123" s="20"/>
    </row>
    <row r="124" spans="1:11" x14ac:dyDescent="0.2">
      <c r="A124" s="20"/>
      <c r="B124" s="20"/>
      <c r="C124" s="20"/>
      <c r="D124" s="20"/>
      <c r="E124" s="20"/>
      <c r="F124" s="20"/>
      <c r="G124" s="20"/>
      <c r="H124" s="20"/>
      <c r="I124" s="20"/>
      <c r="J124" s="20"/>
      <c r="K124" s="20"/>
    </row>
    <row r="125" spans="1:11" x14ac:dyDescent="0.2">
      <c r="A125" s="20"/>
      <c r="B125" s="20"/>
      <c r="C125" s="20"/>
      <c r="D125" s="20"/>
      <c r="E125" s="20"/>
      <c r="F125" s="20"/>
      <c r="G125" s="20"/>
      <c r="H125" s="20"/>
      <c r="I125" s="20"/>
      <c r="J125" s="20"/>
      <c r="K125" s="20"/>
    </row>
    <row r="126" spans="1:11" x14ac:dyDescent="0.2">
      <c r="A126" s="20"/>
      <c r="B126" s="20"/>
      <c r="C126" s="20"/>
      <c r="D126" s="20"/>
      <c r="E126" s="20"/>
      <c r="F126" s="20"/>
      <c r="G126" s="20"/>
      <c r="H126" s="20"/>
      <c r="I126" s="20"/>
      <c r="J126" s="20"/>
      <c r="K126" s="20"/>
    </row>
    <row r="127" spans="1:11" x14ac:dyDescent="0.2">
      <c r="A127" s="20"/>
      <c r="B127" s="20"/>
      <c r="C127" s="20"/>
      <c r="D127" s="20"/>
      <c r="E127" s="20"/>
      <c r="F127" s="20"/>
      <c r="G127" s="20"/>
      <c r="H127" s="20"/>
      <c r="I127" s="20"/>
      <c r="J127" s="20"/>
      <c r="K127" s="20"/>
    </row>
    <row r="128" spans="1:11" x14ac:dyDescent="0.2">
      <c r="A128" s="20"/>
      <c r="B128" s="20"/>
      <c r="C128" s="20"/>
      <c r="D128" s="20"/>
      <c r="E128" s="20"/>
      <c r="F128" s="20"/>
      <c r="G128" s="20"/>
      <c r="H128" s="20"/>
      <c r="I128" s="20"/>
      <c r="J128" s="20"/>
      <c r="K128" s="20"/>
    </row>
    <row r="129" spans="1:11" x14ac:dyDescent="0.2">
      <c r="A129" s="20"/>
      <c r="B129" s="20"/>
      <c r="C129" s="20"/>
      <c r="D129" s="20"/>
      <c r="E129" s="20"/>
      <c r="F129" s="20"/>
      <c r="G129" s="20"/>
      <c r="H129" s="20"/>
      <c r="I129" s="20"/>
      <c r="J129" s="20"/>
      <c r="K129" s="20"/>
    </row>
    <row r="130" spans="1:11" x14ac:dyDescent="0.2">
      <c r="A130" s="20"/>
      <c r="B130" s="20"/>
      <c r="C130" s="20"/>
      <c r="D130" s="20"/>
      <c r="E130" s="20"/>
      <c r="F130" s="20"/>
      <c r="G130" s="20"/>
      <c r="H130" s="20"/>
      <c r="I130" s="20"/>
      <c r="J130" s="20"/>
      <c r="K130" s="20"/>
    </row>
    <row r="131" spans="1:11" x14ac:dyDescent="0.2">
      <c r="A131" s="20"/>
      <c r="B131" s="20"/>
      <c r="C131" s="20"/>
      <c r="D131" s="20"/>
      <c r="E131" s="20"/>
      <c r="F131" s="20"/>
      <c r="G131" s="20"/>
      <c r="H131" s="20"/>
      <c r="I131" s="20"/>
      <c r="J131" s="20"/>
      <c r="K131" s="20"/>
    </row>
    <row r="132" spans="1:11" x14ac:dyDescent="0.2">
      <c r="A132" s="20"/>
      <c r="B132" s="20"/>
      <c r="C132" s="20"/>
      <c r="D132" s="20"/>
      <c r="E132" s="20"/>
      <c r="F132" s="20"/>
      <c r="G132" s="20"/>
      <c r="H132" s="20"/>
      <c r="I132" s="20"/>
      <c r="J132" s="20"/>
      <c r="K132" s="20"/>
    </row>
    <row r="133" spans="1:11" x14ac:dyDescent="0.2">
      <c r="A133" s="20"/>
      <c r="B133" s="20"/>
      <c r="C133" s="20"/>
      <c r="D133" s="20"/>
      <c r="E133" s="20"/>
      <c r="F133" s="20"/>
      <c r="G133" s="20"/>
      <c r="H133" s="20"/>
      <c r="I133" s="20"/>
      <c r="J133" s="20"/>
      <c r="K133" s="20"/>
    </row>
    <row r="134" spans="1:11" x14ac:dyDescent="0.2">
      <c r="A134" s="20"/>
      <c r="B134" s="20"/>
      <c r="C134" s="20"/>
      <c r="D134" s="20"/>
      <c r="E134" s="20"/>
      <c r="F134" s="20"/>
      <c r="G134" s="20"/>
      <c r="H134" s="20"/>
      <c r="I134" s="20"/>
      <c r="J134" s="20"/>
      <c r="K134" s="20"/>
    </row>
    <row r="135" spans="1:11" x14ac:dyDescent="0.2">
      <c r="A135" s="20"/>
      <c r="B135" s="20"/>
      <c r="C135" s="20"/>
      <c r="D135" s="20"/>
      <c r="E135" s="20"/>
      <c r="F135" s="20"/>
      <c r="G135" s="20"/>
      <c r="H135" s="20"/>
      <c r="I135" s="20"/>
      <c r="J135" s="20"/>
      <c r="K135" s="20"/>
    </row>
    <row r="136" spans="1:11" x14ac:dyDescent="0.2">
      <c r="A136" s="20"/>
      <c r="B136" s="20"/>
      <c r="C136" s="20"/>
      <c r="D136" s="20"/>
      <c r="E136" s="20"/>
      <c r="F136" s="20"/>
      <c r="G136" s="20"/>
      <c r="H136" s="20"/>
      <c r="I136" s="20"/>
      <c r="J136" s="20"/>
      <c r="K136" s="20"/>
    </row>
    <row r="137" spans="1:11" x14ac:dyDescent="0.2">
      <c r="A137" s="20"/>
      <c r="B137" s="20"/>
      <c r="C137" s="20"/>
      <c r="D137" s="20"/>
      <c r="E137" s="20"/>
      <c r="F137" s="20"/>
      <c r="G137" s="20"/>
      <c r="H137" s="20"/>
      <c r="I137" s="20"/>
      <c r="J137" s="20"/>
      <c r="K137" s="20"/>
    </row>
    <row r="138" spans="1:11" x14ac:dyDescent="0.2">
      <c r="A138" s="20"/>
      <c r="B138" s="20"/>
      <c r="C138" s="20"/>
      <c r="D138" s="20"/>
      <c r="E138" s="20"/>
      <c r="F138" s="20"/>
      <c r="G138" s="20"/>
      <c r="H138" s="20"/>
      <c r="I138" s="20"/>
      <c r="J138" s="20"/>
      <c r="K138" s="20"/>
    </row>
    <row r="139" spans="1:11" x14ac:dyDescent="0.2">
      <c r="A139" s="20"/>
      <c r="B139" s="20"/>
      <c r="C139" s="20"/>
      <c r="D139" s="20"/>
      <c r="E139" s="20"/>
      <c r="F139" s="20"/>
      <c r="G139" s="20"/>
      <c r="H139" s="20"/>
      <c r="I139" s="20"/>
      <c r="J139" s="20"/>
      <c r="K139" s="20"/>
    </row>
    <row r="140" spans="1:11" x14ac:dyDescent="0.2">
      <c r="A140" s="20"/>
      <c r="B140" s="20"/>
      <c r="C140" s="20"/>
      <c r="D140" s="20"/>
      <c r="E140" s="20"/>
      <c r="F140" s="20"/>
      <c r="G140" s="20"/>
      <c r="H140" s="20"/>
      <c r="I140" s="20"/>
      <c r="J140" s="20"/>
      <c r="K140" s="20"/>
    </row>
    <row r="141" spans="1:11" x14ac:dyDescent="0.2">
      <c r="A141" s="20"/>
      <c r="B141" s="20"/>
      <c r="C141" s="20"/>
      <c r="D141" s="20"/>
      <c r="E141" s="20"/>
      <c r="F141" s="20"/>
      <c r="G141" s="20"/>
      <c r="H141" s="20"/>
      <c r="I141" s="20"/>
      <c r="J141" s="20"/>
      <c r="K141" s="20"/>
    </row>
    <row r="142" spans="1:11" x14ac:dyDescent="0.2">
      <c r="A142" s="20"/>
      <c r="B142" s="20"/>
      <c r="C142" s="20"/>
      <c r="D142" s="20"/>
      <c r="E142" s="20"/>
      <c r="F142" s="20"/>
      <c r="G142" s="20"/>
      <c r="H142" s="20"/>
      <c r="I142" s="20"/>
      <c r="J142" s="20"/>
      <c r="K142" s="20"/>
    </row>
    <row r="143" spans="1:11" x14ac:dyDescent="0.2">
      <c r="A143" s="20"/>
      <c r="B143" s="20"/>
      <c r="C143" s="20"/>
      <c r="D143" s="20"/>
      <c r="E143" s="20"/>
      <c r="F143" s="20"/>
      <c r="G143" s="20"/>
      <c r="H143" s="20"/>
      <c r="I143" s="20"/>
      <c r="J143" s="20"/>
      <c r="K143" s="20"/>
    </row>
    <row r="144" spans="1:11" x14ac:dyDescent="0.2">
      <c r="A144" s="20"/>
      <c r="B144" s="20"/>
      <c r="C144" s="20"/>
      <c r="D144" s="20"/>
      <c r="E144" s="20"/>
      <c r="F144" s="20"/>
      <c r="G144" s="20"/>
      <c r="H144" s="20"/>
      <c r="I144" s="20"/>
      <c r="J144" s="20"/>
      <c r="K144" s="20"/>
    </row>
    <row r="145" spans="1:11" x14ac:dyDescent="0.2">
      <c r="A145" s="20"/>
      <c r="B145" s="20"/>
      <c r="C145" s="20"/>
      <c r="D145" s="20"/>
      <c r="E145" s="20"/>
      <c r="F145" s="20"/>
      <c r="G145" s="20"/>
      <c r="H145" s="20"/>
      <c r="I145" s="20"/>
      <c r="J145" s="20"/>
      <c r="K145" s="20"/>
    </row>
    <row r="146" spans="1:11" x14ac:dyDescent="0.2">
      <c r="A146" s="20"/>
      <c r="B146" s="20"/>
      <c r="C146" s="20"/>
      <c r="D146" s="20"/>
      <c r="E146" s="20"/>
      <c r="F146" s="20"/>
      <c r="G146" s="20"/>
      <c r="H146" s="20"/>
      <c r="I146" s="20"/>
      <c r="J146" s="20"/>
      <c r="K146" s="20"/>
    </row>
    <row r="147" spans="1:11" x14ac:dyDescent="0.2">
      <c r="A147" s="20"/>
      <c r="B147" s="20"/>
      <c r="C147" s="20"/>
      <c r="D147" s="20"/>
      <c r="E147" s="20"/>
      <c r="F147" s="20"/>
      <c r="G147" s="20"/>
      <c r="H147" s="20"/>
      <c r="I147" s="20"/>
      <c r="J147" s="20"/>
      <c r="K147" s="20"/>
    </row>
    <row r="148" spans="1:11" x14ac:dyDescent="0.2">
      <c r="A148" s="20"/>
      <c r="B148" s="20"/>
      <c r="C148" s="20"/>
      <c r="D148" s="20"/>
      <c r="E148" s="20"/>
      <c r="F148" s="20"/>
      <c r="G148" s="20"/>
      <c r="H148" s="20"/>
      <c r="I148" s="20"/>
      <c r="J148" s="20"/>
      <c r="K148" s="20"/>
    </row>
    <row r="149" spans="1:11" x14ac:dyDescent="0.2">
      <c r="A149" s="20"/>
      <c r="B149" s="20"/>
      <c r="C149" s="20"/>
      <c r="D149" s="20"/>
      <c r="E149" s="20"/>
      <c r="F149" s="20"/>
      <c r="G149" s="20"/>
      <c r="H149" s="20"/>
      <c r="I149" s="20"/>
      <c r="J149" s="20"/>
      <c r="K149" s="20"/>
    </row>
    <row r="150" spans="1:11" x14ac:dyDescent="0.2">
      <c r="A150" s="20"/>
      <c r="B150" s="20"/>
      <c r="C150" s="20"/>
      <c r="D150" s="20"/>
      <c r="E150" s="20"/>
      <c r="F150" s="20"/>
      <c r="G150" s="20"/>
      <c r="H150" s="20"/>
      <c r="I150" s="20"/>
      <c r="J150" s="20"/>
      <c r="K150" s="20"/>
    </row>
    <row r="151" spans="1:11" x14ac:dyDescent="0.2">
      <c r="A151" s="20"/>
      <c r="B151" s="20"/>
      <c r="C151" s="20"/>
      <c r="D151" s="20"/>
      <c r="E151" s="20"/>
      <c r="F151" s="20"/>
      <c r="G151" s="20"/>
      <c r="H151" s="20"/>
      <c r="I151" s="20"/>
      <c r="J151" s="20"/>
      <c r="K151" s="20"/>
    </row>
    <row r="152" spans="1:11" x14ac:dyDescent="0.2">
      <c r="A152" s="20"/>
      <c r="B152" s="20"/>
      <c r="C152" s="20"/>
      <c r="D152" s="20"/>
      <c r="E152" s="20"/>
      <c r="F152" s="20"/>
      <c r="G152" s="20"/>
      <c r="H152" s="20"/>
      <c r="I152" s="20"/>
      <c r="J152" s="20"/>
      <c r="K152" s="20"/>
    </row>
    <row r="153" spans="1:11" x14ac:dyDescent="0.2">
      <c r="A153" s="20"/>
      <c r="B153" s="20"/>
      <c r="C153" s="20"/>
      <c r="D153" s="20"/>
      <c r="E153" s="20"/>
      <c r="F153" s="20"/>
      <c r="G153" s="20"/>
      <c r="H153" s="20"/>
      <c r="I153" s="20"/>
      <c r="J153" s="20"/>
      <c r="K153" s="20"/>
    </row>
    <row r="154" spans="1:11" x14ac:dyDescent="0.2">
      <c r="A154" s="20"/>
      <c r="B154" s="20"/>
      <c r="C154" s="20"/>
      <c r="D154" s="20"/>
      <c r="E154" s="20"/>
      <c r="F154" s="20"/>
      <c r="G154" s="20"/>
      <c r="H154" s="20"/>
      <c r="I154" s="20"/>
      <c r="J154" s="20"/>
      <c r="K154" s="20"/>
    </row>
    <row r="155" spans="1:11" x14ac:dyDescent="0.2">
      <c r="A155" s="20"/>
      <c r="B155" s="20"/>
      <c r="C155" s="20"/>
      <c r="D155" s="20"/>
      <c r="E155" s="20"/>
      <c r="F155" s="20"/>
      <c r="G155" s="20"/>
      <c r="H155" s="20"/>
      <c r="I155" s="20"/>
      <c r="J155" s="20"/>
      <c r="K155" s="20"/>
    </row>
    <row r="156" spans="1:11" x14ac:dyDescent="0.2">
      <c r="A156" s="20"/>
      <c r="B156" s="20"/>
      <c r="C156" s="20"/>
      <c r="D156" s="20"/>
      <c r="E156" s="20"/>
      <c r="F156" s="20"/>
      <c r="G156" s="20"/>
      <c r="H156" s="20"/>
      <c r="I156" s="20"/>
      <c r="J156" s="20"/>
      <c r="K156" s="20"/>
    </row>
    <row r="157" spans="1:11" x14ac:dyDescent="0.2">
      <c r="A157" s="20"/>
      <c r="B157" s="20"/>
      <c r="C157" s="20"/>
      <c r="D157" s="20"/>
      <c r="E157" s="20"/>
      <c r="F157" s="20"/>
      <c r="G157" s="20"/>
      <c r="H157" s="20"/>
      <c r="I157" s="20"/>
      <c r="J157" s="20"/>
      <c r="K157" s="20"/>
    </row>
    <row r="158" spans="1:11" x14ac:dyDescent="0.2">
      <c r="A158" s="20"/>
      <c r="B158" s="20"/>
      <c r="C158" s="20"/>
      <c r="D158" s="20"/>
      <c r="E158" s="20"/>
      <c r="F158" s="20"/>
      <c r="G158" s="20"/>
      <c r="H158" s="20"/>
      <c r="I158" s="20"/>
      <c r="J158" s="20"/>
      <c r="K158" s="20"/>
    </row>
    <row r="159" spans="1:11" x14ac:dyDescent="0.2">
      <c r="A159" s="20"/>
      <c r="B159" s="20"/>
      <c r="C159" s="20"/>
      <c r="D159" s="20"/>
      <c r="E159" s="20"/>
      <c r="F159" s="20"/>
      <c r="G159" s="20"/>
      <c r="H159" s="20"/>
      <c r="I159" s="20"/>
      <c r="J159" s="20"/>
      <c r="K159" s="20"/>
    </row>
    <row r="160" spans="1:11" x14ac:dyDescent="0.2">
      <c r="A160" s="20"/>
      <c r="B160" s="20"/>
      <c r="C160" s="20"/>
      <c r="D160" s="20"/>
      <c r="E160" s="20"/>
      <c r="F160" s="20"/>
      <c r="G160" s="20"/>
      <c r="H160" s="20"/>
      <c r="I160" s="20"/>
      <c r="J160" s="20"/>
      <c r="K160" s="20"/>
    </row>
    <row r="161" spans="1:11" x14ac:dyDescent="0.2">
      <c r="A161" s="20"/>
      <c r="B161" s="20"/>
      <c r="C161" s="20"/>
      <c r="D161" s="20"/>
      <c r="E161" s="20"/>
      <c r="F161" s="20"/>
      <c r="G161" s="20"/>
      <c r="H161" s="20"/>
      <c r="I161" s="20"/>
      <c r="J161" s="20"/>
      <c r="K161" s="20"/>
    </row>
    <row r="162" spans="1:11" x14ac:dyDescent="0.2">
      <c r="A162" s="20"/>
      <c r="B162" s="20"/>
      <c r="C162" s="20"/>
      <c r="D162" s="20"/>
      <c r="E162" s="20"/>
      <c r="F162" s="20"/>
      <c r="G162" s="20"/>
      <c r="H162" s="20"/>
      <c r="I162" s="20"/>
      <c r="J162" s="20"/>
      <c r="K162" s="20"/>
    </row>
    <row r="163" spans="1:11" x14ac:dyDescent="0.2">
      <c r="A163" s="20"/>
      <c r="B163" s="20"/>
      <c r="C163" s="20"/>
      <c r="D163" s="20"/>
      <c r="E163" s="20"/>
      <c r="F163" s="20"/>
      <c r="G163" s="20"/>
      <c r="H163" s="20"/>
      <c r="I163" s="20"/>
      <c r="J163" s="20"/>
      <c r="K163" s="20"/>
    </row>
    <row r="164" spans="1:11" x14ac:dyDescent="0.2">
      <c r="A164" s="20"/>
      <c r="B164" s="20"/>
      <c r="C164" s="20"/>
      <c r="D164" s="20"/>
      <c r="E164" s="20"/>
      <c r="F164" s="20"/>
      <c r="G164" s="20"/>
      <c r="H164" s="20"/>
      <c r="I164" s="20"/>
      <c r="J164" s="20"/>
      <c r="K164" s="20"/>
    </row>
    <row r="165" spans="1:11" x14ac:dyDescent="0.2">
      <c r="A165" s="20"/>
      <c r="B165" s="20"/>
      <c r="C165" s="20"/>
      <c r="D165" s="20"/>
      <c r="E165" s="20"/>
      <c r="F165" s="20"/>
      <c r="G165" s="20"/>
      <c r="H165" s="20"/>
      <c r="I165" s="20"/>
      <c r="J165" s="20"/>
      <c r="K165" s="20"/>
    </row>
    <row r="166" spans="1:11" x14ac:dyDescent="0.2">
      <c r="A166" s="20"/>
      <c r="B166" s="20"/>
      <c r="C166" s="20"/>
      <c r="D166" s="20"/>
      <c r="E166" s="20"/>
      <c r="F166" s="20"/>
      <c r="G166" s="20"/>
      <c r="H166" s="20"/>
      <c r="I166" s="20"/>
      <c r="J166" s="20"/>
      <c r="K166" s="20"/>
    </row>
    <row r="167" spans="1:11" x14ac:dyDescent="0.2">
      <c r="A167" s="20"/>
      <c r="B167" s="20"/>
      <c r="C167" s="20"/>
      <c r="D167" s="20"/>
      <c r="E167" s="20"/>
      <c r="F167" s="20"/>
      <c r="G167" s="20"/>
      <c r="H167" s="20"/>
      <c r="I167" s="20"/>
      <c r="J167" s="20"/>
      <c r="K167" s="20"/>
    </row>
    <row r="168" spans="1:11" x14ac:dyDescent="0.2">
      <c r="A168" s="20"/>
      <c r="B168" s="20"/>
      <c r="C168" s="20"/>
      <c r="D168" s="20"/>
      <c r="E168" s="20"/>
      <c r="F168" s="20"/>
      <c r="G168" s="20"/>
      <c r="H168" s="20"/>
      <c r="I168" s="20"/>
      <c r="J168" s="20"/>
      <c r="K168" s="20"/>
    </row>
    <row r="169" spans="1:11" x14ac:dyDescent="0.2">
      <c r="A169" s="20"/>
      <c r="B169" s="20"/>
      <c r="C169" s="20"/>
      <c r="D169" s="20"/>
      <c r="E169" s="20"/>
      <c r="F169" s="20"/>
      <c r="G169" s="20"/>
      <c r="H169" s="20"/>
      <c r="I169" s="20"/>
      <c r="J169" s="20"/>
      <c r="K169" s="20"/>
    </row>
    <row r="170" spans="1:11" x14ac:dyDescent="0.2">
      <c r="A170" s="20"/>
      <c r="B170" s="20"/>
      <c r="C170" s="20"/>
      <c r="D170" s="20"/>
      <c r="E170" s="20"/>
      <c r="F170" s="20"/>
      <c r="G170" s="20"/>
      <c r="H170" s="20"/>
      <c r="I170" s="20"/>
      <c r="J170" s="20"/>
      <c r="K170" s="20"/>
    </row>
    <row r="171" spans="1:11" x14ac:dyDescent="0.2">
      <c r="A171" s="20"/>
      <c r="B171" s="20"/>
      <c r="C171" s="20"/>
      <c r="D171" s="20"/>
      <c r="E171" s="20"/>
      <c r="F171" s="20"/>
      <c r="G171" s="20"/>
      <c r="H171" s="20"/>
      <c r="I171" s="20"/>
      <c r="J171" s="20"/>
      <c r="K171" s="20"/>
    </row>
    <row r="172" spans="1:11" x14ac:dyDescent="0.2">
      <c r="A172" s="20"/>
      <c r="B172" s="20"/>
      <c r="C172" s="20"/>
      <c r="D172" s="20"/>
      <c r="E172" s="20"/>
      <c r="F172" s="20"/>
      <c r="G172" s="20"/>
      <c r="H172" s="20"/>
      <c r="I172" s="20"/>
      <c r="J172" s="20"/>
      <c r="K172" s="20"/>
    </row>
    <row r="173" spans="1:11" x14ac:dyDescent="0.2">
      <c r="A173" s="20"/>
      <c r="B173" s="20"/>
      <c r="C173" s="20"/>
      <c r="D173" s="20"/>
      <c r="E173" s="20"/>
      <c r="F173" s="20"/>
      <c r="G173" s="20"/>
      <c r="H173" s="20"/>
      <c r="I173" s="20"/>
      <c r="J173" s="20"/>
      <c r="K173" s="20"/>
    </row>
    <row r="174" spans="1:11" x14ac:dyDescent="0.2">
      <c r="A174" s="20"/>
      <c r="B174" s="20"/>
      <c r="C174" s="20"/>
      <c r="D174" s="20"/>
      <c r="E174" s="20"/>
      <c r="F174" s="20"/>
      <c r="G174" s="20"/>
      <c r="H174" s="20"/>
      <c r="I174" s="20"/>
      <c r="J174" s="20"/>
      <c r="K174" s="20"/>
    </row>
    <row r="175" spans="1:11" x14ac:dyDescent="0.2">
      <c r="A175" s="20"/>
      <c r="B175" s="20"/>
      <c r="C175" s="20"/>
      <c r="D175" s="20"/>
      <c r="E175" s="20"/>
      <c r="F175" s="20"/>
      <c r="G175" s="20"/>
      <c r="H175" s="20"/>
      <c r="I175" s="20"/>
      <c r="J175" s="20"/>
      <c r="K175" s="20"/>
    </row>
    <row r="176" spans="1:11" x14ac:dyDescent="0.2">
      <c r="A176" s="20"/>
      <c r="B176" s="20"/>
      <c r="C176" s="20"/>
      <c r="D176" s="20"/>
      <c r="E176" s="20"/>
      <c r="F176" s="20"/>
      <c r="G176" s="20"/>
      <c r="H176" s="20"/>
      <c r="I176" s="20"/>
      <c r="J176" s="20"/>
      <c r="K176" s="20"/>
    </row>
    <row r="177" spans="1:11" x14ac:dyDescent="0.2">
      <c r="A177" s="20"/>
      <c r="B177" s="20"/>
      <c r="C177" s="20"/>
      <c r="D177" s="20"/>
      <c r="E177" s="20"/>
      <c r="F177" s="20"/>
      <c r="G177" s="20"/>
      <c r="H177" s="20"/>
      <c r="I177" s="20"/>
      <c r="J177" s="20"/>
      <c r="K177" s="20"/>
    </row>
    <row r="178" spans="1:11" x14ac:dyDescent="0.2">
      <c r="A178" s="20"/>
      <c r="B178" s="20"/>
      <c r="C178" s="20"/>
      <c r="D178" s="20"/>
      <c r="E178" s="20"/>
      <c r="F178" s="20"/>
      <c r="G178" s="20"/>
      <c r="H178" s="20"/>
      <c r="I178" s="20"/>
      <c r="J178" s="20"/>
      <c r="K178" s="20"/>
    </row>
    <row r="179" spans="1:11" x14ac:dyDescent="0.2">
      <c r="A179" s="20"/>
      <c r="B179" s="20"/>
      <c r="C179" s="20"/>
      <c r="D179" s="20"/>
      <c r="E179" s="20"/>
      <c r="F179" s="20"/>
      <c r="G179" s="20"/>
      <c r="H179" s="20"/>
      <c r="I179" s="20"/>
      <c r="J179" s="20"/>
      <c r="K179" s="20"/>
    </row>
    <row r="180" spans="1:11" x14ac:dyDescent="0.2">
      <c r="A180" s="20"/>
      <c r="B180" s="20"/>
      <c r="C180" s="20"/>
      <c r="D180" s="20"/>
      <c r="E180" s="20"/>
      <c r="F180" s="20"/>
      <c r="G180" s="20"/>
      <c r="H180" s="20"/>
      <c r="I180" s="20"/>
      <c r="J180" s="20"/>
      <c r="K180" s="20"/>
    </row>
    <row r="181" spans="1:11" x14ac:dyDescent="0.2">
      <c r="A181" s="20"/>
      <c r="B181" s="20"/>
      <c r="C181" s="20"/>
      <c r="D181" s="20"/>
      <c r="E181" s="20"/>
      <c r="F181" s="20"/>
      <c r="G181" s="20"/>
      <c r="H181" s="20"/>
      <c r="I181" s="20"/>
      <c r="J181" s="20"/>
      <c r="K181" s="20"/>
    </row>
    <row r="182" spans="1:11" x14ac:dyDescent="0.2">
      <c r="A182" s="20"/>
      <c r="B182" s="20"/>
      <c r="C182" s="20"/>
      <c r="D182" s="20"/>
      <c r="E182" s="20"/>
      <c r="F182" s="20"/>
      <c r="G182" s="20"/>
      <c r="H182" s="20"/>
      <c r="I182" s="20"/>
      <c r="J182" s="20"/>
      <c r="K182" s="20"/>
    </row>
    <row r="183" spans="1:11" x14ac:dyDescent="0.2">
      <c r="A183" s="20"/>
      <c r="B183" s="20"/>
      <c r="C183" s="20"/>
      <c r="D183" s="20"/>
      <c r="E183" s="20"/>
      <c r="F183" s="20"/>
      <c r="G183" s="20"/>
      <c r="H183" s="20"/>
      <c r="I183" s="20"/>
      <c r="J183" s="20"/>
      <c r="K183" s="20"/>
    </row>
    <row r="184" spans="1:11" x14ac:dyDescent="0.2">
      <c r="A184" s="20"/>
      <c r="B184" s="20"/>
      <c r="C184" s="20"/>
      <c r="D184" s="20"/>
      <c r="E184" s="20"/>
      <c r="F184" s="20"/>
      <c r="G184" s="20"/>
      <c r="H184" s="20"/>
      <c r="I184" s="20"/>
      <c r="J184" s="20"/>
      <c r="K184" s="20"/>
    </row>
    <row r="185" spans="1:11" x14ac:dyDescent="0.2">
      <c r="A185" s="20"/>
      <c r="B185" s="20"/>
      <c r="C185" s="20"/>
      <c r="D185" s="20"/>
      <c r="E185" s="20"/>
      <c r="F185" s="20"/>
      <c r="G185" s="20"/>
      <c r="H185" s="20"/>
      <c r="I185" s="20"/>
      <c r="J185" s="20"/>
      <c r="K185" s="20"/>
    </row>
    <row r="186" spans="1:11" x14ac:dyDescent="0.2">
      <c r="A186" s="20"/>
      <c r="B186" s="20"/>
      <c r="C186" s="20"/>
      <c r="D186" s="20"/>
      <c r="E186" s="20"/>
      <c r="F186" s="20"/>
      <c r="G186" s="20"/>
      <c r="H186" s="20"/>
      <c r="I186" s="20"/>
      <c r="J186" s="20"/>
      <c r="K186" s="20"/>
    </row>
    <row r="187" spans="1:11" x14ac:dyDescent="0.2">
      <c r="A187" s="20"/>
      <c r="B187" s="20"/>
      <c r="C187" s="20"/>
      <c r="D187" s="20"/>
      <c r="E187" s="20"/>
      <c r="F187" s="20"/>
      <c r="G187" s="20"/>
      <c r="H187" s="20"/>
      <c r="I187" s="20"/>
      <c r="J187" s="20"/>
      <c r="K187" s="20"/>
    </row>
    <row r="188" spans="1:11" x14ac:dyDescent="0.2">
      <c r="A188" s="20"/>
      <c r="B188" s="20"/>
      <c r="C188" s="20"/>
      <c r="D188" s="20"/>
      <c r="E188" s="20"/>
      <c r="F188" s="20"/>
      <c r="G188" s="20"/>
      <c r="H188" s="20"/>
      <c r="I188" s="20"/>
      <c r="J188" s="20"/>
      <c r="K188" s="20"/>
    </row>
    <row r="189" spans="1:11" x14ac:dyDescent="0.2">
      <c r="A189" s="20"/>
      <c r="B189" s="20"/>
      <c r="C189" s="20"/>
      <c r="D189" s="20"/>
      <c r="E189" s="20"/>
      <c r="F189" s="20"/>
      <c r="G189" s="20"/>
      <c r="H189" s="20"/>
      <c r="I189" s="20"/>
      <c r="J189" s="20"/>
      <c r="K189" s="20"/>
    </row>
    <row r="190" spans="1:11" x14ac:dyDescent="0.2">
      <c r="A190" s="20"/>
      <c r="B190" s="20"/>
      <c r="C190" s="20"/>
      <c r="D190" s="20"/>
      <c r="E190" s="20"/>
      <c r="F190" s="20"/>
      <c r="G190" s="20"/>
      <c r="H190" s="20"/>
      <c r="I190" s="20"/>
      <c r="J190" s="20"/>
      <c r="K190" s="20"/>
    </row>
    <row r="191" spans="1:11" x14ac:dyDescent="0.2">
      <c r="A191" s="20"/>
      <c r="B191" s="20"/>
      <c r="C191" s="20"/>
      <c r="D191" s="20"/>
      <c r="E191" s="20"/>
      <c r="F191" s="20"/>
      <c r="G191" s="20"/>
      <c r="H191" s="20"/>
      <c r="I191" s="20"/>
      <c r="J191" s="20"/>
      <c r="K191" s="20"/>
    </row>
    <row r="192" spans="1:11" x14ac:dyDescent="0.2">
      <c r="A192" s="20"/>
      <c r="B192" s="20"/>
      <c r="C192" s="20"/>
      <c r="D192" s="20"/>
      <c r="E192" s="20"/>
      <c r="F192" s="20"/>
      <c r="G192" s="20"/>
      <c r="H192" s="20"/>
      <c r="I192" s="20"/>
      <c r="J192" s="20"/>
      <c r="K192" s="20"/>
    </row>
    <row r="193" spans="1:11" x14ac:dyDescent="0.2">
      <c r="A193" s="20"/>
      <c r="B193" s="20"/>
      <c r="C193" s="20"/>
      <c r="D193" s="20"/>
      <c r="E193" s="20"/>
      <c r="F193" s="20"/>
      <c r="G193" s="20"/>
      <c r="H193" s="20"/>
      <c r="I193" s="20"/>
      <c r="J193" s="20"/>
      <c r="K193" s="20"/>
    </row>
    <row r="194" spans="1:11" x14ac:dyDescent="0.2">
      <c r="A194" s="20"/>
      <c r="B194" s="20"/>
      <c r="C194" s="20"/>
      <c r="D194" s="20"/>
      <c r="E194" s="20"/>
      <c r="F194" s="20"/>
      <c r="G194" s="20"/>
      <c r="H194" s="20"/>
      <c r="I194" s="20"/>
      <c r="J194" s="20"/>
      <c r="K194" s="20"/>
    </row>
    <row r="195" spans="1:11" x14ac:dyDescent="0.2">
      <c r="A195" s="20"/>
      <c r="B195" s="20"/>
      <c r="C195" s="20"/>
      <c r="D195" s="20"/>
      <c r="E195" s="20"/>
      <c r="F195" s="20"/>
      <c r="G195" s="20"/>
      <c r="H195" s="20"/>
      <c r="I195" s="20"/>
      <c r="J195" s="20"/>
      <c r="K195" s="20"/>
    </row>
    <row r="196" spans="1:11" x14ac:dyDescent="0.2">
      <c r="A196" s="20"/>
      <c r="B196" s="20"/>
      <c r="C196" s="20"/>
      <c r="D196" s="20"/>
      <c r="E196" s="20"/>
      <c r="F196" s="20"/>
      <c r="G196" s="20"/>
      <c r="H196" s="20"/>
      <c r="I196" s="20"/>
      <c r="J196" s="20"/>
      <c r="K196" s="20"/>
    </row>
    <row r="197" spans="1:11" x14ac:dyDescent="0.2">
      <c r="A197" s="20"/>
      <c r="B197" s="20"/>
      <c r="C197" s="20"/>
      <c r="D197" s="20"/>
      <c r="E197" s="20"/>
      <c r="F197" s="20"/>
      <c r="G197" s="20"/>
      <c r="H197" s="20"/>
      <c r="I197" s="20"/>
      <c r="J197" s="20"/>
      <c r="K197" s="20"/>
    </row>
    <row r="198" spans="1:11" x14ac:dyDescent="0.2">
      <c r="A198" s="20"/>
      <c r="B198" s="20"/>
      <c r="C198" s="20"/>
      <c r="D198" s="20"/>
      <c r="E198" s="20"/>
      <c r="F198" s="20"/>
      <c r="G198" s="20"/>
      <c r="H198" s="20"/>
      <c r="I198" s="20"/>
      <c r="J198" s="20"/>
      <c r="K198" s="20"/>
    </row>
    <row r="199" spans="1:11" x14ac:dyDescent="0.2">
      <c r="A199" s="20"/>
      <c r="B199" s="20"/>
      <c r="C199" s="20"/>
      <c r="D199" s="20"/>
      <c r="E199" s="20"/>
      <c r="F199" s="20"/>
      <c r="G199" s="20"/>
      <c r="H199" s="20"/>
      <c r="I199" s="20"/>
      <c r="J199" s="20"/>
      <c r="K199" s="20"/>
    </row>
    <row r="200" spans="1:11" x14ac:dyDescent="0.2">
      <c r="A200" s="20"/>
      <c r="B200" s="20"/>
      <c r="C200" s="20"/>
      <c r="D200" s="20"/>
      <c r="E200" s="20"/>
      <c r="F200" s="20"/>
      <c r="G200" s="20"/>
      <c r="H200" s="20"/>
      <c r="I200" s="20"/>
      <c r="J200" s="20"/>
      <c r="K200" s="20"/>
    </row>
    <row r="201" spans="1:11" x14ac:dyDescent="0.2">
      <c r="A201" s="20"/>
      <c r="B201" s="20"/>
      <c r="C201" s="20"/>
      <c r="D201" s="20"/>
      <c r="E201" s="20"/>
      <c r="F201" s="20"/>
      <c r="G201" s="20"/>
      <c r="H201" s="20"/>
      <c r="I201" s="20"/>
      <c r="J201" s="20"/>
      <c r="K201" s="20"/>
    </row>
    <row r="202" spans="1:11" x14ac:dyDescent="0.2">
      <c r="A202" s="20"/>
      <c r="B202" s="20"/>
      <c r="C202" s="20"/>
      <c r="D202" s="20"/>
      <c r="E202" s="20"/>
      <c r="F202" s="20"/>
      <c r="G202" s="20"/>
      <c r="H202" s="20"/>
      <c r="I202" s="20"/>
      <c r="J202" s="20"/>
      <c r="K202" s="20"/>
    </row>
    <row r="203" spans="1:11" x14ac:dyDescent="0.2">
      <c r="A203" s="20"/>
      <c r="B203" s="20"/>
      <c r="C203" s="20"/>
      <c r="D203" s="20"/>
      <c r="E203" s="20"/>
      <c r="F203" s="20"/>
      <c r="G203" s="20"/>
      <c r="H203" s="20"/>
      <c r="I203" s="20"/>
      <c r="J203" s="20"/>
      <c r="K203" s="20"/>
    </row>
    <row r="204" spans="1:11" x14ac:dyDescent="0.2">
      <c r="A204" s="20"/>
      <c r="B204" s="20"/>
      <c r="C204" s="20"/>
      <c r="D204" s="20"/>
      <c r="E204" s="20"/>
      <c r="F204" s="20"/>
      <c r="G204" s="20"/>
      <c r="H204" s="20"/>
      <c r="I204" s="20"/>
      <c r="J204" s="20"/>
      <c r="K204" s="20"/>
    </row>
    <row r="205" spans="1:11" x14ac:dyDescent="0.2">
      <c r="A205" s="20"/>
      <c r="B205" s="20"/>
      <c r="C205" s="20"/>
      <c r="D205" s="20"/>
      <c r="E205" s="20"/>
      <c r="F205" s="20"/>
      <c r="G205" s="20"/>
      <c r="H205" s="20"/>
      <c r="I205" s="20"/>
      <c r="J205" s="20"/>
      <c r="K205" s="20"/>
    </row>
    <row r="206" spans="1:11" x14ac:dyDescent="0.2">
      <c r="A206" s="20"/>
      <c r="B206" s="20"/>
      <c r="C206" s="20"/>
      <c r="D206" s="20"/>
      <c r="E206" s="20"/>
      <c r="F206" s="20"/>
      <c r="G206" s="20"/>
      <c r="H206" s="20"/>
      <c r="I206" s="20"/>
      <c r="J206" s="20"/>
      <c r="K206" s="20"/>
    </row>
    <row r="207" spans="1:11" x14ac:dyDescent="0.2">
      <c r="A207" s="20"/>
      <c r="B207" s="20"/>
      <c r="C207" s="20"/>
      <c r="D207" s="20"/>
      <c r="E207" s="20"/>
      <c r="F207" s="20"/>
      <c r="G207" s="20"/>
      <c r="H207" s="20"/>
      <c r="I207" s="20"/>
      <c r="J207" s="20"/>
      <c r="K207" s="20"/>
    </row>
    <row r="208" spans="1:11" x14ac:dyDescent="0.2">
      <c r="A208" s="20"/>
      <c r="B208" s="20"/>
      <c r="C208" s="20"/>
      <c r="D208" s="20"/>
      <c r="E208" s="20"/>
      <c r="F208" s="20"/>
      <c r="G208" s="20"/>
      <c r="H208" s="20"/>
      <c r="I208" s="20"/>
      <c r="J208" s="20"/>
      <c r="K208" s="20"/>
    </row>
    <row r="209" spans="1:11" x14ac:dyDescent="0.2">
      <c r="A209" s="20"/>
      <c r="B209" s="20"/>
      <c r="C209" s="20"/>
      <c r="D209" s="20"/>
      <c r="E209" s="20"/>
      <c r="F209" s="20"/>
      <c r="G209" s="20"/>
      <c r="H209" s="20"/>
      <c r="I209" s="20"/>
      <c r="J209" s="20"/>
      <c r="K209" s="20"/>
    </row>
    <row r="210" spans="1:11" x14ac:dyDescent="0.2">
      <c r="A210" s="20"/>
      <c r="B210" s="20"/>
      <c r="C210" s="20"/>
      <c r="D210" s="20"/>
      <c r="E210" s="20"/>
      <c r="F210" s="20"/>
      <c r="G210" s="20"/>
      <c r="H210" s="20"/>
      <c r="I210" s="20"/>
      <c r="J210" s="20"/>
      <c r="K210" s="20"/>
    </row>
    <row r="211" spans="1:11" x14ac:dyDescent="0.2">
      <c r="A211" s="20"/>
      <c r="B211" s="20"/>
      <c r="C211" s="20"/>
      <c r="D211" s="20"/>
      <c r="E211" s="20"/>
      <c r="F211" s="20"/>
      <c r="G211" s="20"/>
      <c r="H211" s="20"/>
      <c r="I211" s="20"/>
      <c r="J211" s="20"/>
      <c r="K211" s="20"/>
    </row>
    <row r="212" spans="1:11" x14ac:dyDescent="0.2">
      <c r="A212" s="20"/>
      <c r="B212" s="20"/>
      <c r="C212" s="20"/>
      <c r="D212" s="20"/>
      <c r="E212" s="20"/>
      <c r="F212" s="20"/>
      <c r="G212" s="20"/>
      <c r="H212" s="20"/>
      <c r="I212" s="20"/>
      <c r="J212" s="20"/>
      <c r="K212" s="20"/>
    </row>
    <row r="213" spans="1:11" x14ac:dyDescent="0.2">
      <c r="A213" s="20"/>
      <c r="B213" s="20"/>
      <c r="C213" s="20"/>
      <c r="D213" s="20"/>
      <c r="E213" s="20"/>
      <c r="F213" s="20"/>
      <c r="G213" s="20"/>
      <c r="H213" s="20"/>
      <c r="I213" s="20"/>
      <c r="J213" s="20"/>
      <c r="K213" s="20"/>
    </row>
    <row r="214" spans="1:11" x14ac:dyDescent="0.2">
      <c r="A214" s="20"/>
      <c r="B214" s="20"/>
      <c r="C214" s="20"/>
      <c r="D214" s="20"/>
      <c r="E214" s="20"/>
      <c r="F214" s="20"/>
      <c r="G214" s="20"/>
      <c r="H214" s="20"/>
      <c r="I214" s="20"/>
      <c r="J214" s="20"/>
      <c r="K214" s="20"/>
    </row>
    <row r="215" spans="1:11" x14ac:dyDescent="0.2">
      <c r="A215" s="20"/>
      <c r="B215" s="20"/>
      <c r="C215" s="20"/>
      <c r="D215" s="20"/>
      <c r="E215" s="20"/>
      <c r="F215" s="20"/>
      <c r="G215" s="20"/>
      <c r="H215" s="20"/>
      <c r="I215" s="20"/>
      <c r="J215" s="20"/>
      <c r="K215" s="20"/>
    </row>
    <row r="216" spans="1:11" x14ac:dyDescent="0.2">
      <c r="A216" s="20"/>
      <c r="B216" s="20"/>
      <c r="C216" s="20"/>
      <c r="D216" s="20"/>
      <c r="E216" s="20"/>
      <c r="F216" s="20"/>
      <c r="G216" s="20"/>
      <c r="H216" s="20"/>
      <c r="I216" s="20"/>
      <c r="J216" s="20"/>
      <c r="K216" s="20"/>
    </row>
    <row r="217" spans="1:11" x14ac:dyDescent="0.2">
      <c r="A217" s="20"/>
      <c r="B217" s="20"/>
      <c r="C217" s="20"/>
      <c r="D217" s="20"/>
      <c r="E217" s="20"/>
      <c r="F217" s="20"/>
      <c r="G217" s="20"/>
      <c r="H217" s="20"/>
      <c r="I217" s="20"/>
      <c r="J217" s="20"/>
      <c r="K217" s="20"/>
    </row>
    <row r="218" spans="1:11" x14ac:dyDescent="0.2">
      <c r="A218" s="20"/>
      <c r="B218" s="20"/>
      <c r="C218" s="20"/>
      <c r="D218" s="20"/>
      <c r="E218" s="20"/>
      <c r="F218" s="20"/>
      <c r="G218" s="20"/>
      <c r="H218" s="20"/>
      <c r="I218" s="20"/>
      <c r="J218" s="20"/>
      <c r="K218" s="20"/>
    </row>
    <row r="219" spans="1:11" x14ac:dyDescent="0.2">
      <c r="A219" s="20"/>
      <c r="B219" s="20"/>
      <c r="C219" s="20"/>
      <c r="D219" s="20"/>
      <c r="E219" s="20"/>
      <c r="F219" s="20"/>
      <c r="G219" s="20"/>
      <c r="H219" s="20"/>
      <c r="I219" s="20"/>
      <c r="J219" s="20"/>
      <c r="K219" s="20"/>
    </row>
    <row r="220" spans="1:11" x14ac:dyDescent="0.2">
      <c r="A220" s="20"/>
      <c r="B220" s="20"/>
      <c r="C220" s="20"/>
      <c r="D220" s="20"/>
      <c r="E220" s="20"/>
      <c r="F220" s="20"/>
      <c r="G220" s="20"/>
      <c r="H220" s="20"/>
      <c r="I220" s="20"/>
      <c r="J220" s="20"/>
      <c r="K220" s="20"/>
    </row>
    <row r="221" spans="1:11" x14ac:dyDescent="0.2">
      <c r="A221" s="20"/>
      <c r="B221" s="20"/>
      <c r="C221" s="20"/>
      <c r="D221" s="20"/>
      <c r="E221" s="20"/>
      <c r="F221" s="20"/>
      <c r="G221" s="20"/>
      <c r="H221" s="20"/>
      <c r="I221" s="20"/>
      <c r="J221" s="20"/>
      <c r="K221" s="20"/>
    </row>
    <row r="222" spans="1:11" x14ac:dyDescent="0.2">
      <c r="A222" s="20"/>
      <c r="B222" s="20"/>
      <c r="C222" s="20"/>
      <c r="D222" s="20"/>
      <c r="E222" s="20"/>
      <c r="F222" s="20"/>
      <c r="G222" s="20"/>
      <c r="H222" s="20"/>
      <c r="I222" s="20"/>
      <c r="J222" s="20"/>
      <c r="K222" s="20"/>
    </row>
    <row r="223" spans="1:11" x14ac:dyDescent="0.2">
      <c r="A223" s="20"/>
      <c r="B223" s="20"/>
      <c r="C223" s="20"/>
      <c r="D223" s="20"/>
      <c r="E223" s="20"/>
      <c r="F223" s="20"/>
      <c r="G223" s="20"/>
      <c r="H223" s="20"/>
      <c r="I223" s="20"/>
      <c r="J223" s="20"/>
      <c r="K223" s="20"/>
    </row>
    <row r="224" spans="1:11" x14ac:dyDescent="0.2">
      <c r="A224" s="20"/>
      <c r="B224" s="20"/>
      <c r="C224" s="20"/>
      <c r="D224" s="20"/>
      <c r="E224" s="20"/>
      <c r="F224" s="20"/>
      <c r="G224" s="20"/>
      <c r="H224" s="20"/>
      <c r="I224" s="20"/>
      <c r="J224" s="20"/>
      <c r="K224" s="20"/>
    </row>
    <row r="225" spans="1:11" x14ac:dyDescent="0.2">
      <c r="A225" s="20"/>
      <c r="B225" s="20"/>
      <c r="C225" s="20"/>
      <c r="D225" s="20"/>
      <c r="E225" s="20"/>
      <c r="F225" s="20"/>
      <c r="G225" s="20"/>
      <c r="H225" s="20"/>
      <c r="I225" s="20"/>
      <c r="J225" s="20"/>
      <c r="K225" s="20"/>
    </row>
    <row r="226" spans="1:11" x14ac:dyDescent="0.2">
      <c r="A226" s="20"/>
      <c r="B226" s="20"/>
      <c r="C226" s="20"/>
      <c r="D226" s="20"/>
      <c r="E226" s="20"/>
      <c r="F226" s="20"/>
      <c r="G226" s="20"/>
      <c r="H226" s="20"/>
      <c r="I226" s="20"/>
      <c r="J226" s="20"/>
      <c r="K226" s="20"/>
    </row>
    <row r="227" spans="1:11" x14ac:dyDescent="0.2">
      <c r="A227" s="20"/>
      <c r="B227" s="20"/>
      <c r="C227" s="20"/>
      <c r="D227" s="20"/>
      <c r="E227" s="20"/>
      <c r="F227" s="20"/>
      <c r="G227" s="20"/>
      <c r="H227" s="20"/>
      <c r="I227" s="20"/>
      <c r="J227" s="20"/>
      <c r="K227" s="20"/>
    </row>
    <row r="228" spans="1:11" x14ac:dyDescent="0.2">
      <c r="A228" s="20"/>
      <c r="B228" s="20"/>
      <c r="C228" s="20"/>
      <c r="D228" s="20"/>
      <c r="E228" s="20"/>
      <c r="F228" s="20"/>
      <c r="G228" s="20"/>
      <c r="H228" s="20"/>
      <c r="I228" s="20"/>
      <c r="J228" s="20"/>
      <c r="K228" s="20"/>
    </row>
    <row r="229" spans="1:11" x14ac:dyDescent="0.2">
      <c r="A229" s="20"/>
      <c r="B229" s="20"/>
      <c r="C229" s="20"/>
      <c r="D229" s="20"/>
      <c r="E229" s="20"/>
      <c r="F229" s="20"/>
      <c r="G229" s="20"/>
      <c r="H229" s="20"/>
      <c r="I229" s="20"/>
      <c r="J229" s="20"/>
      <c r="K229" s="20"/>
    </row>
    <row r="230" spans="1:11" x14ac:dyDescent="0.2">
      <c r="A230" s="20"/>
      <c r="B230" s="20"/>
      <c r="C230" s="20"/>
      <c r="D230" s="20"/>
      <c r="E230" s="20"/>
      <c r="F230" s="20"/>
      <c r="G230" s="20"/>
      <c r="H230" s="20"/>
      <c r="I230" s="20"/>
      <c r="J230" s="20"/>
      <c r="K230" s="20"/>
    </row>
    <row r="231" spans="1:11" x14ac:dyDescent="0.2">
      <c r="A231" s="20"/>
      <c r="B231" s="20"/>
      <c r="C231" s="20"/>
      <c r="D231" s="20"/>
      <c r="E231" s="20"/>
      <c r="F231" s="20"/>
      <c r="G231" s="20"/>
      <c r="H231" s="20"/>
      <c r="I231" s="20"/>
      <c r="J231" s="20"/>
      <c r="K231" s="20"/>
    </row>
    <row r="232" spans="1:11" x14ac:dyDescent="0.2">
      <c r="A232" s="20"/>
      <c r="B232" s="20"/>
      <c r="C232" s="20"/>
      <c r="D232" s="20"/>
      <c r="E232" s="20"/>
      <c r="F232" s="20"/>
      <c r="G232" s="20"/>
      <c r="H232" s="20"/>
      <c r="I232" s="20"/>
      <c r="J232" s="20"/>
      <c r="K232" s="20"/>
    </row>
    <row r="233" spans="1:11" x14ac:dyDescent="0.2">
      <c r="A233" s="20"/>
      <c r="B233" s="20"/>
      <c r="C233" s="20"/>
      <c r="D233" s="20"/>
      <c r="E233" s="20"/>
      <c r="F233" s="20"/>
      <c r="G233" s="20"/>
      <c r="H233" s="20"/>
      <c r="I233" s="20"/>
      <c r="J233" s="20"/>
      <c r="K233" s="20"/>
    </row>
    <row r="234" spans="1:11" x14ac:dyDescent="0.2">
      <c r="A234" s="20"/>
      <c r="B234" s="20"/>
      <c r="C234" s="20"/>
      <c r="D234" s="20"/>
      <c r="E234" s="20"/>
      <c r="F234" s="20"/>
      <c r="G234" s="20"/>
      <c r="H234" s="20"/>
      <c r="I234" s="20"/>
      <c r="J234" s="20"/>
      <c r="K234" s="20"/>
    </row>
    <row r="235" spans="1:11" x14ac:dyDescent="0.2">
      <c r="A235" s="20"/>
      <c r="B235" s="20"/>
      <c r="C235" s="20"/>
      <c r="D235" s="20"/>
      <c r="E235" s="20"/>
      <c r="F235" s="20"/>
      <c r="G235" s="20"/>
      <c r="H235" s="20"/>
      <c r="I235" s="20"/>
      <c r="J235" s="20"/>
      <c r="K235" s="20"/>
    </row>
    <row r="236" spans="1:11" x14ac:dyDescent="0.2">
      <c r="A236" s="20"/>
      <c r="B236" s="20"/>
      <c r="C236" s="20"/>
      <c r="D236" s="20"/>
      <c r="E236" s="20"/>
      <c r="F236" s="20"/>
      <c r="G236" s="20"/>
      <c r="H236" s="20"/>
      <c r="I236" s="20"/>
      <c r="J236" s="20"/>
      <c r="K236" s="20"/>
    </row>
    <row r="237" spans="1:11" x14ac:dyDescent="0.2">
      <c r="A237" s="20"/>
      <c r="B237" s="20"/>
      <c r="C237" s="20"/>
      <c r="D237" s="20"/>
      <c r="E237" s="20"/>
      <c r="F237" s="20"/>
      <c r="G237" s="20"/>
      <c r="H237" s="20"/>
      <c r="I237" s="20"/>
      <c r="J237" s="20"/>
      <c r="K237" s="20"/>
    </row>
    <row r="238" spans="1:11" x14ac:dyDescent="0.2">
      <c r="A238" s="20"/>
      <c r="B238" s="20"/>
      <c r="C238" s="20"/>
      <c r="D238" s="20"/>
      <c r="E238" s="20"/>
      <c r="F238" s="20"/>
      <c r="G238" s="20"/>
      <c r="H238" s="20"/>
      <c r="I238" s="20"/>
      <c r="J238" s="20"/>
      <c r="K238" s="20"/>
    </row>
    <row r="239" spans="1:11" x14ac:dyDescent="0.2">
      <c r="A239" s="20"/>
      <c r="B239" s="20"/>
      <c r="C239" s="20"/>
      <c r="D239" s="20"/>
      <c r="E239" s="20"/>
      <c r="F239" s="20"/>
      <c r="G239" s="20"/>
      <c r="H239" s="20"/>
      <c r="I239" s="20"/>
      <c r="J239" s="20"/>
      <c r="K239" s="20"/>
    </row>
    <row r="240" spans="1:11" x14ac:dyDescent="0.2">
      <c r="A240" s="20"/>
      <c r="B240" s="20"/>
      <c r="C240" s="20"/>
      <c r="D240" s="20"/>
      <c r="E240" s="20"/>
      <c r="F240" s="20"/>
      <c r="G240" s="20"/>
      <c r="H240" s="20"/>
      <c r="I240" s="20"/>
      <c r="J240" s="20"/>
      <c r="K240" s="20"/>
    </row>
    <row r="241" spans="1:11" x14ac:dyDescent="0.2">
      <c r="A241" s="20"/>
      <c r="B241" s="20"/>
      <c r="C241" s="20"/>
      <c r="D241" s="20"/>
      <c r="E241" s="20"/>
      <c r="F241" s="20"/>
      <c r="G241" s="20"/>
      <c r="H241" s="20"/>
      <c r="I241" s="20"/>
      <c r="J241" s="20"/>
      <c r="K241" s="20"/>
    </row>
    <row r="242" spans="1:11" x14ac:dyDescent="0.2">
      <c r="A242" s="20"/>
      <c r="B242" s="20"/>
      <c r="C242" s="20"/>
      <c r="D242" s="20"/>
      <c r="E242" s="20"/>
      <c r="F242" s="20"/>
      <c r="G242" s="20"/>
      <c r="H242" s="20"/>
      <c r="I242" s="20"/>
      <c r="J242" s="20"/>
      <c r="K242" s="20"/>
    </row>
  </sheetData>
  <sheetProtection selectLockedCells="1"/>
  <mergeCells count="102">
    <mergeCell ref="A31:B31"/>
    <mergeCell ref="C31:K31"/>
    <mergeCell ref="A32:B32"/>
    <mergeCell ref="C32:K32"/>
    <mergeCell ref="L23:L24"/>
    <mergeCell ref="G25:H25"/>
    <mergeCell ref="A26:B30"/>
    <mergeCell ref="C26:C27"/>
    <mergeCell ref="D26:H27"/>
    <mergeCell ref="I26:K26"/>
    <mergeCell ref="D28:H28"/>
    <mergeCell ref="D29:H29"/>
    <mergeCell ref="D30:H30"/>
    <mergeCell ref="A18:D18"/>
    <mergeCell ref="E18:K18"/>
    <mergeCell ref="A19:K19"/>
    <mergeCell ref="A20:F20"/>
    <mergeCell ref="G20:K20"/>
    <mergeCell ref="A21:F25"/>
    <mergeCell ref="G21:K22"/>
    <mergeCell ref="G23:H24"/>
    <mergeCell ref="I23:K24"/>
    <mergeCell ref="A14:D14"/>
    <mergeCell ref="E14:K14"/>
    <mergeCell ref="A15:D15"/>
    <mergeCell ref="E15:K15"/>
    <mergeCell ref="A16:D17"/>
    <mergeCell ref="E16:G16"/>
    <mergeCell ref="H16:I16"/>
    <mergeCell ref="J16:K16"/>
    <mergeCell ref="E17:G17"/>
    <mergeCell ref="H17:I17"/>
    <mergeCell ref="J17:K17"/>
    <mergeCell ref="A9:K9"/>
    <mergeCell ref="A10:D10"/>
    <mergeCell ref="E10:K10"/>
    <mergeCell ref="A11:D11"/>
    <mergeCell ref="E11:K11"/>
    <mergeCell ref="A12:D12"/>
    <mergeCell ref="E12:K12"/>
    <mergeCell ref="A13:D13"/>
    <mergeCell ref="E13:K13"/>
    <mergeCell ref="A47:B47"/>
    <mergeCell ref="C47:D47"/>
    <mergeCell ref="E47:F47"/>
    <mergeCell ref="H47:K47"/>
    <mergeCell ref="A48:K48"/>
    <mergeCell ref="A49:K62"/>
    <mergeCell ref="C45:D45"/>
    <mergeCell ref="E45:F45"/>
    <mergeCell ref="H45:K45"/>
    <mergeCell ref="C46:D46"/>
    <mergeCell ref="E46:F46"/>
    <mergeCell ref="H46:K46"/>
    <mergeCell ref="C43:D43"/>
    <mergeCell ref="E43:F43"/>
    <mergeCell ref="H43:K43"/>
    <mergeCell ref="C44:D44"/>
    <mergeCell ref="E44:F44"/>
    <mergeCell ref="H44:K44"/>
    <mergeCell ref="C41:D41"/>
    <mergeCell ref="E41:F41"/>
    <mergeCell ref="H41:K41"/>
    <mergeCell ref="C42:D42"/>
    <mergeCell ref="E42:F42"/>
    <mergeCell ref="H42:K42"/>
    <mergeCell ref="C39:D39"/>
    <mergeCell ref="E39:F39"/>
    <mergeCell ref="H39:K39"/>
    <mergeCell ref="C40:D40"/>
    <mergeCell ref="E40:F40"/>
    <mergeCell ref="H40:K40"/>
    <mergeCell ref="C37:D37"/>
    <mergeCell ref="E37:F37"/>
    <mergeCell ref="H37:K37"/>
    <mergeCell ref="C38:D38"/>
    <mergeCell ref="E38:F38"/>
    <mergeCell ref="H38:K38"/>
    <mergeCell ref="A1:L1"/>
    <mergeCell ref="A2:L3"/>
    <mergeCell ref="A4:C4"/>
    <mergeCell ref="E4:H4"/>
    <mergeCell ref="A5:K5"/>
    <mergeCell ref="C35:D35"/>
    <mergeCell ref="E35:F35"/>
    <mergeCell ref="H35:K35"/>
    <mergeCell ref="C36:D36"/>
    <mergeCell ref="E36:F36"/>
    <mergeCell ref="H36:K36"/>
    <mergeCell ref="A33:K33"/>
    <mergeCell ref="A34:B34"/>
    <mergeCell ref="C34:D34"/>
    <mergeCell ref="E34:F34"/>
    <mergeCell ref="H34:K34"/>
    <mergeCell ref="A6:C6"/>
    <mergeCell ref="D6:G6"/>
    <mergeCell ref="H6:J6"/>
    <mergeCell ref="A7:C7"/>
    <mergeCell ref="D7:J7"/>
    <mergeCell ref="K7:K8"/>
    <mergeCell ref="A8:C8"/>
    <mergeCell ref="D8:J8"/>
  </mergeCells>
  <conditionalFormatting sqref="G35:G47">
    <cfRule type="cellIs" dxfId="71" priority="3" operator="between">
      <formula>901</formula>
      <formula>"&gt;=1200"</formula>
    </cfRule>
    <cfRule type="cellIs" dxfId="70" priority="4" operator="between">
      <formula>601</formula>
      <formula>"&lt;=900"</formula>
    </cfRule>
    <cfRule type="cellIs" dxfId="69" priority="5" operator="between">
      <formula>0</formula>
      <formula>"&gt;=600"</formula>
    </cfRule>
  </conditionalFormatting>
  <conditionalFormatting sqref="E17:K17">
    <cfRule type="cellIs" dxfId="68" priority="2" operator="equal">
      <formula>"X"</formula>
    </cfRule>
  </conditionalFormatting>
  <conditionalFormatting sqref="I25 K25">
    <cfRule type="cellIs" dxfId="67" priority="1" operator="equal">
      <formula>"x"</formula>
    </cfRule>
  </conditionalFormatting>
  <dataValidations count="3">
    <dataValidation type="list" allowBlank="1" showInputMessage="1" showErrorMessage="1" sqref="E17:K17" xr:uid="{00000000-0002-0000-0800-000000000000}">
      <formula1>"X"</formula1>
    </dataValidation>
    <dataValidation type="list" allowBlank="1" showInputMessage="1" showErrorMessage="1" sqref="I25 K25" xr:uid="{00000000-0002-0000-0800-000001000000}">
      <formula1>$S$15:$S$16</formula1>
    </dataValidation>
    <dataValidation type="list" allowBlank="1" showInputMessage="1" showErrorMessage="1" sqref="E18:K18" xr:uid="{00000000-0002-0000-0800-000002000000}">
      <formula1>"Mensual,Trimestral,Semestral,Anual"</formula1>
    </dataValidation>
  </dataValidations>
  <pageMargins left="0.39370078740157483" right="0.15748031496062992" top="0.15748031496062992" bottom="0.55118110236220474" header="0.19685039370078741" footer="0.19685039370078741"/>
  <pageSetup scale="46" orientation="portrait" horizontalDpi="4294967294" verticalDpi="4294967294" r:id="rId1"/>
  <headerFooter>
    <oddFooter>&amp;R&amp;"Arial Narrow,Normal"&amp;7Fecha de Versión: 28 de julio de 2016</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714375</xdr:colOff>
                    <xdr:row>5</xdr:row>
                    <xdr:rowOff>0</xdr:rowOff>
                  </from>
                  <to>
                    <xdr:col>1</xdr:col>
                    <xdr:colOff>1057275</xdr:colOff>
                    <xdr:row>6</xdr:row>
                    <xdr:rowOff>142875</xdr:rowOff>
                  </to>
                </anchor>
              </controlPr>
            </control>
          </mc:Choice>
        </mc:AlternateContent>
        <mc:AlternateContent xmlns:mc="http://schemas.openxmlformats.org/markup-compatibility/2006">
          <mc:Choice Requires="x14">
            <control shapeId="9220" r:id="rId5" name="Check Box 4">
              <controlPr defaultSize="0" autoFill="0" autoLine="0" autoPict="0">
                <anchor moveWithCells="1">
                  <from>
                    <xdr:col>5</xdr:col>
                    <xdr:colOff>381000</xdr:colOff>
                    <xdr:row>5</xdr:row>
                    <xdr:rowOff>0</xdr:rowOff>
                  </from>
                  <to>
                    <xdr:col>6</xdr:col>
                    <xdr:colOff>200025</xdr:colOff>
                    <xdr:row>6</xdr:row>
                    <xdr:rowOff>142875</xdr:rowOff>
                  </to>
                </anchor>
              </controlPr>
            </control>
          </mc:Choice>
        </mc:AlternateContent>
        <mc:AlternateContent xmlns:mc="http://schemas.openxmlformats.org/markup-compatibility/2006">
          <mc:Choice Requires="x14">
            <control shapeId="9221" r:id="rId6" name="Check Box 5">
              <controlPr defaultSize="0" autoFill="0" autoLine="0" autoPict="0">
                <anchor moveWithCells="1">
                  <from>
                    <xdr:col>9</xdr:col>
                    <xdr:colOff>514350</xdr:colOff>
                    <xdr:row>5</xdr:row>
                    <xdr:rowOff>0</xdr:rowOff>
                  </from>
                  <to>
                    <xdr:col>9</xdr:col>
                    <xdr:colOff>857250</xdr:colOff>
                    <xdr:row>6</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pageSetUpPr fitToPage="1"/>
  </sheetPr>
  <dimension ref="A1:Q243"/>
  <sheetViews>
    <sheetView view="pageBreakPreview" zoomScale="73" zoomScaleNormal="100" zoomScaleSheetLayoutView="73" workbookViewId="0">
      <selection activeCell="J41" sqref="J36:K41"/>
    </sheetView>
  </sheetViews>
  <sheetFormatPr baseColWidth="10" defaultColWidth="11.5" defaultRowHeight="12.75" x14ac:dyDescent="0.2"/>
  <cols>
    <col min="1" max="1" width="4.375" style="18" customWidth="1"/>
    <col min="2" max="2" width="15.875" style="18" customWidth="1"/>
    <col min="3" max="3" width="9.375" style="18" customWidth="1"/>
    <col min="4" max="4" width="5.5" style="18" customWidth="1"/>
    <col min="5" max="5" width="12.875" style="18" customWidth="1"/>
    <col min="6" max="7" width="6.875" style="18" customWidth="1"/>
    <col min="8" max="8" width="11.125" style="18" customWidth="1"/>
    <col min="9" max="9" width="17.125" style="18" customWidth="1"/>
    <col min="10" max="10" width="28.5" style="18" customWidth="1"/>
    <col min="11" max="11" width="40" style="18" customWidth="1"/>
    <col min="12" max="12" width="1.125" style="18" customWidth="1"/>
    <col min="13" max="15" width="11.5" style="18"/>
    <col min="16" max="16" width="86.5" style="18" hidden="1" customWidth="1"/>
    <col min="17" max="17" width="0" style="18" hidden="1" customWidth="1"/>
    <col min="18" max="16384" width="11.5" style="18"/>
  </cols>
  <sheetData>
    <row r="1" spans="1:17" customFormat="1" ht="54" customHeight="1" x14ac:dyDescent="0.25">
      <c r="A1" s="399"/>
      <c r="B1" s="400"/>
      <c r="C1" s="400"/>
      <c r="D1" s="400"/>
      <c r="E1" s="400"/>
      <c r="F1" s="400"/>
      <c r="G1" s="400"/>
      <c r="H1" s="400"/>
      <c r="I1" s="400"/>
      <c r="J1" s="400"/>
      <c r="K1" s="400"/>
      <c r="L1" s="400"/>
      <c r="M1" s="137"/>
    </row>
    <row r="2" spans="1:17" customFormat="1" ht="9.75" customHeight="1" x14ac:dyDescent="0.25">
      <c r="A2" s="402" t="s">
        <v>411</v>
      </c>
      <c r="B2" s="403"/>
      <c r="C2" s="403"/>
      <c r="D2" s="403"/>
      <c r="E2" s="403"/>
      <c r="F2" s="403"/>
      <c r="G2" s="403"/>
      <c r="H2" s="403"/>
      <c r="I2" s="403"/>
      <c r="J2" s="403"/>
      <c r="K2" s="403"/>
      <c r="L2" s="403"/>
      <c r="M2" s="137"/>
    </row>
    <row r="3" spans="1:17" customFormat="1" ht="7.5" customHeight="1" x14ac:dyDescent="0.25">
      <c r="A3" s="402"/>
      <c r="B3" s="403"/>
      <c r="C3" s="403"/>
      <c r="D3" s="403"/>
      <c r="E3" s="403"/>
      <c r="F3" s="403"/>
      <c r="G3" s="403"/>
      <c r="H3" s="403"/>
      <c r="I3" s="403"/>
      <c r="J3" s="403"/>
      <c r="K3" s="403"/>
      <c r="L3" s="403"/>
      <c r="M3" s="137"/>
    </row>
    <row r="4" spans="1:17" customFormat="1" ht="16.5" customHeight="1" x14ac:dyDescent="0.25">
      <c r="A4" s="405" t="s">
        <v>406</v>
      </c>
      <c r="B4" s="297"/>
      <c r="C4" s="406"/>
      <c r="D4" s="227" t="s">
        <v>407</v>
      </c>
      <c r="E4" s="407" t="s">
        <v>408</v>
      </c>
      <c r="F4" s="403"/>
      <c r="G4" s="403"/>
      <c r="H4" s="408"/>
      <c r="I4" s="230" t="s">
        <v>263</v>
      </c>
      <c r="J4" s="228" t="s">
        <v>409</v>
      </c>
      <c r="K4" s="229" t="s">
        <v>410</v>
      </c>
      <c r="L4" s="18"/>
    </row>
    <row r="5" spans="1:17" s="232" customFormat="1" ht="20.100000000000001" customHeight="1" x14ac:dyDescent="0.2">
      <c r="A5" s="545" t="s">
        <v>264</v>
      </c>
      <c r="B5" s="546"/>
      <c r="C5" s="546"/>
      <c r="D5" s="546"/>
      <c r="E5" s="546"/>
      <c r="F5" s="546"/>
      <c r="G5" s="546"/>
      <c r="H5" s="546"/>
      <c r="I5" s="546"/>
      <c r="J5" s="546"/>
      <c r="K5" s="547"/>
    </row>
    <row r="6" spans="1:17" s="152" customFormat="1" ht="28.5" customHeight="1" x14ac:dyDescent="0.2">
      <c r="A6" s="420" t="s">
        <v>265</v>
      </c>
      <c r="B6" s="420"/>
      <c r="C6" s="420"/>
      <c r="D6" s="421" t="s">
        <v>266</v>
      </c>
      <c r="E6" s="422"/>
      <c r="F6" s="422"/>
      <c r="G6" s="423"/>
      <c r="H6" s="424" t="s">
        <v>267</v>
      </c>
      <c r="I6" s="425"/>
      <c r="J6" s="425"/>
      <c r="K6" s="153" t="s">
        <v>268</v>
      </c>
    </row>
    <row r="7" spans="1:17" s="152" customFormat="1" ht="33.75" customHeight="1" x14ac:dyDescent="0.2">
      <c r="A7" s="420" t="s">
        <v>269</v>
      </c>
      <c r="B7" s="420"/>
      <c r="C7" s="420"/>
      <c r="D7" s="421" t="s">
        <v>289</v>
      </c>
      <c r="E7" s="422"/>
      <c r="F7" s="422"/>
      <c r="G7" s="422"/>
      <c r="H7" s="422"/>
      <c r="I7" s="422"/>
      <c r="J7" s="422"/>
      <c r="K7" s="426" t="s">
        <v>352</v>
      </c>
    </row>
    <row r="8" spans="1:17" s="152" customFormat="1" ht="27" customHeight="1" x14ac:dyDescent="0.2">
      <c r="A8" s="421" t="s">
        <v>270</v>
      </c>
      <c r="B8" s="422"/>
      <c r="C8" s="423"/>
      <c r="D8" s="424" t="s">
        <v>290</v>
      </c>
      <c r="E8" s="425"/>
      <c r="F8" s="425"/>
      <c r="G8" s="425"/>
      <c r="H8" s="425"/>
      <c r="I8" s="425"/>
      <c r="J8" s="428"/>
      <c r="K8" s="427"/>
    </row>
    <row r="9" spans="1:17" s="232" customFormat="1" ht="20.100000000000001" customHeight="1" x14ac:dyDescent="0.2">
      <c r="A9" s="545" t="s">
        <v>26</v>
      </c>
      <c r="B9" s="546"/>
      <c r="C9" s="546"/>
      <c r="D9" s="546"/>
      <c r="E9" s="546"/>
      <c r="F9" s="546"/>
      <c r="G9" s="546"/>
      <c r="H9" s="546"/>
      <c r="I9" s="546"/>
      <c r="J9" s="546"/>
      <c r="K9" s="547"/>
    </row>
    <row r="10" spans="1:17" s="154" customFormat="1" ht="20.100000000000001" customHeight="1" x14ac:dyDescent="0.25">
      <c r="A10" s="429" t="s">
        <v>271</v>
      </c>
      <c r="B10" s="430"/>
      <c r="C10" s="430"/>
      <c r="D10" s="430"/>
      <c r="E10" s="413" t="s">
        <v>349</v>
      </c>
      <c r="F10" s="413"/>
      <c r="G10" s="413"/>
      <c r="H10" s="413"/>
      <c r="I10" s="413"/>
      <c r="J10" s="413"/>
      <c r="K10" s="431"/>
    </row>
    <row r="11" spans="1:17" s="155" customFormat="1" ht="20.100000000000001" customHeight="1" x14ac:dyDescent="0.2">
      <c r="A11" s="432" t="s">
        <v>272</v>
      </c>
      <c r="B11" s="430"/>
      <c r="C11" s="430"/>
      <c r="D11" s="430"/>
      <c r="E11" s="433" t="s">
        <v>64</v>
      </c>
      <c r="F11" s="433"/>
      <c r="G11" s="433"/>
      <c r="H11" s="433"/>
      <c r="I11" s="433"/>
      <c r="J11" s="433"/>
      <c r="K11" s="434"/>
    </row>
    <row r="12" spans="1:17" s="155" customFormat="1" ht="20.100000000000001" customHeight="1" x14ac:dyDescent="0.2">
      <c r="A12" s="435" t="s">
        <v>273</v>
      </c>
      <c r="B12" s="436"/>
      <c r="C12" s="436"/>
      <c r="D12" s="437"/>
      <c r="E12" s="457" t="s">
        <v>350</v>
      </c>
      <c r="F12" s="458"/>
      <c r="G12" s="458"/>
      <c r="H12" s="458"/>
      <c r="I12" s="458"/>
      <c r="J12" s="458"/>
      <c r="K12" s="459"/>
    </row>
    <row r="13" spans="1:17" s="155" customFormat="1" ht="20.100000000000001" customHeight="1" x14ac:dyDescent="0.2">
      <c r="A13" s="460" t="s">
        <v>274</v>
      </c>
      <c r="B13" s="461"/>
      <c r="C13" s="461"/>
      <c r="D13" s="461"/>
      <c r="E13" s="462" t="s">
        <v>292</v>
      </c>
      <c r="F13" s="462"/>
      <c r="G13" s="462"/>
      <c r="H13" s="462"/>
      <c r="I13" s="462"/>
      <c r="J13" s="462"/>
      <c r="K13" s="463"/>
    </row>
    <row r="14" spans="1:17" s="155" customFormat="1" ht="24" customHeight="1" x14ac:dyDescent="0.2">
      <c r="A14" s="460" t="s">
        <v>275</v>
      </c>
      <c r="B14" s="461"/>
      <c r="C14" s="461"/>
      <c r="D14" s="461"/>
      <c r="E14" s="462" t="s">
        <v>433</v>
      </c>
      <c r="F14" s="462"/>
      <c r="G14" s="462"/>
      <c r="H14" s="462"/>
      <c r="I14" s="462"/>
      <c r="J14" s="462"/>
      <c r="K14" s="463"/>
    </row>
    <row r="15" spans="1:17" s="155" customFormat="1" ht="20.100000000000001" customHeight="1" x14ac:dyDescent="0.2">
      <c r="A15" s="460" t="s">
        <v>276</v>
      </c>
      <c r="B15" s="461"/>
      <c r="C15" s="461"/>
      <c r="D15" s="461"/>
      <c r="E15" s="462" t="s">
        <v>294</v>
      </c>
      <c r="F15" s="462"/>
      <c r="G15" s="462"/>
      <c r="H15" s="462"/>
      <c r="I15" s="462"/>
      <c r="J15" s="462"/>
      <c r="K15" s="463"/>
    </row>
    <row r="16" spans="1:17" s="155" customFormat="1" ht="20.100000000000001" customHeight="1" x14ac:dyDescent="0.2">
      <c r="A16" s="432" t="s">
        <v>277</v>
      </c>
      <c r="B16" s="464"/>
      <c r="C16" s="464"/>
      <c r="D16" s="464"/>
      <c r="E16" s="465" t="s">
        <v>27</v>
      </c>
      <c r="F16" s="466"/>
      <c r="G16" s="467"/>
      <c r="H16" s="468" t="s">
        <v>28</v>
      </c>
      <c r="I16" s="468"/>
      <c r="J16" s="468" t="s">
        <v>29</v>
      </c>
      <c r="K16" s="469"/>
      <c r="Q16" s="156" t="s">
        <v>30</v>
      </c>
    </row>
    <row r="17" spans="1:17" s="155" customFormat="1" ht="20.100000000000001" customHeight="1" x14ac:dyDescent="0.2">
      <c r="A17" s="432"/>
      <c r="B17" s="464"/>
      <c r="C17" s="464"/>
      <c r="D17" s="464"/>
      <c r="E17" s="470"/>
      <c r="F17" s="470"/>
      <c r="G17" s="470"/>
      <c r="H17" s="470"/>
      <c r="I17" s="470"/>
      <c r="J17" s="470" t="s">
        <v>30</v>
      </c>
      <c r="K17" s="471"/>
      <c r="Q17" s="156"/>
    </row>
    <row r="18" spans="1:17" s="154" customFormat="1" ht="20.100000000000001" customHeight="1" x14ac:dyDescent="0.25">
      <c r="A18" s="472" t="s">
        <v>278</v>
      </c>
      <c r="B18" s="473"/>
      <c r="C18" s="473"/>
      <c r="D18" s="473"/>
      <c r="E18" s="474" t="s">
        <v>5</v>
      </c>
      <c r="F18" s="474"/>
      <c r="G18" s="474"/>
      <c r="H18" s="474"/>
      <c r="I18" s="474"/>
      <c r="J18" s="474"/>
      <c r="K18" s="475"/>
    </row>
    <row r="19" spans="1:17" s="232" customFormat="1" ht="20.100000000000001" customHeight="1" x14ac:dyDescent="0.2">
      <c r="A19" s="545" t="s">
        <v>31</v>
      </c>
      <c r="B19" s="546"/>
      <c r="C19" s="546"/>
      <c r="D19" s="546"/>
      <c r="E19" s="546"/>
      <c r="F19" s="546"/>
      <c r="G19" s="546"/>
      <c r="H19" s="546"/>
      <c r="I19" s="546"/>
      <c r="J19" s="546"/>
      <c r="K19" s="547"/>
    </row>
    <row r="20" spans="1:17" s="154" customFormat="1" ht="20.100000000000001" customHeight="1" x14ac:dyDescent="0.25">
      <c r="A20" s="476" t="s">
        <v>279</v>
      </c>
      <c r="B20" s="477"/>
      <c r="C20" s="477"/>
      <c r="D20" s="477"/>
      <c r="E20" s="477"/>
      <c r="F20" s="477"/>
      <c r="G20" s="477" t="s">
        <v>280</v>
      </c>
      <c r="H20" s="477"/>
      <c r="I20" s="477"/>
      <c r="J20" s="477"/>
      <c r="K20" s="478"/>
    </row>
    <row r="21" spans="1:17" s="155" customFormat="1" ht="20.100000000000001" customHeight="1" x14ac:dyDescent="0.2">
      <c r="A21" s="479" t="s">
        <v>105</v>
      </c>
      <c r="B21" s="480"/>
      <c r="C21" s="480"/>
      <c r="D21" s="480"/>
      <c r="E21" s="480"/>
      <c r="F21" s="480"/>
      <c r="G21" s="482" t="s">
        <v>16</v>
      </c>
      <c r="H21" s="482"/>
      <c r="I21" s="482"/>
      <c r="J21" s="482"/>
      <c r="K21" s="483"/>
    </row>
    <row r="22" spans="1:17" s="155" customFormat="1" ht="20.100000000000001" customHeight="1" x14ac:dyDescent="0.2">
      <c r="A22" s="481"/>
      <c r="B22" s="480"/>
      <c r="C22" s="480"/>
      <c r="D22" s="480"/>
      <c r="E22" s="480"/>
      <c r="F22" s="480"/>
      <c r="G22" s="482"/>
      <c r="H22" s="482"/>
      <c r="I22" s="482"/>
      <c r="J22" s="482"/>
      <c r="K22" s="483"/>
    </row>
    <row r="23" spans="1:17" s="155" customFormat="1" ht="20.100000000000001" customHeight="1" x14ac:dyDescent="0.2">
      <c r="A23" s="481"/>
      <c r="B23" s="480"/>
      <c r="C23" s="480"/>
      <c r="D23" s="480"/>
      <c r="E23" s="480"/>
      <c r="F23" s="480"/>
      <c r="G23" s="484" t="s">
        <v>281</v>
      </c>
      <c r="H23" s="484"/>
      <c r="I23" s="552" t="s">
        <v>431</v>
      </c>
      <c r="J23" s="552"/>
      <c r="K23" s="553"/>
      <c r="L23" s="18"/>
      <c r="M23" s="18"/>
    </row>
    <row r="24" spans="1:17" s="155" customFormat="1" ht="20.100000000000001" customHeight="1" x14ac:dyDescent="0.2">
      <c r="A24" s="481"/>
      <c r="B24" s="480"/>
      <c r="C24" s="480"/>
      <c r="D24" s="480"/>
      <c r="E24" s="480"/>
      <c r="F24" s="480"/>
      <c r="G24" s="484"/>
      <c r="H24" s="484"/>
      <c r="I24" s="552"/>
      <c r="J24" s="552"/>
      <c r="K24" s="553"/>
      <c r="L24" s="57">
        <f>+(3/1300)*100000</f>
        <v>230.7692307692308</v>
      </c>
      <c r="M24" s="18"/>
    </row>
    <row r="25" spans="1:17" s="155" customFormat="1" ht="43.5" customHeight="1" x14ac:dyDescent="0.2">
      <c r="A25" s="481"/>
      <c r="B25" s="480"/>
      <c r="C25" s="480"/>
      <c r="D25" s="480"/>
      <c r="E25" s="480"/>
      <c r="F25" s="480"/>
      <c r="G25" s="470" t="s">
        <v>282</v>
      </c>
      <c r="H25" s="470"/>
      <c r="I25" s="157" t="s">
        <v>30</v>
      </c>
      <c r="J25" s="188" t="s">
        <v>283</v>
      </c>
      <c r="K25" s="159"/>
    </row>
    <row r="26" spans="1:17" s="155" customFormat="1" ht="20.100000000000001" customHeight="1" x14ac:dyDescent="0.2">
      <c r="A26" s="488" t="s">
        <v>33</v>
      </c>
      <c r="B26" s="489"/>
      <c r="C26" s="494" t="s">
        <v>284</v>
      </c>
      <c r="D26" s="496" t="s">
        <v>285</v>
      </c>
      <c r="E26" s="497"/>
      <c r="F26" s="497"/>
      <c r="G26" s="497"/>
      <c r="H26" s="489"/>
      <c r="I26" s="500" t="s">
        <v>286</v>
      </c>
      <c r="J26" s="501"/>
      <c r="K26" s="502"/>
    </row>
    <row r="27" spans="1:17" s="155" customFormat="1" ht="20.100000000000001" customHeight="1" x14ac:dyDescent="0.2">
      <c r="A27" s="490"/>
      <c r="B27" s="491"/>
      <c r="C27" s="495"/>
      <c r="D27" s="498"/>
      <c r="E27" s="499"/>
      <c r="F27" s="499"/>
      <c r="G27" s="499"/>
      <c r="H27" s="493"/>
      <c r="I27" s="187"/>
      <c r="J27" s="187" t="s">
        <v>34</v>
      </c>
      <c r="K27" s="187" t="s">
        <v>35</v>
      </c>
    </row>
    <row r="28" spans="1:17" s="155" customFormat="1" ht="24.75" customHeight="1" x14ac:dyDescent="0.2">
      <c r="A28" s="490"/>
      <c r="B28" s="491"/>
      <c r="C28" s="185" t="s">
        <v>36</v>
      </c>
      <c r="D28" s="542" t="s">
        <v>102</v>
      </c>
      <c r="E28" s="543"/>
      <c r="F28" s="543"/>
      <c r="G28" s="543"/>
      <c r="H28" s="544"/>
      <c r="I28" s="162" t="s">
        <v>37</v>
      </c>
      <c r="J28" s="192" t="s">
        <v>432</v>
      </c>
      <c r="K28" s="278">
        <v>0.05</v>
      </c>
    </row>
    <row r="29" spans="1:17" s="155" customFormat="1" ht="24.75" customHeight="1" x14ac:dyDescent="0.2">
      <c r="A29" s="490"/>
      <c r="B29" s="491"/>
      <c r="C29" s="185" t="s">
        <v>38</v>
      </c>
      <c r="D29" s="542" t="s">
        <v>101</v>
      </c>
      <c r="E29" s="543"/>
      <c r="F29" s="543"/>
      <c r="G29" s="543"/>
      <c r="H29" s="544"/>
      <c r="I29" s="164" t="s">
        <v>39</v>
      </c>
      <c r="J29" s="195">
        <v>5.0999999999999997E-2</v>
      </c>
      <c r="K29" s="195">
        <v>7.0000000000000007E-2</v>
      </c>
    </row>
    <row r="30" spans="1:17" s="155" customFormat="1" ht="24.75" customHeight="1" x14ac:dyDescent="0.2">
      <c r="A30" s="490"/>
      <c r="B30" s="491"/>
      <c r="C30" s="186" t="s">
        <v>83</v>
      </c>
      <c r="D30" s="542" t="s">
        <v>100</v>
      </c>
      <c r="E30" s="543"/>
      <c r="F30" s="543"/>
      <c r="G30" s="543"/>
      <c r="H30" s="544"/>
      <c r="I30" s="165" t="s">
        <v>40</v>
      </c>
      <c r="J30" s="195">
        <v>7.0999999999999994E-2</v>
      </c>
      <c r="K30" s="194">
        <v>0.1</v>
      </c>
    </row>
    <row r="31" spans="1:17" s="155" customFormat="1" ht="24.75" customHeight="1" x14ac:dyDescent="0.2">
      <c r="A31" s="492"/>
      <c r="B31" s="493"/>
      <c r="C31" s="193" t="s">
        <v>104</v>
      </c>
      <c r="D31" s="542" t="s">
        <v>65</v>
      </c>
      <c r="E31" s="543"/>
      <c r="F31" s="543"/>
      <c r="G31" s="543"/>
      <c r="H31" s="543"/>
      <c r="I31" s="543"/>
      <c r="J31" s="543"/>
      <c r="K31" s="544"/>
    </row>
    <row r="32" spans="1:17" s="155" customFormat="1" ht="72.75" customHeight="1" x14ac:dyDescent="0.2">
      <c r="A32" s="512" t="s">
        <v>287</v>
      </c>
      <c r="B32" s="484"/>
      <c r="C32" s="573" t="s">
        <v>351</v>
      </c>
      <c r="D32" s="574"/>
      <c r="E32" s="574"/>
      <c r="F32" s="574"/>
      <c r="G32" s="574"/>
      <c r="H32" s="574"/>
      <c r="I32" s="574"/>
      <c r="J32" s="574"/>
      <c r="K32" s="575"/>
    </row>
    <row r="33" spans="1:17" s="166" customFormat="1" ht="99.75" customHeight="1" x14ac:dyDescent="0.25">
      <c r="A33" s="481" t="s">
        <v>288</v>
      </c>
      <c r="B33" s="480"/>
      <c r="C33" s="515" t="s">
        <v>335</v>
      </c>
      <c r="D33" s="515"/>
      <c r="E33" s="515"/>
      <c r="F33" s="515"/>
      <c r="G33" s="515"/>
      <c r="H33" s="515"/>
      <c r="I33" s="515"/>
      <c r="J33" s="515"/>
      <c r="K33" s="515"/>
    </row>
    <row r="34" spans="1:17" s="17" customFormat="1" ht="18" customHeight="1" x14ac:dyDescent="0.2">
      <c r="A34" s="409" t="s">
        <v>298</v>
      </c>
      <c r="B34" s="410"/>
      <c r="C34" s="410"/>
      <c r="D34" s="410"/>
      <c r="E34" s="410"/>
      <c r="F34" s="410"/>
      <c r="G34" s="410"/>
      <c r="H34" s="410"/>
      <c r="I34" s="410"/>
      <c r="J34" s="410"/>
      <c r="K34" s="410"/>
      <c r="L34" s="18"/>
      <c r="M34" s="18"/>
    </row>
    <row r="35" spans="1:17" s="17" customFormat="1" ht="78.75" customHeight="1" x14ac:dyDescent="0.2">
      <c r="A35" s="412" t="s">
        <v>90</v>
      </c>
      <c r="B35" s="413"/>
      <c r="C35" s="414" t="s">
        <v>102</v>
      </c>
      <c r="D35" s="414"/>
      <c r="E35" s="196" t="s">
        <v>236</v>
      </c>
      <c r="F35" s="414" t="s">
        <v>100</v>
      </c>
      <c r="G35" s="414"/>
      <c r="H35" s="46" t="s">
        <v>103</v>
      </c>
      <c r="I35" s="46" t="s">
        <v>93</v>
      </c>
      <c r="J35" s="539" t="s">
        <v>94</v>
      </c>
      <c r="K35" s="541"/>
      <c r="L35" s="18"/>
      <c r="M35" s="18"/>
    </row>
    <row r="36" spans="1:17" s="17" customFormat="1" ht="70.5" customHeight="1" x14ac:dyDescent="0.2">
      <c r="A36" s="48">
        <v>1</v>
      </c>
      <c r="B36" s="47" t="s">
        <v>66</v>
      </c>
      <c r="C36" s="550"/>
      <c r="D36" s="551"/>
      <c r="E36" s="189"/>
      <c r="F36" s="561"/>
      <c r="G36" s="562"/>
      <c r="H36" s="150"/>
      <c r="I36" s="64" t="e">
        <f>((C36+E36)/(F36*H36))</f>
        <v>#DIV/0!</v>
      </c>
      <c r="J36" s="570"/>
      <c r="K36" s="564"/>
      <c r="L36" s="18"/>
      <c r="M36" s="18"/>
      <c r="N36" s="65">
        <v>0.05</v>
      </c>
      <c r="Q36" s="60"/>
    </row>
    <row r="37" spans="1:17" s="17" customFormat="1" ht="70.5" customHeight="1" x14ac:dyDescent="0.2">
      <c r="A37" s="48">
        <v>2</v>
      </c>
      <c r="B37" s="47" t="s">
        <v>67</v>
      </c>
      <c r="C37" s="550"/>
      <c r="D37" s="551"/>
      <c r="E37" s="189"/>
      <c r="F37" s="561"/>
      <c r="G37" s="562"/>
      <c r="H37" s="150"/>
      <c r="I37" s="64" t="e">
        <f>((C37+E37)/(F37*H37))</f>
        <v>#DIV/0!</v>
      </c>
      <c r="J37" s="570"/>
      <c r="K37" s="564"/>
      <c r="L37" s="18"/>
      <c r="M37" s="18"/>
      <c r="N37" s="65">
        <v>0.05</v>
      </c>
      <c r="Q37" s="60"/>
    </row>
    <row r="38" spans="1:17" s="17" customFormat="1" ht="49.5" customHeight="1" x14ac:dyDescent="0.2">
      <c r="A38" s="48">
        <v>3</v>
      </c>
      <c r="B38" s="47" t="s">
        <v>68</v>
      </c>
      <c r="C38" s="561"/>
      <c r="D38" s="562"/>
      <c r="E38" s="275"/>
      <c r="F38" s="561"/>
      <c r="G38" s="562"/>
      <c r="H38" s="150"/>
      <c r="I38" s="64" t="e">
        <f>((C38+E38)/(F38*H38))</f>
        <v>#DIV/0!</v>
      </c>
      <c r="J38" s="571"/>
      <c r="K38" s="572"/>
      <c r="L38" s="18"/>
      <c r="M38" s="18"/>
      <c r="N38" s="65">
        <v>0.05</v>
      </c>
      <c r="Q38" s="60"/>
    </row>
    <row r="39" spans="1:17" s="17" customFormat="1" ht="70.5" customHeight="1" x14ac:dyDescent="0.2">
      <c r="A39" s="48">
        <v>4</v>
      </c>
      <c r="B39" s="47" t="s">
        <v>69</v>
      </c>
      <c r="C39" s="550"/>
      <c r="D39" s="551"/>
      <c r="E39" s="219"/>
      <c r="F39" s="561"/>
      <c r="G39" s="562"/>
      <c r="H39" s="150"/>
      <c r="I39" s="64" t="e">
        <f>((C39+E39)/(F39*H39))</f>
        <v>#DIV/0!</v>
      </c>
      <c r="J39" s="563"/>
      <c r="K39" s="564"/>
      <c r="L39" s="18"/>
      <c r="M39" s="18"/>
      <c r="N39" s="65">
        <v>0.05</v>
      </c>
      <c r="Q39" s="60"/>
    </row>
    <row r="40" spans="1:17" s="17" customFormat="1" ht="57" customHeight="1" x14ac:dyDescent="0.2">
      <c r="A40" s="48">
        <v>5</v>
      </c>
      <c r="B40" s="47" t="s">
        <v>70</v>
      </c>
      <c r="C40" s="550"/>
      <c r="D40" s="551"/>
      <c r="E40" s="73"/>
      <c r="F40" s="561"/>
      <c r="G40" s="562"/>
      <c r="H40" s="150"/>
      <c r="I40" s="64" t="e">
        <f>((C40+E40)/(F40*H40))</f>
        <v>#DIV/0!</v>
      </c>
      <c r="J40" s="563"/>
      <c r="K40" s="564"/>
      <c r="L40" s="18"/>
      <c r="M40" s="18">
        <f>121+1723</f>
        <v>1844</v>
      </c>
      <c r="N40" s="65">
        <v>0.05</v>
      </c>
      <c r="Q40" s="60"/>
    </row>
    <row r="41" spans="1:17" s="17" customFormat="1" ht="60.75" customHeight="1" x14ac:dyDescent="0.2">
      <c r="A41" s="48">
        <v>6</v>
      </c>
      <c r="B41" s="47" t="s">
        <v>71</v>
      </c>
      <c r="C41" s="550"/>
      <c r="D41" s="551"/>
      <c r="E41" s="73"/>
      <c r="F41" s="561"/>
      <c r="G41" s="562"/>
      <c r="H41" s="150"/>
      <c r="I41" s="64" t="e">
        <f t="shared" ref="I41:I47" si="0">((C41+E41)/(F41*H41))</f>
        <v>#DIV/0!</v>
      </c>
      <c r="J41" s="563"/>
      <c r="K41" s="564"/>
      <c r="L41" s="18"/>
      <c r="M41" s="18"/>
      <c r="N41" s="65">
        <v>0.05</v>
      </c>
      <c r="Q41" s="60"/>
    </row>
    <row r="42" spans="1:17" s="17" customFormat="1" ht="75.75" customHeight="1" x14ac:dyDescent="0.2">
      <c r="A42" s="48">
        <v>7</v>
      </c>
      <c r="B42" s="47" t="s">
        <v>72</v>
      </c>
      <c r="C42" s="550"/>
      <c r="D42" s="551"/>
      <c r="E42" s="73"/>
      <c r="F42" s="561"/>
      <c r="G42" s="562"/>
      <c r="H42" s="150"/>
      <c r="I42" s="64" t="e">
        <f t="shared" si="0"/>
        <v>#DIV/0!</v>
      </c>
      <c r="J42" s="563"/>
      <c r="K42" s="564"/>
      <c r="L42" s="18"/>
      <c r="M42" s="18"/>
      <c r="N42" s="65">
        <v>0.05</v>
      </c>
      <c r="Q42" s="60"/>
    </row>
    <row r="43" spans="1:17" s="17" customFormat="1" ht="64.5" customHeight="1" x14ac:dyDescent="0.2">
      <c r="A43" s="48">
        <v>8</v>
      </c>
      <c r="B43" s="47" t="s">
        <v>73</v>
      </c>
      <c r="C43" s="550"/>
      <c r="D43" s="551"/>
      <c r="E43" s="73"/>
      <c r="F43" s="561"/>
      <c r="G43" s="562"/>
      <c r="H43" s="150"/>
      <c r="I43" s="64" t="e">
        <f t="shared" si="0"/>
        <v>#DIV/0!</v>
      </c>
      <c r="J43" s="563"/>
      <c r="K43" s="564"/>
      <c r="L43" s="18"/>
      <c r="M43" s="18"/>
      <c r="N43" s="65">
        <v>0.05</v>
      </c>
      <c r="Q43" s="60"/>
    </row>
    <row r="44" spans="1:17" s="17" customFormat="1" ht="78" customHeight="1" x14ac:dyDescent="0.2">
      <c r="A44" s="48">
        <v>9</v>
      </c>
      <c r="B44" s="47" t="s">
        <v>74</v>
      </c>
      <c r="C44" s="565"/>
      <c r="D44" s="566"/>
      <c r="E44" s="73"/>
      <c r="F44" s="561"/>
      <c r="G44" s="562"/>
      <c r="H44" s="150"/>
      <c r="I44" s="64" t="e">
        <f t="shared" si="0"/>
        <v>#DIV/0!</v>
      </c>
      <c r="J44" s="563"/>
      <c r="K44" s="564"/>
      <c r="L44" s="18"/>
      <c r="M44" s="18"/>
      <c r="N44" s="65">
        <v>0.05</v>
      </c>
      <c r="Q44" s="60"/>
    </row>
    <row r="45" spans="1:17" s="17" customFormat="1" ht="69" customHeight="1" x14ac:dyDescent="0.2">
      <c r="A45" s="48">
        <v>10</v>
      </c>
      <c r="B45" s="47" t="s">
        <v>75</v>
      </c>
      <c r="C45" s="550"/>
      <c r="D45" s="551"/>
      <c r="E45" s="73"/>
      <c r="F45" s="561"/>
      <c r="G45" s="562"/>
      <c r="H45" s="150"/>
      <c r="I45" s="64" t="e">
        <f>((C45+E45)/(F45*H45))</f>
        <v>#DIV/0!</v>
      </c>
      <c r="J45" s="563"/>
      <c r="K45" s="564"/>
      <c r="L45" s="18"/>
      <c r="M45" s="18"/>
      <c r="N45" s="65">
        <v>0.05</v>
      </c>
      <c r="Q45" s="60"/>
    </row>
    <row r="46" spans="1:17" s="17" customFormat="1" ht="46.5" customHeight="1" x14ac:dyDescent="0.2">
      <c r="A46" s="48">
        <v>11</v>
      </c>
      <c r="B46" s="47" t="s">
        <v>76</v>
      </c>
      <c r="C46" s="550"/>
      <c r="D46" s="551"/>
      <c r="E46" s="73"/>
      <c r="F46" s="561"/>
      <c r="G46" s="562"/>
      <c r="H46" s="150"/>
      <c r="I46" s="64" t="e">
        <f t="shared" si="0"/>
        <v>#DIV/0!</v>
      </c>
      <c r="J46" s="563"/>
      <c r="K46" s="564"/>
      <c r="L46" s="18"/>
      <c r="M46" s="18"/>
      <c r="N46" s="65">
        <v>0.05</v>
      </c>
      <c r="Q46" s="60"/>
    </row>
    <row r="47" spans="1:17" s="17" customFormat="1" ht="55.5" customHeight="1" x14ac:dyDescent="0.2">
      <c r="A47" s="48">
        <v>12</v>
      </c>
      <c r="B47" s="47" t="s">
        <v>77</v>
      </c>
      <c r="C47" s="550"/>
      <c r="D47" s="551"/>
      <c r="E47" s="73"/>
      <c r="F47" s="561"/>
      <c r="G47" s="562"/>
      <c r="H47" s="150"/>
      <c r="I47" s="64" t="e">
        <f t="shared" si="0"/>
        <v>#DIV/0!</v>
      </c>
      <c r="J47" s="563"/>
      <c r="K47" s="564"/>
      <c r="L47" s="18"/>
      <c r="M47" s="18"/>
      <c r="N47" s="65">
        <v>0.05</v>
      </c>
      <c r="Q47" s="60"/>
    </row>
    <row r="48" spans="1:17" s="17" customFormat="1" ht="67.5" customHeight="1" x14ac:dyDescent="0.2">
      <c r="A48" s="520" t="s">
        <v>85</v>
      </c>
      <c r="B48" s="521"/>
      <c r="C48" s="567">
        <f>SUM(C36:D47)</f>
        <v>0</v>
      </c>
      <c r="D48" s="567"/>
      <c r="E48" s="122">
        <f>SUM(E36:E47)</f>
        <v>0</v>
      </c>
      <c r="F48" s="567">
        <f>SUM(F36:G47)</f>
        <v>0</v>
      </c>
      <c r="G48" s="567"/>
      <c r="H48" s="118" t="e">
        <f>AVERAGE(H36:H45)</f>
        <v>#DIV/0!</v>
      </c>
      <c r="I48" s="64" t="e">
        <f>((C48+E48)/(F48*H48))</f>
        <v>#DIV/0!</v>
      </c>
      <c r="J48" s="568"/>
      <c r="K48" s="569"/>
      <c r="L48" s="18"/>
      <c r="M48" s="236"/>
      <c r="N48" s="53"/>
    </row>
    <row r="49" spans="1:11" ht="27" customHeight="1" x14ac:dyDescent="0.2">
      <c r="A49" s="409" t="s">
        <v>42</v>
      </c>
      <c r="B49" s="410"/>
      <c r="C49" s="410"/>
      <c r="D49" s="410"/>
      <c r="E49" s="410"/>
      <c r="F49" s="410"/>
      <c r="G49" s="410"/>
      <c r="H49" s="410"/>
      <c r="I49" s="410"/>
      <c r="J49" s="410"/>
      <c r="K49" s="410"/>
    </row>
    <row r="50" spans="1:11" ht="14.25" customHeight="1" x14ac:dyDescent="0.2">
      <c r="A50" s="443" t="s">
        <v>43</v>
      </c>
      <c r="B50" s="444"/>
      <c r="C50" s="444"/>
      <c r="D50" s="444"/>
      <c r="E50" s="444"/>
      <c r="F50" s="444"/>
      <c r="G50" s="444"/>
      <c r="H50" s="444"/>
      <c r="I50" s="444"/>
      <c r="J50" s="444"/>
      <c r="K50" s="444"/>
    </row>
    <row r="51" spans="1:11" ht="14.25" customHeight="1" x14ac:dyDescent="0.2">
      <c r="A51" s="446"/>
      <c r="B51" s="444"/>
      <c r="C51" s="444"/>
      <c r="D51" s="444"/>
      <c r="E51" s="444"/>
      <c r="F51" s="444"/>
      <c r="G51" s="444"/>
      <c r="H51" s="444"/>
      <c r="I51" s="444"/>
      <c r="J51" s="444"/>
      <c r="K51" s="444"/>
    </row>
    <row r="52" spans="1:11" ht="14.25" customHeight="1" x14ac:dyDescent="0.2">
      <c r="A52" s="446"/>
      <c r="B52" s="444"/>
      <c r="C52" s="444"/>
      <c r="D52" s="444"/>
      <c r="E52" s="444"/>
      <c r="F52" s="444"/>
      <c r="G52" s="444"/>
      <c r="H52" s="444"/>
      <c r="I52" s="444"/>
      <c r="J52" s="444"/>
      <c r="K52" s="444"/>
    </row>
    <row r="53" spans="1:11" ht="14.25" customHeight="1" x14ac:dyDescent="0.2">
      <c r="A53" s="446"/>
      <c r="B53" s="444"/>
      <c r="C53" s="444"/>
      <c r="D53" s="444"/>
      <c r="E53" s="444"/>
      <c r="F53" s="444"/>
      <c r="G53" s="444"/>
      <c r="H53" s="444"/>
      <c r="I53" s="444"/>
      <c r="J53" s="444"/>
      <c r="K53" s="444"/>
    </row>
    <row r="54" spans="1:11" ht="14.25" customHeight="1" x14ac:dyDescent="0.2">
      <c r="A54" s="446"/>
      <c r="B54" s="444"/>
      <c r="C54" s="444"/>
      <c r="D54" s="444"/>
      <c r="E54" s="444"/>
      <c r="F54" s="444"/>
      <c r="G54" s="444"/>
      <c r="H54" s="444"/>
      <c r="I54" s="444"/>
      <c r="J54" s="444"/>
      <c r="K54" s="444"/>
    </row>
    <row r="55" spans="1:11" ht="14.25" customHeight="1" x14ac:dyDescent="0.2">
      <c r="A55" s="446"/>
      <c r="B55" s="444"/>
      <c r="C55" s="444"/>
      <c r="D55" s="444"/>
      <c r="E55" s="444"/>
      <c r="F55" s="444"/>
      <c r="G55" s="444"/>
      <c r="H55" s="444"/>
      <c r="I55" s="444"/>
      <c r="J55" s="444"/>
      <c r="K55" s="444"/>
    </row>
    <row r="56" spans="1:11" ht="14.25" customHeight="1" x14ac:dyDescent="0.2">
      <c r="A56" s="446"/>
      <c r="B56" s="444"/>
      <c r="C56" s="444"/>
      <c r="D56" s="444"/>
      <c r="E56" s="444"/>
      <c r="F56" s="444"/>
      <c r="G56" s="444"/>
      <c r="H56" s="444"/>
      <c r="I56" s="444"/>
      <c r="J56" s="444"/>
      <c r="K56" s="444"/>
    </row>
    <row r="57" spans="1:11" ht="7.5" customHeight="1" x14ac:dyDescent="0.2">
      <c r="A57" s="446"/>
      <c r="B57" s="444"/>
      <c r="C57" s="444"/>
      <c r="D57" s="444"/>
      <c r="E57" s="444"/>
      <c r="F57" s="444"/>
      <c r="G57" s="444"/>
      <c r="H57" s="444"/>
      <c r="I57" s="444"/>
      <c r="J57" s="444"/>
      <c r="K57" s="444"/>
    </row>
    <row r="58" spans="1:11" ht="14.25" customHeight="1" x14ac:dyDescent="0.2">
      <c r="A58" s="446"/>
      <c r="B58" s="444"/>
      <c r="C58" s="444"/>
      <c r="D58" s="444"/>
      <c r="E58" s="444"/>
      <c r="F58" s="444"/>
      <c r="G58" s="444"/>
      <c r="H58" s="444"/>
      <c r="I58" s="444"/>
      <c r="J58" s="444"/>
      <c r="K58" s="444"/>
    </row>
    <row r="59" spans="1:11" ht="14.25" customHeight="1" x14ac:dyDescent="0.2">
      <c r="A59" s="446"/>
      <c r="B59" s="444"/>
      <c r="C59" s="444"/>
      <c r="D59" s="444"/>
      <c r="E59" s="444"/>
      <c r="F59" s="444"/>
      <c r="G59" s="444"/>
      <c r="H59" s="444"/>
      <c r="I59" s="444"/>
      <c r="J59" s="444"/>
      <c r="K59" s="444"/>
    </row>
    <row r="60" spans="1:11" ht="12.75" customHeight="1" x14ac:dyDescent="0.2">
      <c r="A60" s="446"/>
      <c r="B60" s="444"/>
      <c r="C60" s="444"/>
      <c r="D60" s="444"/>
      <c r="E60" s="444"/>
      <c r="F60" s="444"/>
      <c r="G60" s="444"/>
      <c r="H60" s="444"/>
      <c r="I60" s="444"/>
      <c r="J60" s="444"/>
      <c r="K60" s="444"/>
    </row>
    <row r="61" spans="1:11" x14ac:dyDescent="0.2">
      <c r="A61" s="446"/>
      <c r="B61" s="444"/>
      <c r="C61" s="444"/>
      <c r="D61" s="444"/>
      <c r="E61" s="444"/>
      <c r="F61" s="444"/>
      <c r="G61" s="444"/>
      <c r="H61" s="444"/>
      <c r="I61" s="444"/>
      <c r="J61" s="444"/>
      <c r="K61" s="444"/>
    </row>
    <row r="62" spans="1:11" ht="13.5" customHeight="1" x14ac:dyDescent="0.2">
      <c r="A62" s="446"/>
      <c r="B62" s="444"/>
      <c r="C62" s="444"/>
      <c r="D62" s="444"/>
      <c r="E62" s="444"/>
      <c r="F62" s="444"/>
      <c r="G62" s="444"/>
      <c r="H62" s="444"/>
      <c r="I62" s="444"/>
      <c r="J62" s="444"/>
      <c r="K62" s="444"/>
    </row>
    <row r="63" spans="1:11" ht="59.1" customHeight="1" thickBot="1" x14ac:dyDescent="0.25">
      <c r="A63" s="447"/>
      <c r="B63" s="448"/>
      <c r="C63" s="448"/>
      <c r="D63" s="448"/>
      <c r="E63" s="448"/>
      <c r="F63" s="448"/>
      <c r="G63" s="448"/>
      <c r="H63" s="448"/>
      <c r="I63" s="448"/>
      <c r="J63" s="448"/>
      <c r="K63" s="448"/>
    </row>
    <row r="64" spans="1:11" ht="12" customHeight="1" x14ac:dyDescent="0.2">
      <c r="A64" s="20"/>
      <c r="B64" s="20"/>
      <c r="C64" s="20"/>
      <c r="D64" s="20"/>
      <c r="E64" s="20"/>
      <c r="F64" s="20"/>
      <c r="G64" s="20"/>
      <c r="H64" s="20"/>
      <c r="I64" s="20"/>
      <c r="J64" s="20"/>
      <c r="K64" s="20"/>
    </row>
    <row r="65" spans="1:16" ht="43.5" customHeight="1" x14ac:dyDescent="0.2"/>
    <row r="66" spans="1:16" ht="43.5" customHeight="1" x14ac:dyDescent="0.2"/>
    <row r="67" spans="1:16" ht="43.5" customHeight="1" x14ac:dyDescent="0.2"/>
    <row r="68" spans="1:16" ht="43.5" customHeight="1" x14ac:dyDescent="0.25">
      <c r="A68" s="16"/>
      <c r="B68" s="16"/>
      <c r="C68" s="16"/>
      <c r="D68" s="16"/>
      <c r="E68" s="16"/>
      <c r="F68" s="20"/>
      <c r="G68" s="20"/>
      <c r="H68" s="20"/>
      <c r="I68" s="20"/>
      <c r="J68" s="20"/>
      <c r="K68" s="20"/>
      <c r="P68" s="21" t="s">
        <v>44</v>
      </c>
    </row>
    <row r="69" spans="1:16" ht="15.75" x14ac:dyDescent="0.25">
      <c r="A69" s="22"/>
      <c r="B69" s="16"/>
      <c r="C69" s="16"/>
      <c r="D69" s="16"/>
      <c r="E69" s="16"/>
      <c r="F69" s="20"/>
      <c r="G69" s="20"/>
      <c r="H69" s="20"/>
      <c r="I69" s="20"/>
      <c r="J69" s="20"/>
      <c r="K69" s="20"/>
      <c r="P69" s="21" t="s">
        <v>45</v>
      </c>
    </row>
    <row r="70" spans="1:16" ht="25.5" x14ac:dyDescent="0.25">
      <c r="A70" s="16"/>
      <c r="B70" s="16"/>
      <c r="C70" s="16"/>
      <c r="D70" s="16"/>
      <c r="E70" s="16"/>
      <c r="F70" s="20"/>
      <c r="G70" s="20"/>
      <c r="H70" s="20"/>
      <c r="I70" s="20"/>
      <c r="J70" s="20"/>
      <c r="K70" s="20"/>
      <c r="P70" s="21" t="s">
        <v>46</v>
      </c>
    </row>
    <row r="71" spans="1:16" ht="38.25" x14ac:dyDescent="0.25">
      <c r="A71" s="23"/>
      <c r="B71" s="16"/>
      <c r="C71" s="16"/>
      <c r="D71" s="16"/>
      <c r="E71" s="16"/>
      <c r="F71" s="20"/>
      <c r="G71" s="20"/>
      <c r="H71" s="20"/>
      <c r="I71" s="20"/>
      <c r="J71" s="20"/>
      <c r="K71" s="20"/>
      <c r="P71" s="21" t="s">
        <v>47</v>
      </c>
    </row>
    <row r="72" spans="1:16" ht="15.75" x14ac:dyDescent="0.25">
      <c r="A72" s="24"/>
      <c r="B72" s="16"/>
      <c r="C72" s="16"/>
      <c r="D72" s="16"/>
      <c r="E72" s="16"/>
      <c r="F72" s="20"/>
      <c r="G72" s="20"/>
      <c r="H72" s="20"/>
      <c r="I72" s="20"/>
      <c r="J72" s="20"/>
      <c r="K72" s="20"/>
    </row>
    <row r="73" spans="1:16" ht="15.75" x14ac:dyDescent="0.25">
      <c r="A73" s="23"/>
      <c r="B73" s="16"/>
      <c r="C73" s="16"/>
      <c r="D73" s="16"/>
      <c r="E73" s="16"/>
      <c r="F73" s="20"/>
      <c r="G73" s="20"/>
      <c r="H73" s="20"/>
      <c r="I73" s="20"/>
      <c r="J73" s="20"/>
      <c r="K73" s="20"/>
    </row>
    <row r="74" spans="1:16" ht="15.75" x14ac:dyDescent="0.25">
      <c r="A74" s="24"/>
      <c r="B74" s="16"/>
      <c r="C74" s="16"/>
      <c r="D74" s="16"/>
      <c r="E74" s="16"/>
      <c r="F74" s="20"/>
      <c r="G74" s="20"/>
      <c r="H74" s="20"/>
      <c r="I74" s="20"/>
      <c r="J74" s="20"/>
      <c r="K74" s="20"/>
    </row>
    <row r="75" spans="1:16" ht="15.75" x14ac:dyDescent="0.25">
      <c r="A75" s="23"/>
      <c r="B75" s="16"/>
      <c r="C75" s="16"/>
      <c r="D75" s="16"/>
      <c r="E75" s="16"/>
      <c r="F75" s="20"/>
      <c r="G75" s="20"/>
      <c r="H75" s="20"/>
      <c r="I75" s="20"/>
      <c r="J75" s="20"/>
      <c r="K75" s="20"/>
    </row>
    <row r="76" spans="1:16" ht="15.75" x14ac:dyDescent="0.25">
      <c r="A76" s="24"/>
      <c r="B76" s="16"/>
      <c r="C76" s="16"/>
      <c r="D76" s="16"/>
      <c r="E76" s="16"/>
      <c r="F76" s="20"/>
      <c r="G76" s="20"/>
      <c r="H76" s="20"/>
      <c r="I76" s="20"/>
      <c r="J76" s="20"/>
      <c r="K76" s="20"/>
    </row>
    <row r="77" spans="1:16" ht="15.75" x14ac:dyDescent="0.25">
      <c r="A77" s="23"/>
      <c r="B77" s="16"/>
      <c r="C77" s="16"/>
      <c r="D77" s="16"/>
      <c r="E77" s="16"/>
      <c r="F77" s="20"/>
      <c r="G77" s="20"/>
      <c r="H77" s="20"/>
      <c r="I77" s="20"/>
      <c r="J77" s="20"/>
      <c r="K77" s="20"/>
    </row>
    <row r="78" spans="1:16" ht="15.75" x14ac:dyDescent="0.25">
      <c r="A78" s="24"/>
      <c r="B78" s="16"/>
      <c r="C78" s="16"/>
      <c r="D78" s="16"/>
      <c r="E78" s="16"/>
      <c r="F78" s="20"/>
      <c r="G78" s="20"/>
      <c r="H78" s="20"/>
      <c r="I78" s="20"/>
      <c r="J78" s="20"/>
      <c r="K78" s="20"/>
    </row>
    <row r="79" spans="1:16" ht="15.75" x14ac:dyDescent="0.25">
      <c r="A79" s="23"/>
      <c r="B79" s="16"/>
      <c r="C79" s="16"/>
      <c r="D79" s="16"/>
      <c r="E79" s="16"/>
      <c r="F79" s="20"/>
      <c r="G79" s="20"/>
      <c r="H79" s="20"/>
      <c r="I79" s="20"/>
      <c r="J79" s="20"/>
      <c r="K79" s="20"/>
    </row>
    <row r="80" spans="1:16" ht="15.75" x14ac:dyDescent="0.25">
      <c r="A80" s="24"/>
      <c r="B80" s="16"/>
      <c r="C80" s="16"/>
      <c r="D80" s="16"/>
      <c r="E80" s="16"/>
      <c r="F80" s="20"/>
      <c r="G80" s="20"/>
      <c r="H80" s="20"/>
      <c r="I80" s="20"/>
      <c r="J80" s="20"/>
      <c r="K80" s="20"/>
    </row>
    <row r="81" spans="1:11" ht="15.75" x14ac:dyDescent="0.25">
      <c r="A81" s="23"/>
      <c r="B81" s="16"/>
      <c r="C81" s="16"/>
      <c r="D81" s="16"/>
      <c r="E81" s="16"/>
      <c r="F81" s="20"/>
      <c r="G81" s="20"/>
      <c r="H81" s="20"/>
      <c r="I81" s="20"/>
      <c r="J81" s="20"/>
      <c r="K81" s="20"/>
    </row>
    <row r="82" spans="1:11" ht="15.75" x14ac:dyDescent="0.25">
      <c r="A82" s="25"/>
      <c r="B82" s="16"/>
      <c r="C82" s="16"/>
      <c r="D82" s="16"/>
      <c r="E82" s="16"/>
      <c r="F82" s="20"/>
      <c r="G82" s="20"/>
      <c r="H82" s="20"/>
      <c r="I82" s="20"/>
      <c r="J82" s="20"/>
      <c r="K82" s="20"/>
    </row>
    <row r="83" spans="1:11" ht="15.75" x14ac:dyDescent="0.25">
      <c r="A83" s="25"/>
      <c r="B83" s="16"/>
      <c r="C83" s="16"/>
      <c r="D83" s="16"/>
      <c r="E83" s="16"/>
      <c r="F83" s="20"/>
      <c r="G83" s="20"/>
      <c r="H83" s="20"/>
      <c r="I83" s="20"/>
      <c r="J83" s="20"/>
      <c r="K83" s="20"/>
    </row>
    <row r="84" spans="1:11" ht="15.75" x14ac:dyDescent="0.25">
      <c r="A84" s="25"/>
      <c r="B84" s="16"/>
      <c r="C84" s="16"/>
      <c r="D84" s="16"/>
      <c r="E84" s="16"/>
      <c r="F84" s="20"/>
      <c r="G84" s="20"/>
      <c r="H84" s="20"/>
      <c r="I84" s="20"/>
      <c r="J84" s="20"/>
      <c r="K84" s="20"/>
    </row>
    <row r="85" spans="1:11" ht="15.75" x14ac:dyDescent="0.25">
      <c r="A85" s="25"/>
      <c r="B85" s="16"/>
      <c r="C85" s="16"/>
      <c r="D85" s="16"/>
      <c r="E85" s="16"/>
      <c r="F85" s="20"/>
      <c r="G85" s="20"/>
      <c r="H85" s="20"/>
      <c r="I85" s="20"/>
      <c r="J85" s="20"/>
      <c r="K85" s="20"/>
    </row>
    <row r="86" spans="1:11" ht="15.75" x14ac:dyDescent="0.25">
      <c r="A86" s="25"/>
      <c r="B86" s="16"/>
      <c r="C86" s="16"/>
      <c r="D86" s="16"/>
      <c r="E86" s="16"/>
      <c r="F86" s="20"/>
      <c r="G86" s="20"/>
      <c r="H86" s="20"/>
      <c r="I86" s="20"/>
      <c r="J86" s="20"/>
      <c r="K86" s="20"/>
    </row>
    <row r="87" spans="1:11" ht="15.75" x14ac:dyDescent="0.25">
      <c r="A87" s="25"/>
      <c r="B87" s="16"/>
      <c r="C87" s="16"/>
      <c r="D87" s="16"/>
      <c r="E87" s="16"/>
      <c r="F87" s="20"/>
      <c r="G87" s="20"/>
      <c r="H87" s="20"/>
      <c r="I87" s="20"/>
      <c r="J87" s="20"/>
      <c r="K87" s="20"/>
    </row>
    <row r="88" spans="1:11" ht="15.75" x14ac:dyDescent="0.25">
      <c r="A88" s="25"/>
      <c r="B88" s="16"/>
      <c r="C88" s="16"/>
      <c r="D88" s="16"/>
      <c r="E88" s="16"/>
      <c r="F88" s="20"/>
      <c r="G88" s="20"/>
      <c r="H88" s="20"/>
      <c r="I88" s="20"/>
      <c r="J88" s="20"/>
      <c r="K88" s="20"/>
    </row>
    <row r="89" spans="1:11" ht="15.75" x14ac:dyDescent="0.25">
      <c r="A89" s="25"/>
      <c r="B89" s="16"/>
      <c r="C89" s="16"/>
      <c r="D89" s="16"/>
      <c r="E89" s="16"/>
      <c r="F89" s="20"/>
      <c r="G89" s="20"/>
      <c r="H89" s="20"/>
      <c r="I89" s="20"/>
      <c r="J89" s="20"/>
      <c r="K89" s="20"/>
    </row>
    <row r="90" spans="1:11" ht="15.75" x14ac:dyDescent="0.25">
      <c r="A90" s="25"/>
      <c r="B90" s="16"/>
      <c r="C90" s="16"/>
      <c r="D90" s="16"/>
      <c r="E90" s="16"/>
      <c r="F90" s="20"/>
      <c r="G90" s="20"/>
      <c r="H90" s="20"/>
      <c r="I90" s="20"/>
      <c r="J90" s="20"/>
      <c r="K90" s="20"/>
    </row>
    <row r="91" spans="1:11" ht="16.5" thickBot="1" x14ac:dyDescent="0.3">
      <c r="A91" s="25"/>
      <c r="B91" s="16"/>
      <c r="C91" s="16"/>
      <c r="D91" s="16"/>
      <c r="E91" s="16"/>
      <c r="F91" s="20"/>
      <c r="G91" s="20"/>
      <c r="H91" s="20"/>
      <c r="I91" s="20"/>
      <c r="J91" s="20"/>
      <c r="K91" s="20"/>
    </row>
    <row r="92" spans="1:11" ht="32.25" thickBot="1" x14ac:dyDescent="0.25">
      <c r="A92" s="26"/>
      <c r="B92" s="27" t="s">
        <v>37</v>
      </c>
      <c r="C92" s="28" t="s">
        <v>39</v>
      </c>
      <c r="D92" s="29" t="s">
        <v>48</v>
      </c>
      <c r="E92" s="55"/>
      <c r="F92" s="20"/>
      <c r="G92" s="20"/>
      <c r="H92" s="20"/>
      <c r="I92" s="20"/>
      <c r="J92" s="20"/>
      <c r="K92" s="20"/>
    </row>
    <row r="93" spans="1:11" ht="48" thickBot="1" x14ac:dyDescent="0.25">
      <c r="A93" s="30"/>
      <c r="B93" s="31" t="s">
        <v>49</v>
      </c>
      <c r="C93" s="31" t="s">
        <v>50</v>
      </c>
      <c r="D93" s="31" t="s">
        <v>51</v>
      </c>
      <c r="E93" s="56"/>
      <c r="F93" s="20"/>
      <c r="G93" s="20"/>
      <c r="H93" s="20"/>
      <c r="I93" s="20"/>
      <c r="J93" s="20"/>
      <c r="K93" s="20"/>
    </row>
    <row r="94" spans="1:11" ht="48" thickBot="1" x14ac:dyDescent="0.25">
      <c r="A94" s="30"/>
      <c r="B94" s="31" t="s">
        <v>52</v>
      </c>
      <c r="C94" s="31" t="s">
        <v>53</v>
      </c>
      <c r="D94" s="31" t="s">
        <v>54</v>
      </c>
      <c r="E94" s="56"/>
      <c r="F94" s="20"/>
      <c r="G94" s="20"/>
      <c r="H94" s="20"/>
      <c r="I94" s="20"/>
      <c r="J94" s="20"/>
      <c r="K94" s="20"/>
    </row>
    <row r="95" spans="1:11" ht="15" x14ac:dyDescent="0.25">
      <c r="A95" s="16"/>
      <c r="B95" s="16"/>
      <c r="C95" s="16"/>
      <c r="D95" s="16"/>
      <c r="E95" s="16"/>
      <c r="F95" s="20"/>
      <c r="G95" s="20"/>
      <c r="H95" s="20"/>
      <c r="I95" s="20"/>
      <c r="J95" s="20"/>
      <c r="K95" s="20"/>
    </row>
    <row r="96" spans="1:11" ht="15.75" x14ac:dyDescent="0.25">
      <c r="A96" s="22"/>
      <c r="B96" s="16"/>
      <c r="C96" s="16"/>
      <c r="D96" s="16"/>
      <c r="E96" s="16"/>
      <c r="F96" s="20"/>
      <c r="G96" s="20"/>
      <c r="H96" s="20"/>
      <c r="I96" s="20"/>
      <c r="J96" s="20"/>
      <c r="K96" s="20"/>
    </row>
    <row r="97" spans="1:11" ht="15" x14ac:dyDescent="0.25">
      <c r="A97" s="16"/>
      <c r="B97" s="16"/>
      <c r="C97" s="16"/>
      <c r="D97" s="16"/>
      <c r="E97" s="16"/>
      <c r="F97" s="20"/>
      <c r="G97" s="20"/>
      <c r="H97" s="20"/>
      <c r="I97" s="20"/>
      <c r="J97" s="20"/>
      <c r="K97" s="20"/>
    </row>
    <row r="98" spans="1:11" ht="15.75" x14ac:dyDescent="0.25">
      <c r="A98" s="25"/>
      <c r="B98" s="16"/>
      <c r="C98" s="16"/>
      <c r="D98" s="16"/>
      <c r="E98" s="16"/>
      <c r="F98" s="20"/>
      <c r="G98" s="20"/>
      <c r="H98" s="20"/>
      <c r="I98" s="20"/>
      <c r="J98" s="20"/>
      <c r="K98" s="20"/>
    </row>
    <row r="99" spans="1:11" ht="15.75" x14ac:dyDescent="0.25">
      <c r="A99" s="25"/>
      <c r="B99" s="16"/>
      <c r="C99" s="16"/>
      <c r="D99" s="16"/>
      <c r="E99" s="16"/>
      <c r="F99" s="20"/>
      <c r="G99" s="20"/>
      <c r="H99" s="20"/>
      <c r="I99" s="20"/>
      <c r="J99" s="20"/>
      <c r="K99" s="20"/>
    </row>
    <row r="100" spans="1:11" ht="15.75" x14ac:dyDescent="0.25">
      <c r="A100" s="23"/>
      <c r="B100" s="16"/>
      <c r="C100" s="16"/>
      <c r="D100" s="16"/>
      <c r="E100" s="16"/>
      <c r="F100" s="20"/>
      <c r="G100" s="20"/>
      <c r="H100" s="20"/>
      <c r="I100" s="20"/>
      <c r="J100" s="20"/>
      <c r="K100" s="20"/>
    </row>
    <row r="101" spans="1:11" ht="15.75" x14ac:dyDescent="0.25">
      <c r="A101" s="24"/>
      <c r="B101" s="16"/>
      <c r="C101" s="16"/>
      <c r="D101" s="16"/>
      <c r="E101" s="16"/>
      <c r="F101" s="20"/>
      <c r="G101" s="20"/>
      <c r="H101" s="20"/>
      <c r="I101" s="20"/>
      <c r="J101" s="20"/>
      <c r="K101" s="20"/>
    </row>
    <row r="102" spans="1:11" ht="15.75" x14ac:dyDescent="0.25">
      <c r="A102" s="25"/>
      <c r="B102" s="16"/>
      <c r="C102" s="16"/>
      <c r="D102" s="16"/>
      <c r="E102" s="16"/>
      <c r="F102" s="20"/>
      <c r="G102" s="20"/>
      <c r="H102" s="20"/>
      <c r="I102" s="20"/>
      <c r="J102" s="20"/>
      <c r="K102" s="20"/>
    </row>
    <row r="103" spans="1:11" ht="15.75" x14ac:dyDescent="0.25">
      <c r="A103" s="25"/>
      <c r="B103" s="16"/>
      <c r="C103" s="16"/>
      <c r="D103" s="16"/>
      <c r="E103" s="16"/>
      <c r="F103" s="20"/>
      <c r="G103" s="20"/>
      <c r="H103" s="20"/>
      <c r="I103" s="20"/>
      <c r="J103" s="20"/>
      <c r="K103" s="20"/>
    </row>
    <row r="104" spans="1:11" ht="15.75" x14ac:dyDescent="0.25">
      <c r="A104" s="25"/>
      <c r="B104" s="16"/>
      <c r="C104" s="16"/>
      <c r="D104" s="16"/>
      <c r="E104" s="16"/>
      <c r="F104" s="20"/>
      <c r="G104" s="20"/>
      <c r="H104" s="20"/>
      <c r="I104" s="20"/>
      <c r="J104" s="20"/>
      <c r="K104" s="20"/>
    </row>
    <row r="105" spans="1:11" ht="15.75" x14ac:dyDescent="0.25">
      <c r="A105" s="25"/>
      <c r="B105" s="16"/>
      <c r="C105" s="16"/>
      <c r="D105" s="16"/>
      <c r="E105" s="16"/>
      <c r="F105" s="20"/>
      <c r="G105" s="20"/>
      <c r="H105" s="20"/>
      <c r="I105" s="20"/>
      <c r="J105" s="20"/>
      <c r="K105" s="20"/>
    </row>
    <row r="106" spans="1:11" ht="15.75" x14ac:dyDescent="0.25">
      <c r="A106" s="25"/>
      <c r="B106" s="16"/>
      <c r="C106" s="16"/>
      <c r="D106" s="16"/>
      <c r="E106" s="16"/>
      <c r="F106" s="20"/>
      <c r="G106" s="20"/>
      <c r="H106" s="20"/>
      <c r="I106" s="20"/>
      <c r="J106" s="20"/>
      <c r="K106" s="20"/>
    </row>
    <row r="107" spans="1:11" ht="15.75" x14ac:dyDescent="0.25">
      <c r="A107" s="32"/>
      <c r="B107" s="16"/>
      <c r="C107" s="16"/>
      <c r="D107" s="16"/>
      <c r="E107" s="16"/>
      <c r="F107" s="20"/>
      <c r="G107" s="20"/>
      <c r="H107" s="20"/>
      <c r="I107" s="20"/>
      <c r="J107" s="20"/>
      <c r="K107" s="20"/>
    </row>
    <row r="108" spans="1:11" ht="15.75" x14ac:dyDescent="0.25">
      <c r="A108" s="25"/>
      <c r="B108" s="16"/>
      <c r="C108" s="16"/>
      <c r="D108" s="16"/>
      <c r="E108" s="16"/>
      <c r="F108" s="20"/>
      <c r="G108" s="20"/>
      <c r="H108" s="20"/>
      <c r="I108" s="20"/>
      <c r="J108" s="20"/>
      <c r="K108" s="20"/>
    </row>
    <row r="109" spans="1:11" ht="15.75" x14ac:dyDescent="0.25">
      <c r="A109" s="23"/>
      <c r="B109" s="16"/>
      <c r="C109" s="16"/>
      <c r="D109" s="16"/>
      <c r="E109" s="16"/>
      <c r="F109" s="20"/>
      <c r="G109" s="20"/>
      <c r="H109" s="20"/>
      <c r="I109" s="20"/>
      <c r="J109" s="20"/>
      <c r="K109" s="20"/>
    </row>
    <row r="110" spans="1:11" ht="15.75" x14ac:dyDescent="0.25">
      <c r="A110" s="25"/>
      <c r="B110" s="16"/>
      <c r="C110" s="16"/>
      <c r="D110" s="16"/>
      <c r="E110" s="16"/>
      <c r="F110" s="20"/>
      <c r="G110" s="20"/>
      <c r="H110" s="20"/>
      <c r="I110" s="20"/>
      <c r="J110" s="20"/>
      <c r="K110" s="20"/>
    </row>
    <row r="111" spans="1:11" ht="15.75" x14ac:dyDescent="0.25">
      <c r="A111" s="32"/>
      <c r="B111" s="16"/>
      <c r="C111" s="16"/>
      <c r="D111" s="16"/>
      <c r="E111" s="16"/>
      <c r="F111" s="20"/>
      <c r="G111" s="20"/>
      <c r="H111" s="20"/>
      <c r="I111" s="20"/>
      <c r="J111" s="20"/>
      <c r="K111" s="20"/>
    </row>
    <row r="112" spans="1:11" ht="15.75" x14ac:dyDescent="0.25">
      <c r="A112" s="25"/>
      <c r="B112" s="16"/>
      <c r="C112" s="16"/>
      <c r="D112" s="16"/>
      <c r="E112" s="16"/>
      <c r="F112" s="20"/>
      <c r="G112" s="20"/>
      <c r="H112" s="20"/>
      <c r="I112" s="20"/>
      <c r="J112" s="20"/>
      <c r="K112" s="20"/>
    </row>
    <row r="113" spans="1:11" ht="15.75" x14ac:dyDescent="0.25">
      <c r="A113" s="25"/>
      <c r="B113" s="16"/>
      <c r="C113" s="16"/>
      <c r="D113" s="16"/>
      <c r="E113" s="16"/>
      <c r="F113" s="20"/>
      <c r="G113" s="20"/>
      <c r="H113" s="20"/>
      <c r="I113" s="20"/>
      <c r="J113" s="20"/>
      <c r="K113" s="20"/>
    </row>
    <row r="114" spans="1:11" x14ac:dyDescent="0.2">
      <c r="A114" s="20"/>
      <c r="B114" s="20"/>
      <c r="C114" s="20"/>
      <c r="D114" s="20"/>
      <c r="E114" s="20"/>
      <c r="F114" s="20"/>
      <c r="G114" s="20"/>
      <c r="H114" s="20"/>
      <c r="I114" s="20"/>
      <c r="J114" s="20"/>
      <c r="K114" s="20"/>
    </row>
    <row r="115" spans="1:11" x14ac:dyDescent="0.2">
      <c r="A115" s="20"/>
      <c r="B115" s="20"/>
      <c r="C115" s="20"/>
      <c r="D115" s="20"/>
      <c r="E115" s="20"/>
      <c r="F115" s="20"/>
      <c r="G115" s="20"/>
      <c r="H115" s="20"/>
      <c r="I115" s="20"/>
      <c r="J115" s="20"/>
      <c r="K115" s="20"/>
    </row>
    <row r="116" spans="1:11" x14ac:dyDescent="0.2">
      <c r="A116" s="20"/>
      <c r="B116" s="20"/>
      <c r="C116" s="20"/>
      <c r="D116" s="20"/>
      <c r="E116" s="20"/>
      <c r="F116" s="20"/>
      <c r="G116" s="20"/>
      <c r="H116" s="20"/>
      <c r="I116" s="20"/>
      <c r="J116" s="20"/>
      <c r="K116" s="20"/>
    </row>
    <row r="117" spans="1:11" x14ac:dyDescent="0.2">
      <c r="A117" s="20"/>
      <c r="B117" s="20"/>
      <c r="C117" s="20"/>
      <c r="D117" s="20"/>
      <c r="E117" s="20"/>
      <c r="F117" s="20"/>
      <c r="G117" s="20"/>
      <c r="H117" s="20"/>
      <c r="I117" s="20"/>
      <c r="J117" s="20"/>
      <c r="K117" s="20"/>
    </row>
    <row r="118" spans="1:11" x14ac:dyDescent="0.2">
      <c r="A118" s="20"/>
      <c r="B118" s="20"/>
      <c r="C118" s="20"/>
      <c r="D118" s="20"/>
      <c r="E118" s="20"/>
      <c r="F118" s="20"/>
      <c r="G118" s="20"/>
      <c r="H118" s="20"/>
      <c r="I118" s="20"/>
      <c r="J118" s="20"/>
      <c r="K118" s="20"/>
    </row>
    <row r="119" spans="1:11" x14ac:dyDescent="0.2">
      <c r="A119" s="20"/>
      <c r="B119" s="20"/>
      <c r="C119" s="20"/>
      <c r="D119" s="20"/>
      <c r="E119" s="20"/>
      <c r="F119" s="20"/>
      <c r="G119" s="20"/>
      <c r="H119" s="20"/>
      <c r="I119" s="20"/>
      <c r="J119" s="20"/>
      <c r="K119" s="20"/>
    </row>
    <row r="120" spans="1:11" x14ac:dyDescent="0.2">
      <c r="A120" s="20"/>
      <c r="B120" s="20"/>
      <c r="C120" s="20"/>
      <c r="D120" s="20"/>
      <c r="E120" s="20"/>
      <c r="F120" s="20"/>
      <c r="G120" s="20"/>
      <c r="H120" s="20"/>
      <c r="I120" s="20"/>
      <c r="J120" s="20"/>
      <c r="K120" s="20"/>
    </row>
    <row r="121" spans="1:11" x14ac:dyDescent="0.2">
      <c r="A121" s="20"/>
      <c r="B121" s="20"/>
      <c r="C121" s="20"/>
      <c r="D121" s="20"/>
      <c r="E121" s="20"/>
      <c r="F121" s="20"/>
      <c r="G121" s="20"/>
      <c r="H121" s="20"/>
      <c r="I121" s="20"/>
      <c r="J121" s="20"/>
      <c r="K121" s="20"/>
    </row>
    <row r="122" spans="1:11" x14ac:dyDescent="0.2">
      <c r="A122" s="20"/>
      <c r="B122" s="20"/>
      <c r="C122" s="20"/>
      <c r="D122" s="20"/>
      <c r="E122" s="20"/>
      <c r="F122" s="20"/>
      <c r="G122" s="20"/>
      <c r="H122" s="20"/>
      <c r="I122" s="20"/>
      <c r="J122" s="20"/>
      <c r="K122" s="20"/>
    </row>
    <row r="123" spans="1:11" x14ac:dyDescent="0.2">
      <c r="A123" s="20"/>
      <c r="B123" s="20"/>
      <c r="C123" s="20"/>
      <c r="D123" s="20"/>
      <c r="E123" s="20"/>
      <c r="F123" s="20"/>
      <c r="G123" s="20"/>
      <c r="H123" s="20"/>
      <c r="I123" s="20"/>
      <c r="J123" s="20"/>
      <c r="K123" s="20"/>
    </row>
    <row r="124" spans="1:11" x14ac:dyDescent="0.2">
      <c r="A124" s="20"/>
      <c r="B124" s="20"/>
      <c r="C124" s="20"/>
      <c r="D124" s="20"/>
      <c r="E124" s="20"/>
      <c r="F124" s="20"/>
      <c r="G124" s="20"/>
      <c r="H124" s="20"/>
      <c r="I124" s="20"/>
      <c r="J124" s="20"/>
      <c r="K124" s="20"/>
    </row>
    <row r="125" spans="1:11" x14ac:dyDescent="0.2">
      <c r="A125" s="20"/>
      <c r="B125" s="20"/>
      <c r="C125" s="20"/>
      <c r="D125" s="20"/>
      <c r="E125" s="20"/>
      <c r="F125" s="20"/>
      <c r="G125" s="20"/>
      <c r="H125" s="20"/>
      <c r="I125" s="20"/>
      <c r="J125" s="20"/>
      <c r="K125" s="20"/>
    </row>
    <row r="126" spans="1:11" x14ac:dyDescent="0.2">
      <c r="A126" s="20"/>
      <c r="B126" s="20"/>
      <c r="C126" s="20"/>
      <c r="D126" s="20"/>
      <c r="E126" s="20"/>
      <c r="F126" s="20"/>
      <c r="G126" s="20"/>
      <c r="H126" s="20"/>
      <c r="I126" s="20"/>
      <c r="J126" s="20"/>
      <c r="K126" s="20"/>
    </row>
    <row r="127" spans="1:11" x14ac:dyDescent="0.2">
      <c r="A127" s="20"/>
      <c r="B127" s="20"/>
      <c r="C127" s="20"/>
      <c r="D127" s="20"/>
      <c r="E127" s="20"/>
      <c r="F127" s="20"/>
      <c r="G127" s="20"/>
      <c r="H127" s="20"/>
      <c r="I127" s="20"/>
      <c r="J127" s="20"/>
      <c r="K127" s="20"/>
    </row>
    <row r="128" spans="1:11" x14ac:dyDescent="0.2">
      <c r="A128" s="20"/>
      <c r="B128" s="20"/>
      <c r="C128" s="20"/>
      <c r="D128" s="20"/>
      <c r="E128" s="20"/>
      <c r="F128" s="20"/>
      <c r="G128" s="20"/>
      <c r="H128" s="20"/>
      <c r="I128" s="20"/>
      <c r="J128" s="20"/>
      <c r="K128" s="20"/>
    </row>
    <row r="129" spans="1:11" x14ac:dyDescent="0.2">
      <c r="A129" s="20"/>
      <c r="B129" s="20"/>
      <c r="C129" s="20"/>
      <c r="D129" s="20"/>
      <c r="E129" s="20"/>
      <c r="F129" s="20"/>
      <c r="G129" s="20"/>
      <c r="H129" s="20"/>
      <c r="I129" s="20"/>
      <c r="J129" s="20"/>
      <c r="K129" s="20"/>
    </row>
    <row r="130" spans="1:11" x14ac:dyDescent="0.2">
      <c r="A130" s="20"/>
      <c r="B130" s="20"/>
      <c r="C130" s="20"/>
      <c r="D130" s="20"/>
      <c r="E130" s="20"/>
      <c r="F130" s="20"/>
      <c r="G130" s="20"/>
      <c r="H130" s="20"/>
      <c r="I130" s="20"/>
      <c r="J130" s="20"/>
      <c r="K130" s="20"/>
    </row>
    <row r="131" spans="1:11" x14ac:dyDescent="0.2">
      <c r="A131" s="20"/>
      <c r="B131" s="20"/>
      <c r="C131" s="20"/>
      <c r="D131" s="20"/>
      <c r="E131" s="20"/>
      <c r="F131" s="20"/>
      <c r="G131" s="20"/>
      <c r="H131" s="20"/>
      <c r="I131" s="20"/>
      <c r="J131" s="20"/>
      <c r="K131" s="20"/>
    </row>
    <row r="132" spans="1:11" x14ac:dyDescent="0.2">
      <c r="A132" s="20"/>
      <c r="B132" s="20"/>
      <c r="C132" s="20"/>
      <c r="D132" s="20"/>
      <c r="E132" s="20"/>
      <c r="F132" s="20"/>
      <c r="G132" s="20"/>
      <c r="H132" s="20"/>
      <c r="I132" s="20"/>
      <c r="J132" s="20"/>
      <c r="K132" s="20"/>
    </row>
    <row r="133" spans="1:11" x14ac:dyDescent="0.2">
      <c r="A133" s="20"/>
      <c r="B133" s="20"/>
      <c r="C133" s="20"/>
      <c r="D133" s="20"/>
      <c r="E133" s="20"/>
      <c r="F133" s="20"/>
      <c r="G133" s="20"/>
      <c r="H133" s="20"/>
      <c r="I133" s="20"/>
      <c r="J133" s="20"/>
      <c r="K133" s="20"/>
    </row>
    <row r="134" spans="1:11" x14ac:dyDescent="0.2">
      <c r="A134" s="20"/>
      <c r="B134" s="20"/>
      <c r="C134" s="20"/>
      <c r="D134" s="20"/>
      <c r="E134" s="20"/>
      <c r="F134" s="20"/>
      <c r="G134" s="20"/>
      <c r="H134" s="20"/>
      <c r="I134" s="20"/>
      <c r="J134" s="20"/>
      <c r="K134" s="20"/>
    </row>
    <row r="135" spans="1:11" x14ac:dyDescent="0.2">
      <c r="A135" s="20"/>
      <c r="B135" s="20"/>
      <c r="C135" s="20"/>
      <c r="D135" s="20"/>
      <c r="E135" s="20"/>
      <c r="F135" s="20"/>
      <c r="G135" s="20"/>
      <c r="H135" s="20"/>
      <c r="I135" s="20"/>
      <c r="J135" s="20"/>
      <c r="K135" s="20"/>
    </row>
    <row r="136" spans="1:11" x14ac:dyDescent="0.2">
      <c r="A136" s="20"/>
      <c r="B136" s="20"/>
      <c r="C136" s="20"/>
      <c r="D136" s="20"/>
      <c r="E136" s="20"/>
      <c r="F136" s="20"/>
      <c r="G136" s="20"/>
      <c r="H136" s="20"/>
      <c r="I136" s="20"/>
      <c r="J136" s="20"/>
      <c r="K136" s="20"/>
    </row>
    <row r="137" spans="1:11" x14ac:dyDescent="0.2">
      <c r="A137" s="20"/>
      <c r="B137" s="20"/>
      <c r="C137" s="20"/>
      <c r="D137" s="20"/>
      <c r="E137" s="20"/>
      <c r="F137" s="20"/>
      <c r="G137" s="20"/>
      <c r="H137" s="20"/>
      <c r="I137" s="20"/>
      <c r="J137" s="20"/>
      <c r="K137" s="20"/>
    </row>
    <row r="138" spans="1:11" x14ac:dyDescent="0.2">
      <c r="A138" s="20"/>
      <c r="B138" s="20"/>
      <c r="C138" s="20"/>
      <c r="D138" s="20"/>
      <c r="E138" s="20"/>
      <c r="F138" s="20"/>
      <c r="G138" s="20"/>
      <c r="H138" s="20"/>
      <c r="I138" s="20"/>
      <c r="J138" s="20"/>
      <c r="K138" s="20"/>
    </row>
    <row r="139" spans="1:11" x14ac:dyDescent="0.2">
      <c r="A139" s="20"/>
      <c r="B139" s="20"/>
      <c r="C139" s="20"/>
      <c r="D139" s="20"/>
      <c r="E139" s="20"/>
      <c r="F139" s="20"/>
      <c r="G139" s="20"/>
      <c r="H139" s="20"/>
      <c r="I139" s="20"/>
      <c r="J139" s="20"/>
      <c r="K139" s="20"/>
    </row>
    <row r="140" spans="1:11" x14ac:dyDescent="0.2">
      <c r="A140" s="20"/>
      <c r="B140" s="20"/>
      <c r="C140" s="20"/>
      <c r="D140" s="20"/>
      <c r="E140" s="20"/>
      <c r="F140" s="20"/>
      <c r="G140" s="20"/>
      <c r="H140" s="20"/>
      <c r="I140" s="20"/>
      <c r="J140" s="20"/>
      <c r="K140" s="20"/>
    </row>
    <row r="141" spans="1:11" x14ac:dyDescent="0.2">
      <c r="A141" s="20"/>
      <c r="B141" s="20"/>
      <c r="C141" s="20"/>
      <c r="D141" s="20"/>
      <c r="E141" s="20"/>
      <c r="F141" s="20"/>
      <c r="G141" s="20"/>
      <c r="H141" s="20"/>
      <c r="I141" s="20"/>
      <c r="J141" s="20"/>
      <c r="K141" s="20"/>
    </row>
    <row r="142" spans="1:11" x14ac:dyDescent="0.2">
      <c r="A142" s="20"/>
      <c r="B142" s="20"/>
      <c r="C142" s="20"/>
      <c r="D142" s="20"/>
      <c r="E142" s="20"/>
      <c r="F142" s="20"/>
      <c r="G142" s="20"/>
      <c r="H142" s="20"/>
      <c r="I142" s="20"/>
      <c r="J142" s="20"/>
      <c r="K142" s="20"/>
    </row>
    <row r="143" spans="1:11" x14ac:dyDescent="0.2">
      <c r="A143" s="20"/>
      <c r="B143" s="20"/>
      <c r="C143" s="20"/>
      <c r="D143" s="20"/>
      <c r="E143" s="20"/>
      <c r="F143" s="20"/>
      <c r="G143" s="20"/>
      <c r="H143" s="20"/>
      <c r="I143" s="20"/>
      <c r="J143" s="20"/>
      <c r="K143" s="20"/>
    </row>
    <row r="144" spans="1:11" x14ac:dyDescent="0.2">
      <c r="A144" s="20"/>
      <c r="B144" s="20"/>
      <c r="C144" s="20"/>
      <c r="D144" s="20"/>
      <c r="E144" s="20"/>
      <c r="F144" s="20"/>
      <c r="G144" s="20"/>
      <c r="H144" s="20"/>
      <c r="I144" s="20"/>
      <c r="J144" s="20"/>
      <c r="K144" s="20"/>
    </row>
    <row r="145" spans="1:11" x14ac:dyDescent="0.2">
      <c r="A145" s="20"/>
      <c r="B145" s="20"/>
      <c r="C145" s="20"/>
      <c r="D145" s="20"/>
      <c r="E145" s="20"/>
      <c r="F145" s="20"/>
      <c r="G145" s="20"/>
      <c r="H145" s="20"/>
      <c r="I145" s="20"/>
      <c r="J145" s="20"/>
      <c r="K145" s="20"/>
    </row>
    <row r="146" spans="1:11" x14ac:dyDescent="0.2">
      <c r="A146" s="20"/>
      <c r="B146" s="20"/>
      <c r="C146" s="20"/>
      <c r="D146" s="20"/>
      <c r="E146" s="20"/>
      <c r="F146" s="20"/>
      <c r="G146" s="20"/>
      <c r="H146" s="20"/>
      <c r="I146" s="20"/>
      <c r="J146" s="20"/>
      <c r="K146" s="20"/>
    </row>
    <row r="147" spans="1:11" x14ac:dyDescent="0.2">
      <c r="A147" s="20"/>
      <c r="B147" s="20"/>
      <c r="C147" s="20"/>
      <c r="D147" s="20"/>
      <c r="E147" s="20"/>
      <c r="F147" s="20"/>
      <c r="G147" s="20"/>
      <c r="H147" s="20"/>
      <c r="I147" s="20"/>
      <c r="J147" s="20"/>
      <c r="K147" s="20"/>
    </row>
    <row r="148" spans="1:11" x14ac:dyDescent="0.2">
      <c r="A148" s="20"/>
      <c r="B148" s="20"/>
      <c r="C148" s="20"/>
      <c r="D148" s="20"/>
      <c r="E148" s="20"/>
      <c r="F148" s="20"/>
      <c r="G148" s="20"/>
      <c r="H148" s="20"/>
      <c r="I148" s="20"/>
      <c r="J148" s="20"/>
      <c r="K148" s="20"/>
    </row>
    <row r="149" spans="1:11" x14ac:dyDescent="0.2">
      <c r="A149" s="20"/>
      <c r="B149" s="20"/>
      <c r="C149" s="20"/>
      <c r="D149" s="20"/>
      <c r="E149" s="20"/>
      <c r="F149" s="20"/>
      <c r="G149" s="20"/>
      <c r="H149" s="20"/>
      <c r="I149" s="20"/>
      <c r="J149" s="20"/>
      <c r="K149" s="20"/>
    </row>
    <row r="150" spans="1:11" x14ac:dyDescent="0.2">
      <c r="A150" s="20"/>
      <c r="B150" s="20"/>
      <c r="C150" s="20"/>
      <c r="D150" s="20"/>
      <c r="E150" s="20"/>
      <c r="F150" s="20"/>
      <c r="G150" s="20"/>
      <c r="H150" s="20"/>
      <c r="I150" s="20"/>
      <c r="J150" s="20"/>
      <c r="K150" s="20"/>
    </row>
    <row r="151" spans="1:11" x14ac:dyDescent="0.2">
      <c r="A151" s="20"/>
      <c r="B151" s="20"/>
      <c r="C151" s="20"/>
      <c r="D151" s="20"/>
      <c r="E151" s="20"/>
      <c r="F151" s="20"/>
      <c r="G151" s="20"/>
      <c r="H151" s="20"/>
      <c r="I151" s="20"/>
      <c r="J151" s="20"/>
      <c r="K151" s="20"/>
    </row>
    <row r="152" spans="1:11" x14ac:dyDescent="0.2">
      <c r="A152" s="20"/>
      <c r="B152" s="20"/>
      <c r="C152" s="20"/>
      <c r="D152" s="20"/>
      <c r="E152" s="20"/>
      <c r="F152" s="20"/>
      <c r="G152" s="20"/>
      <c r="H152" s="20"/>
      <c r="I152" s="20"/>
      <c r="J152" s="20"/>
      <c r="K152" s="20"/>
    </row>
    <row r="153" spans="1:11" x14ac:dyDescent="0.2">
      <c r="A153" s="20"/>
      <c r="B153" s="20"/>
      <c r="C153" s="20"/>
      <c r="D153" s="20"/>
      <c r="E153" s="20"/>
      <c r="F153" s="20"/>
      <c r="G153" s="20"/>
      <c r="H153" s="20"/>
      <c r="I153" s="20"/>
      <c r="J153" s="20"/>
      <c r="K153" s="20"/>
    </row>
    <row r="154" spans="1:11" x14ac:dyDescent="0.2">
      <c r="A154" s="20"/>
      <c r="B154" s="20"/>
      <c r="C154" s="20"/>
      <c r="D154" s="20"/>
      <c r="E154" s="20"/>
      <c r="F154" s="20"/>
      <c r="G154" s="20"/>
      <c r="H154" s="20"/>
      <c r="I154" s="20"/>
      <c r="J154" s="20"/>
      <c r="K154" s="20"/>
    </row>
    <row r="155" spans="1:11" x14ac:dyDescent="0.2">
      <c r="A155" s="20"/>
      <c r="B155" s="20"/>
      <c r="C155" s="20"/>
      <c r="D155" s="20"/>
      <c r="E155" s="20"/>
      <c r="F155" s="20"/>
      <c r="G155" s="20"/>
      <c r="H155" s="20"/>
      <c r="I155" s="20"/>
      <c r="J155" s="20"/>
      <c r="K155" s="20"/>
    </row>
    <row r="156" spans="1:11" x14ac:dyDescent="0.2">
      <c r="A156" s="20"/>
      <c r="B156" s="20"/>
      <c r="C156" s="20"/>
      <c r="D156" s="20"/>
      <c r="E156" s="20"/>
      <c r="F156" s="20"/>
      <c r="G156" s="20"/>
      <c r="H156" s="20"/>
      <c r="I156" s="20"/>
      <c r="J156" s="20"/>
      <c r="K156" s="20"/>
    </row>
    <row r="157" spans="1:11" x14ac:dyDescent="0.2">
      <c r="A157" s="20"/>
      <c r="B157" s="20"/>
      <c r="C157" s="20"/>
      <c r="D157" s="20"/>
      <c r="E157" s="20"/>
      <c r="F157" s="20"/>
      <c r="G157" s="20"/>
      <c r="H157" s="20"/>
      <c r="I157" s="20"/>
      <c r="J157" s="20"/>
      <c r="K157" s="20"/>
    </row>
    <row r="158" spans="1:11" x14ac:dyDescent="0.2">
      <c r="A158" s="20"/>
      <c r="B158" s="20"/>
      <c r="C158" s="20"/>
      <c r="D158" s="20"/>
      <c r="E158" s="20"/>
      <c r="F158" s="20"/>
      <c r="G158" s="20"/>
      <c r="H158" s="20"/>
      <c r="I158" s="20"/>
      <c r="J158" s="20"/>
      <c r="K158" s="20"/>
    </row>
    <row r="159" spans="1:11" x14ac:dyDescent="0.2">
      <c r="A159" s="20"/>
      <c r="B159" s="20"/>
      <c r="C159" s="20"/>
      <c r="D159" s="20"/>
      <c r="E159" s="20"/>
      <c r="F159" s="20"/>
      <c r="G159" s="20"/>
      <c r="H159" s="20"/>
      <c r="I159" s="20"/>
      <c r="J159" s="20"/>
      <c r="K159" s="20"/>
    </row>
    <row r="160" spans="1:11" x14ac:dyDescent="0.2">
      <c r="A160" s="20"/>
      <c r="B160" s="20"/>
      <c r="C160" s="20"/>
      <c r="D160" s="20"/>
      <c r="E160" s="20"/>
      <c r="F160" s="20"/>
      <c r="G160" s="20"/>
      <c r="H160" s="20"/>
      <c r="I160" s="20"/>
      <c r="J160" s="20"/>
      <c r="K160" s="20"/>
    </row>
    <row r="161" spans="1:11" x14ac:dyDescent="0.2">
      <c r="A161" s="20"/>
      <c r="B161" s="20"/>
      <c r="C161" s="20"/>
      <c r="D161" s="20"/>
      <c r="E161" s="20"/>
      <c r="F161" s="20"/>
      <c r="G161" s="20"/>
      <c r="H161" s="20"/>
      <c r="I161" s="20"/>
      <c r="J161" s="20"/>
      <c r="K161" s="20"/>
    </row>
    <row r="162" spans="1:11" x14ac:dyDescent="0.2">
      <c r="A162" s="20"/>
      <c r="B162" s="20"/>
      <c r="C162" s="20"/>
      <c r="D162" s="20"/>
      <c r="E162" s="20"/>
      <c r="F162" s="20"/>
      <c r="G162" s="20"/>
      <c r="H162" s="20"/>
      <c r="I162" s="20"/>
      <c r="J162" s="20"/>
      <c r="K162" s="20"/>
    </row>
    <row r="163" spans="1:11" x14ac:dyDescent="0.2">
      <c r="A163" s="20"/>
      <c r="B163" s="20"/>
      <c r="C163" s="20"/>
      <c r="D163" s="20"/>
      <c r="E163" s="20"/>
      <c r="F163" s="20"/>
      <c r="G163" s="20"/>
      <c r="H163" s="20"/>
      <c r="I163" s="20"/>
      <c r="J163" s="20"/>
      <c r="K163" s="20"/>
    </row>
    <row r="164" spans="1:11" x14ac:dyDescent="0.2">
      <c r="A164" s="20"/>
      <c r="B164" s="20"/>
      <c r="C164" s="20"/>
      <c r="D164" s="20"/>
      <c r="E164" s="20"/>
      <c r="F164" s="20"/>
      <c r="G164" s="20"/>
      <c r="H164" s="20"/>
      <c r="I164" s="20"/>
      <c r="J164" s="20"/>
      <c r="K164" s="20"/>
    </row>
    <row r="165" spans="1:11" x14ac:dyDescent="0.2">
      <c r="A165" s="20"/>
      <c r="B165" s="20"/>
      <c r="C165" s="20"/>
      <c r="D165" s="20"/>
      <c r="E165" s="20"/>
      <c r="F165" s="20"/>
      <c r="G165" s="20"/>
      <c r="H165" s="20"/>
      <c r="I165" s="20"/>
      <c r="J165" s="20"/>
      <c r="K165" s="20"/>
    </row>
    <row r="166" spans="1:11" x14ac:dyDescent="0.2">
      <c r="A166" s="20"/>
      <c r="B166" s="20"/>
      <c r="C166" s="20"/>
      <c r="D166" s="20"/>
      <c r="E166" s="20"/>
      <c r="F166" s="20"/>
      <c r="G166" s="20"/>
      <c r="H166" s="20"/>
      <c r="I166" s="20"/>
      <c r="J166" s="20"/>
      <c r="K166" s="20"/>
    </row>
    <row r="167" spans="1:11" x14ac:dyDescent="0.2">
      <c r="A167" s="20"/>
      <c r="B167" s="20"/>
      <c r="C167" s="20"/>
      <c r="D167" s="20"/>
      <c r="E167" s="20"/>
      <c r="F167" s="20"/>
      <c r="G167" s="20"/>
      <c r="H167" s="20"/>
      <c r="I167" s="20"/>
      <c r="J167" s="20"/>
      <c r="K167" s="20"/>
    </row>
    <row r="168" spans="1:11" x14ac:dyDescent="0.2">
      <c r="A168" s="20"/>
      <c r="B168" s="20"/>
      <c r="C168" s="20"/>
      <c r="D168" s="20"/>
      <c r="E168" s="20"/>
      <c r="F168" s="20"/>
      <c r="G168" s="20"/>
      <c r="H168" s="20"/>
      <c r="I168" s="20"/>
      <c r="J168" s="20"/>
      <c r="K168" s="20"/>
    </row>
    <row r="169" spans="1:11" x14ac:dyDescent="0.2">
      <c r="A169" s="20"/>
      <c r="B169" s="20"/>
      <c r="C169" s="20"/>
      <c r="D169" s="20"/>
      <c r="E169" s="20"/>
      <c r="F169" s="20"/>
      <c r="G169" s="20"/>
      <c r="H169" s="20"/>
      <c r="I169" s="20"/>
      <c r="J169" s="20"/>
      <c r="K169" s="20"/>
    </row>
    <row r="170" spans="1:11" x14ac:dyDescent="0.2">
      <c r="A170" s="20"/>
      <c r="B170" s="20"/>
      <c r="C170" s="20"/>
      <c r="D170" s="20"/>
      <c r="E170" s="20"/>
      <c r="F170" s="20"/>
      <c r="G170" s="20"/>
      <c r="H170" s="20"/>
      <c r="I170" s="20"/>
      <c r="J170" s="20"/>
      <c r="K170" s="20"/>
    </row>
    <row r="171" spans="1:11" x14ac:dyDescent="0.2">
      <c r="A171" s="20"/>
      <c r="B171" s="20"/>
      <c r="C171" s="20"/>
      <c r="D171" s="20"/>
      <c r="E171" s="20"/>
      <c r="F171" s="20"/>
      <c r="G171" s="20"/>
      <c r="H171" s="20"/>
      <c r="I171" s="20"/>
      <c r="J171" s="20"/>
      <c r="K171" s="20"/>
    </row>
    <row r="172" spans="1:11" x14ac:dyDescent="0.2">
      <c r="A172" s="20"/>
      <c r="B172" s="20"/>
      <c r="C172" s="20"/>
      <c r="D172" s="20"/>
      <c r="E172" s="20"/>
      <c r="F172" s="20"/>
      <c r="G172" s="20"/>
      <c r="H172" s="20"/>
      <c r="I172" s="20"/>
      <c r="J172" s="20"/>
      <c r="K172" s="20"/>
    </row>
    <row r="173" spans="1:11" x14ac:dyDescent="0.2">
      <c r="A173" s="20"/>
      <c r="B173" s="20"/>
      <c r="C173" s="20"/>
      <c r="D173" s="20"/>
      <c r="E173" s="20"/>
      <c r="F173" s="20"/>
      <c r="G173" s="20"/>
      <c r="H173" s="20"/>
      <c r="I173" s="20"/>
      <c r="J173" s="20"/>
      <c r="K173" s="20"/>
    </row>
    <row r="174" spans="1:11" x14ac:dyDescent="0.2">
      <c r="A174" s="20"/>
      <c r="B174" s="20"/>
      <c r="C174" s="20"/>
      <c r="D174" s="20"/>
      <c r="E174" s="20"/>
      <c r="F174" s="20"/>
      <c r="G174" s="20"/>
      <c r="H174" s="20"/>
      <c r="I174" s="20"/>
      <c r="J174" s="20"/>
      <c r="K174" s="20"/>
    </row>
    <row r="175" spans="1:11" x14ac:dyDescent="0.2">
      <c r="A175" s="20"/>
      <c r="B175" s="20"/>
      <c r="C175" s="20"/>
      <c r="D175" s="20"/>
      <c r="E175" s="20"/>
      <c r="F175" s="20"/>
      <c r="G175" s="20"/>
      <c r="H175" s="20"/>
      <c r="I175" s="20"/>
      <c r="J175" s="20"/>
      <c r="K175" s="20"/>
    </row>
    <row r="176" spans="1:11" x14ac:dyDescent="0.2">
      <c r="A176" s="20"/>
      <c r="B176" s="20"/>
      <c r="C176" s="20"/>
      <c r="D176" s="20"/>
      <c r="E176" s="20"/>
      <c r="F176" s="20"/>
      <c r="G176" s="20"/>
      <c r="H176" s="20"/>
      <c r="I176" s="20"/>
      <c r="J176" s="20"/>
      <c r="K176" s="20"/>
    </row>
    <row r="177" spans="1:11" x14ac:dyDescent="0.2">
      <c r="A177" s="20"/>
      <c r="B177" s="20"/>
      <c r="C177" s="20"/>
      <c r="D177" s="20"/>
      <c r="E177" s="20"/>
      <c r="F177" s="20"/>
      <c r="G177" s="20"/>
      <c r="H177" s="20"/>
      <c r="I177" s="20"/>
      <c r="J177" s="20"/>
      <c r="K177" s="20"/>
    </row>
    <row r="178" spans="1:11" x14ac:dyDescent="0.2">
      <c r="A178" s="20"/>
      <c r="B178" s="20"/>
      <c r="C178" s="20"/>
      <c r="D178" s="20"/>
      <c r="E178" s="20"/>
      <c r="F178" s="20"/>
      <c r="G178" s="20"/>
      <c r="H178" s="20"/>
      <c r="I178" s="20"/>
      <c r="J178" s="20"/>
      <c r="K178" s="20"/>
    </row>
    <row r="179" spans="1:11" x14ac:dyDescent="0.2">
      <c r="A179" s="20"/>
      <c r="B179" s="20"/>
      <c r="C179" s="20"/>
      <c r="D179" s="20"/>
      <c r="E179" s="20"/>
      <c r="F179" s="20"/>
      <c r="G179" s="20"/>
      <c r="H179" s="20"/>
      <c r="I179" s="20"/>
      <c r="J179" s="20"/>
      <c r="K179" s="20"/>
    </row>
    <row r="180" spans="1:11" x14ac:dyDescent="0.2">
      <c r="A180" s="20"/>
      <c r="B180" s="20"/>
      <c r="C180" s="20"/>
      <c r="D180" s="20"/>
      <c r="E180" s="20"/>
      <c r="F180" s="20"/>
      <c r="G180" s="20"/>
      <c r="H180" s="20"/>
      <c r="I180" s="20"/>
      <c r="J180" s="20"/>
      <c r="K180" s="20"/>
    </row>
    <row r="181" spans="1:11" x14ac:dyDescent="0.2">
      <c r="A181" s="20"/>
      <c r="B181" s="20"/>
      <c r="C181" s="20"/>
      <c r="D181" s="20"/>
      <c r="E181" s="20"/>
      <c r="F181" s="20"/>
      <c r="G181" s="20"/>
      <c r="H181" s="20"/>
      <c r="I181" s="20"/>
      <c r="J181" s="20"/>
      <c r="K181" s="20"/>
    </row>
    <row r="182" spans="1:11" x14ac:dyDescent="0.2">
      <c r="A182" s="20"/>
      <c r="B182" s="20"/>
      <c r="C182" s="20"/>
      <c r="D182" s="20"/>
      <c r="E182" s="20"/>
      <c r="F182" s="20"/>
      <c r="G182" s="20"/>
      <c r="H182" s="20"/>
      <c r="I182" s="20"/>
      <c r="J182" s="20"/>
      <c r="K182" s="20"/>
    </row>
    <row r="183" spans="1:11" x14ac:dyDescent="0.2">
      <c r="A183" s="20"/>
      <c r="B183" s="20"/>
      <c r="C183" s="20"/>
      <c r="D183" s="20"/>
      <c r="E183" s="20"/>
      <c r="F183" s="20"/>
      <c r="G183" s="20"/>
      <c r="H183" s="20"/>
      <c r="I183" s="20"/>
      <c r="J183" s="20"/>
      <c r="K183" s="20"/>
    </row>
    <row r="184" spans="1:11" x14ac:dyDescent="0.2">
      <c r="A184" s="20"/>
      <c r="B184" s="20"/>
      <c r="C184" s="20"/>
      <c r="D184" s="20"/>
      <c r="E184" s="20"/>
      <c r="F184" s="20"/>
      <c r="G184" s="20"/>
      <c r="H184" s="20"/>
      <c r="I184" s="20"/>
      <c r="J184" s="20"/>
      <c r="K184" s="20"/>
    </row>
    <row r="185" spans="1:11" x14ac:dyDescent="0.2">
      <c r="A185" s="20"/>
      <c r="B185" s="20"/>
      <c r="C185" s="20"/>
      <c r="D185" s="20"/>
      <c r="E185" s="20"/>
      <c r="F185" s="20"/>
      <c r="G185" s="20"/>
      <c r="H185" s="20"/>
      <c r="I185" s="20"/>
      <c r="J185" s="20"/>
      <c r="K185" s="20"/>
    </row>
    <row r="186" spans="1:11" x14ac:dyDescent="0.2">
      <c r="A186" s="20"/>
      <c r="B186" s="20"/>
      <c r="C186" s="20"/>
      <c r="D186" s="20"/>
      <c r="E186" s="20"/>
      <c r="F186" s="20"/>
      <c r="G186" s="20"/>
      <c r="H186" s="20"/>
      <c r="I186" s="20"/>
      <c r="J186" s="20"/>
      <c r="K186" s="20"/>
    </row>
    <row r="187" spans="1:11" x14ac:dyDescent="0.2">
      <c r="A187" s="20"/>
      <c r="B187" s="20"/>
      <c r="C187" s="20"/>
      <c r="D187" s="20"/>
      <c r="E187" s="20"/>
      <c r="F187" s="20"/>
      <c r="G187" s="20"/>
      <c r="H187" s="20"/>
      <c r="I187" s="20"/>
      <c r="J187" s="20"/>
      <c r="K187" s="20"/>
    </row>
    <row r="188" spans="1:11" x14ac:dyDescent="0.2">
      <c r="A188" s="20"/>
      <c r="B188" s="20"/>
      <c r="C188" s="20"/>
      <c r="D188" s="20"/>
      <c r="E188" s="20"/>
      <c r="F188" s="20"/>
      <c r="G188" s="20"/>
      <c r="H188" s="20"/>
      <c r="I188" s="20"/>
      <c r="J188" s="20"/>
      <c r="K188" s="20"/>
    </row>
    <row r="189" spans="1:11" x14ac:dyDescent="0.2">
      <c r="A189" s="20"/>
      <c r="B189" s="20"/>
      <c r="C189" s="20"/>
      <c r="D189" s="20"/>
      <c r="E189" s="20"/>
      <c r="F189" s="20"/>
      <c r="G189" s="20"/>
      <c r="H189" s="20"/>
      <c r="I189" s="20"/>
      <c r="J189" s="20"/>
      <c r="K189" s="20"/>
    </row>
    <row r="190" spans="1:11" x14ac:dyDescent="0.2">
      <c r="A190" s="20"/>
      <c r="B190" s="20"/>
      <c r="C190" s="20"/>
      <c r="D190" s="20"/>
      <c r="E190" s="20"/>
      <c r="F190" s="20"/>
      <c r="G190" s="20"/>
      <c r="H190" s="20"/>
      <c r="I190" s="20"/>
      <c r="J190" s="20"/>
      <c r="K190" s="20"/>
    </row>
    <row r="191" spans="1:11" x14ac:dyDescent="0.2">
      <c r="A191" s="20"/>
      <c r="B191" s="20"/>
      <c r="C191" s="20"/>
      <c r="D191" s="20"/>
      <c r="E191" s="20"/>
      <c r="F191" s="20"/>
      <c r="G191" s="20"/>
      <c r="H191" s="20"/>
      <c r="I191" s="20"/>
      <c r="J191" s="20"/>
      <c r="K191" s="20"/>
    </row>
    <row r="192" spans="1:11" x14ac:dyDescent="0.2">
      <c r="A192" s="20"/>
      <c r="B192" s="20"/>
      <c r="C192" s="20"/>
      <c r="D192" s="20"/>
      <c r="E192" s="20"/>
      <c r="F192" s="20"/>
      <c r="G192" s="20"/>
      <c r="H192" s="20"/>
      <c r="I192" s="20"/>
      <c r="J192" s="20"/>
      <c r="K192" s="20"/>
    </row>
    <row r="193" spans="1:11" x14ac:dyDescent="0.2">
      <c r="A193" s="20"/>
      <c r="B193" s="20"/>
      <c r="C193" s="20"/>
      <c r="D193" s="20"/>
      <c r="E193" s="20"/>
      <c r="F193" s="20"/>
      <c r="G193" s="20"/>
      <c r="H193" s="20"/>
      <c r="I193" s="20"/>
      <c r="J193" s="20"/>
      <c r="K193" s="20"/>
    </row>
    <row r="194" spans="1:11" x14ac:dyDescent="0.2">
      <c r="A194" s="20"/>
      <c r="B194" s="20"/>
      <c r="C194" s="20"/>
      <c r="D194" s="20"/>
      <c r="E194" s="20"/>
      <c r="F194" s="20"/>
      <c r="G194" s="20"/>
      <c r="H194" s="20"/>
      <c r="I194" s="20"/>
      <c r="J194" s="20"/>
      <c r="K194" s="20"/>
    </row>
    <row r="195" spans="1:11" x14ac:dyDescent="0.2">
      <c r="A195" s="20"/>
      <c r="B195" s="20"/>
      <c r="C195" s="20"/>
      <c r="D195" s="20"/>
      <c r="E195" s="20"/>
      <c r="F195" s="20"/>
      <c r="G195" s="20"/>
      <c r="H195" s="20"/>
      <c r="I195" s="20"/>
      <c r="J195" s="20"/>
      <c r="K195" s="20"/>
    </row>
    <row r="196" spans="1:11" x14ac:dyDescent="0.2">
      <c r="A196" s="20"/>
      <c r="B196" s="20"/>
      <c r="C196" s="20"/>
      <c r="D196" s="20"/>
      <c r="E196" s="20"/>
      <c r="F196" s="20"/>
      <c r="G196" s="20"/>
      <c r="H196" s="20"/>
      <c r="I196" s="20"/>
      <c r="J196" s="20"/>
      <c r="K196" s="20"/>
    </row>
    <row r="197" spans="1:11" x14ac:dyDescent="0.2">
      <c r="A197" s="20"/>
      <c r="B197" s="20"/>
      <c r="C197" s="20"/>
      <c r="D197" s="20"/>
      <c r="E197" s="20"/>
      <c r="F197" s="20"/>
      <c r="G197" s="20"/>
      <c r="H197" s="20"/>
      <c r="I197" s="20"/>
      <c r="J197" s="20"/>
      <c r="K197" s="20"/>
    </row>
    <row r="198" spans="1:11" x14ac:dyDescent="0.2">
      <c r="A198" s="20"/>
      <c r="B198" s="20"/>
      <c r="C198" s="20"/>
      <c r="D198" s="20"/>
      <c r="E198" s="20"/>
      <c r="F198" s="20"/>
      <c r="G198" s="20"/>
      <c r="H198" s="20"/>
      <c r="I198" s="20"/>
      <c r="J198" s="20"/>
      <c r="K198" s="20"/>
    </row>
    <row r="199" spans="1:11" x14ac:dyDescent="0.2">
      <c r="A199" s="20"/>
      <c r="B199" s="20"/>
      <c r="C199" s="20"/>
      <c r="D199" s="20"/>
      <c r="E199" s="20"/>
      <c r="F199" s="20"/>
      <c r="G199" s="20"/>
      <c r="H199" s="20"/>
      <c r="I199" s="20"/>
      <c r="J199" s="20"/>
      <c r="K199" s="20"/>
    </row>
    <row r="200" spans="1:11" x14ac:dyDescent="0.2">
      <c r="A200" s="20"/>
      <c r="B200" s="20"/>
      <c r="C200" s="20"/>
      <c r="D200" s="20"/>
      <c r="E200" s="20"/>
      <c r="F200" s="20"/>
      <c r="G200" s="20"/>
      <c r="H200" s="20"/>
      <c r="I200" s="20"/>
      <c r="J200" s="20"/>
      <c r="K200" s="20"/>
    </row>
    <row r="201" spans="1:11" x14ac:dyDescent="0.2">
      <c r="A201" s="20"/>
      <c r="B201" s="20"/>
      <c r="C201" s="20"/>
      <c r="D201" s="20"/>
      <c r="E201" s="20"/>
      <c r="F201" s="20"/>
      <c r="G201" s="20"/>
      <c r="H201" s="20"/>
      <c r="I201" s="20"/>
      <c r="J201" s="20"/>
      <c r="K201" s="20"/>
    </row>
    <row r="202" spans="1:11" x14ac:dyDescent="0.2">
      <c r="A202" s="20"/>
      <c r="B202" s="20"/>
      <c r="C202" s="20"/>
      <c r="D202" s="20"/>
      <c r="E202" s="20"/>
      <c r="F202" s="20"/>
      <c r="G202" s="20"/>
      <c r="H202" s="20"/>
      <c r="I202" s="20"/>
      <c r="J202" s="20"/>
      <c r="K202" s="20"/>
    </row>
    <row r="203" spans="1:11" x14ac:dyDescent="0.2">
      <c r="A203" s="20"/>
      <c r="B203" s="20"/>
      <c r="C203" s="20"/>
      <c r="D203" s="20"/>
      <c r="E203" s="20"/>
      <c r="F203" s="20"/>
      <c r="G203" s="20"/>
      <c r="H203" s="20"/>
      <c r="I203" s="20"/>
      <c r="J203" s="20"/>
      <c r="K203" s="20"/>
    </row>
    <row r="204" spans="1:11" x14ac:dyDescent="0.2">
      <c r="A204" s="20"/>
      <c r="B204" s="20"/>
      <c r="C204" s="20"/>
      <c r="D204" s="20"/>
      <c r="E204" s="20"/>
      <c r="F204" s="20"/>
      <c r="G204" s="20"/>
      <c r="H204" s="20"/>
      <c r="I204" s="20"/>
      <c r="J204" s="20"/>
      <c r="K204" s="20"/>
    </row>
    <row r="205" spans="1:11" x14ac:dyDescent="0.2">
      <c r="A205" s="20"/>
      <c r="B205" s="20"/>
      <c r="C205" s="20"/>
      <c r="D205" s="20"/>
      <c r="E205" s="20"/>
      <c r="F205" s="20"/>
      <c r="G205" s="20"/>
      <c r="H205" s="20"/>
      <c r="I205" s="20"/>
      <c r="J205" s="20"/>
      <c r="K205" s="20"/>
    </row>
    <row r="206" spans="1:11" x14ac:dyDescent="0.2">
      <c r="A206" s="20"/>
      <c r="B206" s="20"/>
      <c r="C206" s="20"/>
      <c r="D206" s="20"/>
      <c r="E206" s="20"/>
      <c r="F206" s="20"/>
      <c r="G206" s="20"/>
      <c r="H206" s="20"/>
      <c r="I206" s="20"/>
      <c r="J206" s="20"/>
      <c r="K206" s="20"/>
    </row>
    <row r="207" spans="1:11" x14ac:dyDescent="0.2">
      <c r="A207" s="20"/>
      <c r="B207" s="20"/>
      <c r="C207" s="20"/>
      <c r="D207" s="20"/>
      <c r="E207" s="20"/>
      <c r="F207" s="20"/>
      <c r="G207" s="20"/>
      <c r="H207" s="20"/>
      <c r="I207" s="20"/>
      <c r="J207" s="20"/>
      <c r="K207" s="20"/>
    </row>
    <row r="208" spans="1:11" x14ac:dyDescent="0.2">
      <c r="A208" s="20"/>
      <c r="B208" s="20"/>
      <c r="C208" s="20"/>
      <c r="D208" s="20"/>
      <c r="E208" s="20"/>
      <c r="F208" s="20"/>
      <c r="G208" s="20"/>
      <c r="H208" s="20"/>
      <c r="I208" s="20"/>
      <c r="J208" s="20"/>
      <c r="K208" s="20"/>
    </row>
    <row r="209" spans="1:11" x14ac:dyDescent="0.2">
      <c r="A209" s="20"/>
      <c r="B209" s="20"/>
      <c r="C209" s="20"/>
      <c r="D209" s="20"/>
      <c r="E209" s="20"/>
      <c r="F209" s="20"/>
      <c r="G209" s="20"/>
      <c r="H209" s="20"/>
      <c r="I209" s="20"/>
      <c r="J209" s="20"/>
      <c r="K209" s="20"/>
    </row>
    <row r="210" spans="1:11" x14ac:dyDescent="0.2">
      <c r="A210" s="20"/>
      <c r="B210" s="20"/>
      <c r="C210" s="20"/>
      <c r="D210" s="20"/>
      <c r="E210" s="20"/>
      <c r="F210" s="20"/>
      <c r="G210" s="20"/>
      <c r="H210" s="20"/>
      <c r="I210" s="20"/>
      <c r="J210" s="20"/>
      <c r="K210" s="20"/>
    </row>
    <row r="211" spans="1:11" x14ac:dyDescent="0.2">
      <c r="A211" s="20"/>
      <c r="B211" s="20"/>
      <c r="C211" s="20"/>
      <c r="D211" s="20"/>
      <c r="E211" s="20"/>
      <c r="F211" s="20"/>
      <c r="G211" s="20"/>
      <c r="H211" s="20"/>
      <c r="I211" s="20"/>
      <c r="J211" s="20"/>
      <c r="K211" s="20"/>
    </row>
    <row r="212" spans="1:11" x14ac:dyDescent="0.2">
      <c r="A212" s="20"/>
      <c r="B212" s="20"/>
      <c r="C212" s="20"/>
      <c r="D212" s="20"/>
      <c r="E212" s="20"/>
      <c r="F212" s="20"/>
      <c r="G212" s="20"/>
      <c r="H212" s="20"/>
      <c r="I212" s="20"/>
      <c r="J212" s="20"/>
      <c r="K212" s="20"/>
    </row>
    <row r="213" spans="1:11" x14ac:dyDescent="0.2">
      <c r="A213" s="20"/>
      <c r="B213" s="20"/>
      <c r="C213" s="20"/>
      <c r="D213" s="20"/>
      <c r="E213" s="20"/>
      <c r="F213" s="20"/>
      <c r="G213" s="20"/>
      <c r="H213" s="20"/>
      <c r="I213" s="20"/>
      <c r="J213" s="20"/>
      <c r="K213" s="20"/>
    </row>
    <row r="214" spans="1:11" x14ac:dyDescent="0.2">
      <c r="A214" s="20"/>
      <c r="B214" s="20"/>
      <c r="C214" s="20"/>
      <c r="D214" s="20"/>
      <c r="E214" s="20"/>
      <c r="F214" s="20"/>
      <c r="G214" s="20"/>
      <c r="H214" s="20"/>
      <c r="I214" s="20"/>
      <c r="J214" s="20"/>
      <c r="K214" s="20"/>
    </row>
    <row r="215" spans="1:11" x14ac:dyDescent="0.2">
      <c r="A215" s="20"/>
      <c r="B215" s="20"/>
      <c r="C215" s="20"/>
      <c r="D215" s="20"/>
      <c r="E215" s="20"/>
      <c r="F215" s="20"/>
      <c r="G215" s="20"/>
      <c r="H215" s="20"/>
      <c r="I215" s="20"/>
      <c r="J215" s="20"/>
      <c r="K215" s="20"/>
    </row>
    <row r="216" spans="1:11" x14ac:dyDescent="0.2">
      <c r="A216" s="20"/>
      <c r="B216" s="20"/>
      <c r="C216" s="20"/>
      <c r="D216" s="20"/>
      <c r="E216" s="20"/>
      <c r="F216" s="20"/>
      <c r="G216" s="20"/>
      <c r="H216" s="20"/>
      <c r="I216" s="20"/>
      <c r="J216" s="20"/>
      <c r="K216" s="20"/>
    </row>
    <row r="217" spans="1:11" x14ac:dyDescent="0.2">
      <c r="A217" s="20"/>
      <c r="B217" s="20"/>
      <c r="C217" s="20"/>
      <c r="D217" s="20"/>
      <c r="E217" s="20"/>
      <c r="F217" s="20"/>
      <c r="G217" s="20"/>
      <c r="H217" s="20"/>
      <c r="I217" s="20"/>
      <c r="J217" s="20"/>
      <c r="K217" s="20"/>
    </row>
    <row r="218" spans="1:11" x14ac:dyDescent="0.2">
      <c r="A218" s="20"/>
      <c r="B218" s="20"/>
      <c r="C218" s="20"/>
      <c r="D218" s="20"/>
      <c r="E218" s="20"/>
      <c r="F218" s="20"/>
      <c r="G218" s="20"/>
      <c r="H218" s="20"/>
      <c r="I218" s="20"/>
      <c r="J218" s="20"/>
      <c r="K218" s="20"/>
    </row>
    <row r="219" spans="1:11" x14ac:dyDescent="0.2">
      <c r="A219" s="20"/>
      <c r="B219" s="20"/>
      <c r="C219" s="20"/>
      <c r="D219" s="20"/>
      <c r="E219" s="20"/>
      <c r="F219" s="20"/>
      <c r="G219" s="20"/>
      <c r="H219" s="20"/>
      <c r="I219" s="20"/>
      <c r="J219" s="20"/>
      <c r="K219" s="20"/>
    </row>
    <row r="220" spans="1:11" x14ac:dyDescent="0.2">
      <c r="A220" s="20"/>
      <c r="B220" s="20"/>
      <c r="C220" s="20"/>
      <c r="D220" s="20"/>
      <c r="E220" s="20"/>
      <c r="F220" s="20"/>
      <c r="G220" s="20"/>
      <c r="H220" s="20"/>
      <c r="I220" s="20"/>
      <c r="J220" s="20"/>
      <c r="K220" s="20"/>
    </row>
    <row r="221" spans="1:11" x14ac:dyDescent="0.2">
      <c r="A221" s="20"/>
      <c r="B221" s="20"/>
      <c r="C221" s="20"/>
      <c r="D221" s="20"/>
      <c r="E221" s="20"/>
      <c r="F221" s="20"/>
      <c r="G221" s="20"/>
      <c r="H221" s="20"/>
      <c r="I221" s="20"/>
      <c r="J221" s="20"/>
      <c r="K221" s="20"/>
    </row>
    <row r="222" spans="1:11" x14ac:dyDescent="0.2">
      <c r="A222" s="20"/>
      <c r="B222" s="20"/>
      <c r="C222" s="20"/>
      <c r="D222" s="20"/>
      <c r="E222" s="20"/>
      <c r="F222" s="20"/>
      <c r="G222" s="20"/>
      <c r="H222" s="20"/>
      <c r="I222" s="20"/>
      <c r="J222" s="20"/>
      <c r="K222" s="20"/>
    </row>
    <row r="223" spans="1:11" x14ac:dyDescent="0.2">
      <c r="A223" s="20"/>
      <c r="B223" s="20"/>
      <c r="C223" s="20"/>
      <c r="D223" s="20"/>
      <c r="E223" s="20"/>
      <c r="F223" s="20"/>
      <c r="G223" s="20"/>
      <c r="H223" s="20"/>
      <c r="I223" s="20"/>
      <c r="J223" s="20"/>
      <c r="K223" s="20"/>
    </row>
    <row r="224" spans="1:11" x14ac:dyDescent="0.2">
      <c r="A224" s="20"/>
      <c r="B224" s="20"/>
      <c r="C224" s="20"/>
      <c r="D224" s="20"/>
      <c r="E224" s="20"/>
      <c r="F224" s="20"/>
      <c r="G224" s="20"/>
      <c r="H224" s="20"/>
      <c r="I224" s="20"/>
      <c r="J224" s="20"/>
      <c r="K224" s="20"/>
    </row>
    <row r="225" spans="1:11" x14ac:dyDescent="0.2">
      <c r="A225" s="20"/>
      <c r="B225" s="20"/>
      <c r="C225" s="20"/>
      <c r="D225" s="20"/>
      <c r="E225" s="20"/>
      <c r="F225" s="20"/>
      <c r="G225" s="20"/>
      <c r="H225" s="20"/>
      <c r="I225" s="20"/>
      <c r="J225" s="20"/>
      <c r="K225" s="20"/>
    </row>
    <row r="226" spans="1:11" x14ac:dyDescent="0.2">
      <c r="A226" s="20"/>
      <c r="B226" s="20"/>
      <c r="C226" s="20"/>
      <c r="D226" s="20"/>
      <c r="E226" s="20"/>
      <c r="F226" s="20"/>
      <c r="G226" s="20"/>
      <c r="H226" s="20"/>
      <c r="I226" s="20"/>
      <c r="J226" s="20"/>
      <c r="K226" s="20"/>
    </row>
    <row r="227" spans="1:11" x14ac:dyDescent="0.2">
      <c r="A227" s="20"/>
      <c r="B227" s="20"/>
      <c r="C227" s="20"/>
      <c r="D227" s="20"/>
      <c r="E227" s="20"/>
      <c r="F227" s="20"/>
      <c r="G227" s="20"/>
      <c r="H227" s="20"/>
      <c r="I227" s="20"/>
      <c r="J227" s="20"/>
      <c r="K227" s="20"/>
    </row>
    <row r="228" spans="1:11" x14ac:dyDescent="0.2">
      <c r="A228" s="20"/>
      <c r="B228" s="20"/>
      <c r="C228" s="20"/>
      <c r="D228" s="20"/>
      <c r="E228" s="20"/>
      <c r="F228" s="20"/>
      <c r="G228" s="20"/>
      <c r="H228" s="20"/>
      <c r="I228" s="20"/>
      <c r="J228" s="20"/>
      <c r="K228" s="20"/>
    </row>
    <row r="229" spans="1:11" x14ac:dyDescent="0.2">
      <c r="A229" s="20"/>
      <c r="B229" s="20"/>
      <c r="C229" s="20"/>
      <c r="D229" s="20"/>
      <c r="E229" s="20"/>
      <c r="F229" s="20"/>
      <c r="G229" s="20"/>
      <c r="H229" s="20"/>
      <c r="I229" s="20"/>
      <c r="J229" s="20"/>
      <c r="K229" s="20"/>
    </row>
    <row r="230" spans="1:11" x14ac:dyDescent="0.2">
      <c r="A230" s="20"/>
      <c r="B230" s="20"/>
      <c r="C230" s="20"/>
      <c r="D230" s="20"/>
      <c r="E230" s="20"/>
      <c r="F230" s="20"/>
      <c r="G230" s="20"/>
      <c r="H230" s="20"/>
      <c r="I230" s="20"/>
      <c r="J230" s="20"/>
      <c r="K230" s="20"/>
    </row>
    <row r="231" spans="1:11" x14ac:dyDescent="0.2">
      <c r="A231" s="20"/>
      <c r="B231" s="20"/>
      <c r="C231" s="20"/>
      <c r="D231" s="20"/>
      <c r="E231" s="20"/>
      <c r="F231" s="20"/>
      <c r="G231" s="20"/>
      <c r="H231" s="20"/>
      <c r="I231" s="20"/>
      <c r="J231" s="20"/>
      <c r="K231" s="20"/>
    </row>
    <row r="232" spans="1:11" x14ac:dyDescent="0.2">
      <c r="A232" s="20"/>
      <c r="B232" s="20"/>
      <c r="C232" s="20"/>
      <c r="D232" s="20"/>
      <c r="E232" s="20"/>
      <c r="F232" s="20"/>
      <c r="G232" s="20"/>
      <c r="H232" s="20"/>
      <c r="I232" s="20"/>
      <c r="J232" s="20"/>
      <c r="K232" s="20"/>
    </row>
    <row r="233" spans="1:11" x14ac:dyDescent="0.2">
      <c r="A233" s="20"/>
      <c r="B233" s="20"/>
      <c r="C233" s="20"/>
      <c r="D233" s="20"/>
      <c r="E233" s="20"/>
      <c r="F233" s="20"/>
      <c r="G233" s="20"/>
      <c r="H233" s="20"/>
      <c r="I233" s="20"/>
      <c r="J233" s="20"/>
      <c r="K233" s="20"/>
    </row>
    <row r="234" spans="1:11" x14ac:dyDescent="0.2">
      <c r="A234" s="20"/>
      <c r="B234" s="20"/>
      <c r="C234" s="20"/>
      <c r="D234" s="20"/>
      <c r="E234" s="20"/>
      <c r="F234" s="20"/>
      <c r="G234" s="20"/>
      <c r="H234" s="20"/>
      <c r="I234" s="20"/>
      <c r="J234" s="20"/>
      <c r="K234" s="20"/>
    </row>
    <row r="235" spans="1:11" x14ac:dyDescent="0.2">
      <c r="A235" s="20"/>
      <c r="B235" s="20"/>
      <c r="C235" s="20"/>
      <c r="D235" s="20"/>
      <c r="E235" s="20"/>
      <c r="F235" s="20"/>
      <c r="G235" s="20"/>
      <c r="H235" s="20"/>
      <c r="I235" s="20"/>
      <c r="J235" s="20"/>
      <c r="K235" s="20"/>
    </row>
    <row r="236" spans="1:11" x14ac:dyDescent="0.2">
      <c r="A236" s="20"/>
      <c r="B236" s="20"/>
      <c r="C236" s="20"/>
      <c r="D236" s="20"/>
      <c r="E236" s="20"/>
      <c r="F236" s="20"/>
      <c r="G236" s="20"/>
      <c r="H236" s="20"/>
      <c r="I236" s="20"/>
      <c r="J236" s="20"/>
      <c r="K236" s="20"/>
    </row>
    <row r="237" spans="1:11" x14ac:dyDescent="0.2">
      <c r="A237" s="20"/>
      <c r="B237" s="20"/>
      <c r="C237" s="20"/>
      <c r="D237" s="20"/>
      <c r="E237" s="20"/>
      <c r="F237" s="20"/>
      <c r="G237" s="20"/>
      <c r="H237" s="20"/>
      <c r="I237" s="20"/>
      <c r="J237" s="20"/>
      <c r="K237" s="20"/>
    </row>
    <row r="238" spans="1:11" x14ac:dyDescent="0.2">
      <c r="A238" s="20"/>
      <c r="B238" s="20"/>
      <c r="C238" s="20"/>
      <c r="D238" s="20"/>
      <c r="E238" s="20"/>
      <c r="F238" s="20"/>
      <c r="G238" s="20"/>
      <c r="H238" s="20"/>
      <c r="I238" s="20"/>
      <c r="J238" s="20"/>
      <c r="K238" s="20"/>
    </row>
    <row r="239" spans="1:11" x14ac:dyDescent="0.2">
      <c r="A239" s="20"/>
      <c r="B239" s="20"/>
      <c r="C239" s="20"/>
      <c r="D239" s="20"/>
      <c r="E239" s="20"/>
      <c r="F239" s="20"/>
      <c r="G239" s="20"/>
      <c r="H239" s="20"/>
      <c r="I239" s="20"/>
      <c r="J239" s="20"/>
      <c r="K239" s="20"/>
    </row>
    <row r="240" spans="1:11" x14ac:dyDescent="0.2">
      <c r="A240" s="20"/>
      <c r="B240" s="20"/>
      <c r="C240" s="20"/>
      <c r="D240" s="20"/>
      <c r="E240" s="20"/>
      <c r="F240" s="20"/>
      <c r="G240" s="20"/>
      <c r="H240" s="20"/>
      <c r="I240" s="20"/>
      <c r="J240" s="20"/>
      <c r="K240" s="20"/>
    </row>
    <row r="241" spans="1:11" x14ac:dyDescent="0.2">
      <c r="A241" s="20"/>
      <c r="B241" s="20"/>
      <c r="C241" s="20"/>
      <c r="D241" s="20"/>
      <c r="E241" s="20"/>
      <c r="F241" s="20"/>
      <c r="G241" s="20"/>
      <c r="H241" s="20"/>
      <c r="I241" s="20"/>
      <c r="J241" s="20"/>
      <c r="K241" s="20"/>
    </row>
    <row r="242" spans="1:11" x14ac:dyDescent="0.2">
      <c r="A242" s="20"/>
      <c r="B242" s="20"/>
      <c r="C242" s="20"/>
      <c r="D242" s="20"/>
      <c r="E242" s="20"/>
      <c r="F242" s="20"/>
      <c r="G242" s="20"/>
      <c r="H242" s="20"/>
      <c r="I242" s="20"/>
      <c r="J242" s="20"/>
      <c r="K242" s="20"/>
    </row>
    <row r="243" spans="1:11" x14ac:dyDescent="0.2">
      <c r="A243" s="20"/>
      <c r="B243" s="20"/>
      <c r="C243" s="20"/>
      <c r="D243" s="20"/>
      <c r="E243" s="20"/>
      <c r="F243" s="20"/>
      <c r="G243" s="20"/>
      <c r="H243" s="20"/>
      <c r="I243" s="20"/>
      <c r="J243" s="20"/>
      <c r="K243" s="20"/>
    </row>
  </sheetData>
  <sheetProtection selectLockedCells="1"/>
  <mergeCells count="102">
    <mergeCell ref="A32:B32"/>
    <mergeCell ref="C32:K32"/>
    <mergeCell ref="A33:B33"/>
    <mergeCell ref="C33:K33"/>
    <mergeCell ref="A26:B31"/>
    <mergeCell ref="D31:K31"/>
    <mergeCell ref="J35:K35"/>
    <mergeCell ref="G25:H25"/>
    <mergeCell ref="C26:C27"/>
    <mergeCell ref="D26:H27"/>
    <mergeCell ref="I26:K26"/>
    <mergeCell ref="D28:H28"/>
    <mergeCell ref="D29:H29"/>
    <mergeCell ref="D30:H30"/>
    <mergeCell ref="A34:K34"/>
    <mergeCell ref="A35:B35"/>
    <mergeCell ref="C35:D35"/>
    <mergeCell ref="F35:G35"/>
    <mergeCell ref="A18:D18"/>
    <mergeCell ref="E18:K18"/>
    <mergeCell ref="A19:K19"/>
    <mergeCell ref="A20:F20"/>
    <mergeCell ref="G20:K20"/>
    <mergeCell ref="A21:F25"/>
    <mergeCell ref="G21:K22"/>
    <mergeCell ref="G23:H24"/>
    <mergeCell ref="I23:K24"/>
    <mergeCell ref="A12:D12"/>
    <mergeCell ref="E12:K12"/>
    <mergeCell ref="A13:D13"/>
    <mergeCell ref="E13:K13"/>
    <mergeCell ref="A14:D14"/>
    <mergeCell ref="E14:K14"/>
    <mergeCell ref="A15:D15"/>
    <mergeCell ref="E15:K15"/>
    <mergeCell ref="A16:D17"/>
    <mergeCell ref="E16:G16"/>
    <mergeCell ref="H16:I16"/>
    <mergeCell ref="J16:K16"/>
    <mergeCell ref="E17:G17"/>
    <mergeCell ref="H17:I17"/>
    <mergeCell ref="J17:K17"/>
    <mergeCell ref="A49:K49"/>
    <mergeCell ref="A50:K63"/>
    <mergeCell ref="A48:B48"/>
    <mergeCell ref="C48:D48"/>
    <mergeCell ref="J40:K40"/>
    <mergeCell ref="C41:D41"/>
    <mergeCell ref="F41:G41"/>
    <mergeCell ref="J41:K41"/>
    <mergeCell ref="C36:D36"/>
    <mergeCell ref="F36:G36"/>
    <mergeCell ref="J36:K36"/>
    <mergeCell ref="C38:D38"/>
    <mergeCell ref="F38:G38"/>
    <mergeCell ref="J38:K38"/>
    <mergeCell ref="C39:D39"/>
    <mergeCell ref="F39:G39"/>
    <mergeCell ref="J39:K39"/>
    <mergeCell ref="C37:D37"/>
    <mergeCell ref="F37:G37"/>
    <mergeCell ref="J37:K37"/>
    <mergeCell ref="C40:D40"/>
    <mergeCell ref="F40:G40"/>
    <mergeCell ref="C47:D47"/>
    <mergeCell ref="F47:G47"/>
    <mergeCell ref="J47:K47"/>
    <mergeCell ref="C44:D44"/>
    <mergeCell ref="F44:G44"/>
    <mergeCell ref="C43:D43"/>
    <mergeCell ref="F43:G43"/>
    <mergeCell ref="J43:K43"/>
    <mergeCell ref="F48:G48"/>
    <mergeCell ref="J44:K44"/>
    <mergeCell ref="C45:D45"/>
    <mergeCell ref="F45:G45"/>
    <mergeCell ref="J45:K45"/>
    <mergeCell ref="J48:K48"/>
    <mergeCell ref="A1:L1"/>
    <mergeCell ref="A2:L3"/>
    <mergeCell ref="A4:C4"/>
    <mergeCell ref="E4:H4"/>
    <mergeCell ref="A5:K5"/>
    <mergeCell ref="C42:D42"/>
    <mergeCell ref="F42:G42"/>
    <mergeCell ref="J42:K42"/>
    <mergeCell ref="C46:D46"/>
    <mergeCell ref="F46:G46"/>
    <mergeCell ref="J46:K46"/>
    <mergeCell ref="A6:C6"/>
    <mergeCell ref="D6:G6"/>
    <mergeCell ref="H6:J6"/>
    <mergeCell ref="A7:C7"/>
    <mergeCell ref="D7:J7"/>
    <mergeCell ref="K7:K8"/>
    <mergeCell ref="A8:C8"/>
    <mergeCell ref="D8:J8"/>
    <mergeCell ref="A9:K9"/>
    <mergeCell ref="A10:D10"/>
    <mergeCell ref="E10:K10"/>
    <mergeCell ref="A11:D11"/>
    <mergeCell ref="E11:K11"/>
  </mergeCells>
  <conditionalFormatting sqref="I36:I48">
    <cfRule type="cellIs" dxfId="66" priority="5" operator="between">
      <formula>5.01%</formula>
      <formula>"&gt;=6%"</formula>
    </cfRule>
    <cfRule type="cellIs" dxfId="65" priority="6" operator="between">
      <formula>4.01%</formula>
      <formula>5%</formula>
    </cfRule>
    <cfRule type="cellIs" dxfId="64" priority="7" operator="between">
      <formula>0</formula>
      <formula>4%</formula>
    </cfRule>
  </conditionalFormatting>
  <conditionalFormatting sqref="E17:K17">
    <cfRule type="cellIs" dxfId="63" priority="2" operator="equal">
      <formula>"X"</formula>
    </cfRule>
  </conditionalFormatting>
  <conditionalFormatting sqref="I25 K25">
    <cfRule type="cellIs" dxfId="62" priority="1" operator="equal">
      <formula>"x"</formula>
    </cfRule>
  </conditionalFormatting>
  <dataValidations count="3">
    <dataValidation type="list" allowBlank="1" showInputMessage="1" showErrorMessage="1" sqref="E17:K17" xr:uid="{00000000-0002-0000-0900-000000000000}">
      <formula1>"X"</formula1>
    </dataValidation>
    <dataValidation type="list" allowBlank="1" showInputMessage="1" showErrorMessage="1" sqref="E18:K18" xr:uid="{00000000-0002-0000-0900-000001000000}">
      <formula1>"Mensual,Trimestral,Semestral,Anual"</formula1>
    </dataValidation>
    <dataValidation type="list" allowBlank="1" showInputMessage="1" showErrorMessage="1" sqref="I25 K25" xr:uid="{00000000-0002-0000-0900-000002000000}">
      <formula1>$Q$15:$Q$16</formula1>
    </dataValidation>
  </dataValidations>
  <pageMargins left="0.39370078740157483" right="0.15748031496062992" top="0.15748031496062992" bottom="0.55118110236220474" header="0.19685039370078741" footer="0.19685039370078741"/>
  <pageSetup scale="36" orientation="portrait" horizontalDpi="4294967294" verticalDpi="4294967294" r:id="rId1"/>
  <headerFooter>
    <oddFooter>&amp;R&amp;"Arial Narrow,Normal"&amp;7Fecha de Versión: 28 de julio de 2016</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4341" r:id="rId4" name="Check Box 5">
              <controlPr defaultSize="0" autoFill="0" autoLine="0" autoPict="0">
                <anchor moveWithCells="1">
                  <from>
                    <xdr:col>4</xdr:col>
                    <xdr:colOff>933450</xdr:colOff>
                    <xdr:row>5</xdr:row>
                    <xdr:rowOff>0</xdr:rowOff>
                  </from>
                  <to>
                    <xdr:col>5</xdr:col>
                    <xdr:colOff>390525</xdr:colOff>
                    <xdr:row>6</xdr:row>
                    <xdr:rowOff>95250</xdr:rowOff>
                  </to>
                </anchor>
              </controlPr>
            </control>
          </mc:Choice>
        </mc:AlternateContent>
        <mc:AlternateContent xmlns:mc="http://schemas.openxmlformats.org/markup-compatibility/2006">
          <mc:Choice Requires="x14">
            <control shapeId="14346" r:id="rId5" name="Check Box 10">
              <controlPr defaultSize="0" autoFill="0" autoLine="0" autoPict="0">
                <anchor moveWithCells="1">
                  <from>
                    <xdr:col>1</xdr:col>
                    <xdr:colOff>876300</xdr:colOff>
                    <xdr:row>5</xdr:row>
                    <xdr:rowOff>0</xdr:rowOff>
                  </from>
                  <to>
                    <xdr:col>2</xdr:col>
                    <xdr:colOff>104775</xdr:colOff>
                    <xdr:row>6</xdr:row>
                    <xdr:rowOff>95250</xdr:rowOff>
                  </to>
                </anchor>
              </controlPr>
            </control>
          </mc:Choice>
        </mc:AlternateContent>
        <mc:AlternateContent xmlns:mc="http://schemas.openxmlformats.org/markup-compatibility/2006">
          <mc:Choice Requires="x14">
            <control shapeId="14347" r:id="rId6" name="Check Box 11">
              <controlPr defaultSize="0" autoFill="0" autoLine="0" autoPict="0">
                <anchor moveWithCells="1">
                  <from>
                    <xdr:col>9</xdr:col>
                    <xdr:colOff>714375</xdr:colOff>
                    <xdr:row>5</xdr:row>
                    <xdr:rowOff>0</xdr:rowOff>
                  </from>
                  <to>
                    <xdr:col>9</xdr:col>
                    <xdr:colOff>1152525</xdr:colOff>
                    <xdr:row>6</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pageSetUpPr fitToPage="1"/>
  </sheetPr>
  <dimension ref="A1:T242"/>
  <sheetViews>
    <sheetView view="pageBreakPreview" topLeftCell="A40" zoomScale="85" zoomScaleNormal="100" zoomScaleSheetLayoutView="85" workbookViewId="0">
      <selection activeCell="I35" sqref="H35:K44"/>
    </sheetView>
  </sheetViews>
  <sheetFormatPr baseColWidth="10" defaultColWidth="11.5" defaultRowHeight="12.75" x14ac:dyDescent="0.2"/>
  <cols>
    <col min="1" max="1" width="4.375" style="18" customWidth="1"/>
    <col min="2" max="2" width="20.375" style="18" customWidth="1"/>
    <col min="3" max="3" width="9.375" style="18" customWidth="1"/>
    <col min="4" max="4" width="5.5" style="18" customWidth="1"/>
    <col min="5" max="6" width="6.875" style="18" customWidth="1"/>
    <col min="7" max="7" width="11" style="18" customWidth="1"/>
    <col min="8" max="8" width="5.5" style="18" customWidth="1"/>
    <col min="9" max="9" width="12.625" style="18" customWidth="1"/>
    <col min="10" max="11" width="14.5" style="18" customWidth="1"/>
    <col min="12" max="12" width="1.125" style="18" customWidth="1"/>
    <col min="13" max="15" width="11.5" style="18"/>
    <col min="16" max="16" width="86.5" style="18" hidden="1" customWidth="1"/>
    <col min="17" max="17" width="0" style="18" hidden="1" customWidth="1"/>
    <col min="18" max="19" width="11.5" style="18"/>
    <col min="20" max="20" width="73.375" style="18" customWidth="1"/>
    <col min="21" max="16384" width="11.5" style="18"/>
  </cols>
  <sheetData>
    <row r="1" spans="1:20" customFormat="1" ht="54" customHeight="1" x14ac:dyDescent="0.25">
      <c r="A1" s="399"/>
      <c r="B1" s="400"/>
      <c r="C1" s="400"/>
      <c r="D1" s="400"/>
      <c r="E1" s="400"/>
      <c r="F1" s="400"/>
      <c r="G1" s="400"/>
      <c r="H1" s="400"/>
      <c r="I1" s="400"/>
      <c r="J1" s="400"/>
      <c r="K1" s="400"/>
      <c r="L1" s="400"/>
      <c r="M1" s="137"/>
    </row>
    <row r="2" spans="1:20" customFormat="1" ht="9.75" customHeight="1" x14ac:dyDescent="0.25">
      <c r="A2" s="402" t="s">
        <v>411</v>
      </c>
      <c r="B2" s="403"/>
      <c r="C2" s="403"/>
      <c r="D2" s="403"/>
      <c r="E2" s="403"/>
      <c r="F2" s="403"/>
      <c r="G2" s="403"/>
      <c r="H2" s="403"/>
      <c r="I2" s="403"/>
      <c r="J2" s="403"/>
      <c r="K2" s="403"/>
      <c r="L2" s="403"/>
      <c r="M2" s="137"/>
    </row>
    <row r="3" spans="1:20" customFormat="1" ht="7.5" customHeight="1" x14ac:dyDescent="0.25">
      <c r="A3" s="402"/>
      <c r="B3" s="403"/>
      <c r="C3" s="403"/>
      <c r="D3" s="403"/>
      <c r="E3" s="403"/>
      <c r="F3" s="403"/>
      <c r="G3" s="403"/>
      <c r="H3" s="403"/>
      <c r="I3" s="403"/>
      <c r="J3" s="403"/>
      <c r="K3" s="403"/>
      <c r="L3" s="403"/>
      <c r="M3" s="137"/>
    </row>
    <row r="4" spans="1:20" customFormat="1" ht="16.5" customHeight="1" x14ac:dyDescent="0.25">
      <c r="A4" s="405" t="s">
        <v>406</v>
      </c>
      <c r="B4" s="297"/>
      <c r="C4" s="406"/>
      <c r="D4" s="227" t="s">
        <v>407</v>
      </c>
      <c r="E4" s="407" t="s">
        <v>408</v>
      </c>
      <c r="F4" s="403"/>
      <c r="G4" s="403"/>
      <c r="H4" s="408"/>
      <c r="I4" s="230" t="s">
        <v>263</v>
      </c>
      <c r="J4" s="228" t="s">
        <v>409</v>
      </c>
      <c r="K4" s="229" t="s">
        <v>410</v>
      </c>
      <c r="L4" s="18"/>
    </row>
    <row r="5" spans="1:20" s="232" customFormat="1" ht="20.100000000000001" customHeight="1" x14ac:dyDescent="0.2">
      <c r="A5" s="545" t="s">
        <v>264</v>
      </c>
      <c r="B5" s="546"/>
      <c r="C5" s="546"/>
      <c r="D5" s="546"/>
      <c r="E5" s="546"/>
      <c r="F5" s="546"/>
      <c r="G5" s="546"/>
      <c r="H5" s="546"/>
      <c r="I5" s="546"/>
      <c r="J5" s="546"/>
      <c r="K5" s="547"/>
      <c r="L5" s="231"/>
    </row>
    <row r="6" spans="1:20" s="152" customFormat="1" ht="28.5" customHeight="1" x14ac:dyDescent="0.2">
      <c r="A6" s="420" t="s">
        <v>265</v>
      </c>
      <c r="B6" s="420"/>
      <c r="C6" s="420"/>
      <c r="D6" s="421" t="s">
        <v>266</v>
      </c>
      <c r="E6" s="422"/>
      <c r="F6" s="422"/>
      <c r="G6" s="423"/>
      <c r="H6" s="424" t="s">
        <v>267</v>
      </c>
      <c r="I6" s="425"/>
      <c r="J6" s="425"/>
      <c r="K6" s="153" t="s">
        <v>268</v>
      </c>
      <c r="L6" s="151"/>
    </row>
    <row r="7" spans="1:20" s="152" customFormat="1" ht="33.75" customHeight="1" x14ac:dyDescent="0.2">
      <c r="A7" s="420" t="s">
        <v>269</v>
      </c>
      <c r="B7" s="420"/>
      <c r="C7" s="420"/>
      <c r="D7" s="421" t="s">
        <v>289</v>
      </c>
      <c r="E7" s="422"/>
      <c r="F7" s="422"/>
      <c r="G7" s="422"/>
      <c r="H7" s="422"/>
      <c r="I7" s="422"/>
      <c r="J7" s="422"/>
      <c r="K7" s="426" t="s">
        <v>353</v>
      </c>
      <c r="L7" s="151"/>
    </row>
    <row r="8" spans="1:20" s="152" customFormat="1" ht="27" customHeight="1" x14ac:dyDescent="0.2">
      <c r="A8" s="421" t="s">
        <v>270</v>
      </c>
      <c r="B8" s="422"/>
      <c r="C8" s="423"/>
      <c r="D8" s="424" t="s">
        <v>290</v>
      </c>
      <c r="E8" s="425"/>
      <c r="F8" s="425"/>
      <c r="G8" s="425"/>
      <c r="H8" s="425"/>
      <c r="I8" s="425"/>
      <c r="J8" s="428"/>
      <c r="K8" s="427"/>
      <c r="L8" s="151"/>
    </row>
    <row r="9" spans="1:20" s="232" customFormat="1" ht="20.100000000000001" customHeight="1" x14ac:dyDescent="0.2">
      <c r="A9" s="545" t="s">
        <v>26</v>
      </c>
      <c r="B9" s="546"/>
      <c r="C9" s="546"/>
      <c r="D9" s="546"/>
      <c r="E9" s="546"/>
      <c r="F9" s="546"/>
      <c r="G9" s="546"/>
      <c r="H9" s="546"/>
      <c r="I9" s="546"/>
      <c r="J9" s="546"/>
      <c r="K9" s="547"/>
      <c r="L9" s="231"/>
    </row>
    <row r="10" spans="1:20" s="154" customFormat="1" ht="20.100000000000001" customHeight="1" x14ac:dyDescent="0.25">
      <c r="A10" s="429" t="s">
        <v>271</v>
      </c>
      <c r="B10" s="430"/>
      <c r="C10" s="430"/>
      <c r="D10" s="430"/>
      <c r="E10" s="413" t="s">
        <v>112</v>
      </c>
      <c r="F10" s="413"/>
      <c r="G10" s="413"/>
      <c r="H10" s="413"/>
      <c r="I10" s="413"/>
      <c r="J10" s="413"/>
      <c r="K10" s="431"/>
    </row>
    <row r="11" spans="1:20" s="155" customFormat="1" ht="20.100000000000001" customHeight="1" x14ac:dyDescent="0.2">
      <c r="A11" s="432" t="s">
        <v>272</v>
      </c>
      <c r="B11" s="430"/>
      <c r="C11" s="430"/>
      <c r="D11" s="430"/>
      <c r="E11" s="433" t="s">
        <v>64</v>
      </c>
      <c r="F11" s="433"/>
      <c r="G11" s="433"/>
      <c r="H11" s="433"/>
      <c r="I11" s="433"/>
      <c r="J11" s="433"/>
      <c r="K11" s="434"/>
    </row>
    <row r="12" spans="1:20" s="155" customFormat="1" ht="20.100000000000001" customHeight="1" x14ac:dyDescent="0.2">
      <c r="A12" s="435" t="s">
        <v>273</v>
      </c>
      <c r="B12" s="436"/>
      <c r="C12" s="436"/>
      <c r="D12" s="437"/>
      <c r="E12" s="457" t="s">
        <v>354</v>
      </c>
      <c r="F12" s="458"/>
      <c r="G12" s="458"/>
      <c r="H12" s="458"/>
      <c r="I12" s="458"/>
      <c r="J12" s="458"/>
      <c r="K12" s="459"/>
    </row>
    <row r="13" spans="1:20" s="155" customFormat="1" ht="20.100000000000001" customHeight="1" x14ac:dyDescent="0.2">
      <c r="A13" s="460" t="s">
        <v>274</v>
      </c>
      <c r="B13" s="461"/>
      <c r="C13" s="461"/>
      <c r="D13" s="461"/>
      <c r="E13" s="462" t="s">
        <v>292</v>
      </c>
      <c r="F13" s="462"/>
      <c r="G13" s="462"/>
      <c r="H13" s="462"/>
      <c r="I13" s="462"/>
      <c r="J13" s="462"/>
      <c r="K13" s="463"/>
    </row>
    <row r="14" spans="1:20" s="155" customFormat="1" ht="24" customHeight="1" x14ac:dyDescent="0.2">
      <c r="A14" s="460" t="s">
        <v>275</v>
      </c>
      <c r="B14" s="461"/>
      <c r="C14" s="461"/>
      <c r="D14" s="461"/>
      <c r="E14" s="503" t="s">
        <v>433</v>
      </c>
      <c r="F14" s="503"/>
      <c r="G14" s="503"/>
      <c r="H14" s="503"/>
      <c r="I14" s="503"/>
      <c r="J14" s="503"/>
      <c r="K14" s="579"/>
    </row>
    <row r="15" spans="1:20" s="155" customFormat="1" ht="20.100000000000001" customHeight="1" x14ac:dyDescent="0.2">
      <c r="A15" s="460" t="s">
        <v>276</v>
      </c>
      <c r="B15" s="461"/>
      <c r="C15" s="461"/>
      <c r="D15" s="461"/>
      <c r="E15" s="462" t="s">
        <v>294</v>
      </c>
      <c r="F15" s="462"/>
      <c r="G15" s="462"/>
      <c r="H15" s="462"/>
      <c r="I15" s="462"/>
      <c r="J15" s="462"/>
      <c r="K15" s="463"/>
    </row>
    <row r="16" spans="1:20" s="155" customFormat="1" ht="20.100000000000001" customHeight="1" x14ac:dyDescent="0.2">
      <c r="A16" s="432" t="s">
        <v>277</v>
      </c>
      <c r="B16" s="464"/>
      <c r="C16" s="464"/>
      <c r="D16" s="464"/>
      <c r="E16" s="465" t="s">
        <v>27</v>
      </c>
      <c r="F16" s="466"/>
      <c r="G16" s="467"/>
      <c r="H16" s="468" t="s">
        <v>28</v>
      </c>
      <c r="I16" s="468"/>
      <c r="J16" s="468" t="s">
        <v>29</v>
      </c>
      <c r="K16" s="469"/>
      <c r="T16" s="156" t="s">
        <v>30</v>
      </c>
    </row>
    <row r="17" spans="1:20" s="155" customFormat="1" ht="20.100000000000001" customHeight="1" x14ac:dyDescent="0.2">
      <c r="A17" s="432"/>
      <c r="B17" s="464"/>
      <c r="C17" s="464"/>
      <c r="D17" s="464"/>
      <c r="E17" s="470" t="s">
        <v>30</v>
      </c>
      <c r="F17" s="470"/>
      <c r="G17" s="470"/>
      <c r="H17" s="470"/>
      <c r="I17" s="470"/>
      <c r="J17" s="470"/>
      <c r="K17" s="471"/>
      <c r="T17" s="156"/>
    </row>
    <row r="18" spans="1:20" s="154" customFormat="1" ht="20.100000000000001" customHeight="1" x14ac:dyDescent="0.25">
      <c r="A18" s="472" t="s">
        <v>278</v>
      </c>
      <c r="B18" s="473"/>
      <c r="C18" s="473"/>
      <c r="D18" s="473"/>
      <c r="E18" s="474" t="s">
        <v>5</v>
      </c>
      <c r="F18" s="474"/>
      <c r="G18" s="474"/>
      <c r="H18" s="474"/>
      <c r="I18" s="474"/>
      <c r="J18" s="474"/>
      <c r="K18" s="475"/>
    </row>
    <row r="19" spans="1:20" s="235" customFormat="1" ht="20.100000000000001" customHeight="1" x14ac:dyDescent="0.25">
      <c r="A19" s="545" t="s">
        <v>31</v>
      </c>
      <c r="B19" s="546"/>
      <c r="C19" s="546"/>
      <c r="D19" s="546"/>
      <c r="E19" s="546"/>
      <c r="F19" s="546"/>
      <c r="G19" s="546"/>
      <c r="H19" s="546"/>
      <c r="I19" s="546"/>
      <c r="J19" s="546"/>
      <c r="K19" s="547"/>
    </row>
    <row r="20" spans="1:20" s="154" customFormat="1" ht="20.100000000000001" customHeight="1" x14ac:dyDescent="0.25">
      <c r="A20" s="476" t="s">
        <v>279</v>
      </c>
      <c r="B20" s="477"/>
      <c r="C20" s="477"/>
      <c r="D20" s="477"/>
      <c r="E20" s="477"/>
      <c r="F20" s="477"/>
      <c r="G20" s="477" t="s">
        <v>280</v>
      </c>
      <c r="H20" s="477"/>
      <c r="I20" s="477"/>
      <c r="J20" s="477"/>
      <c r="K20" s="478"/>
    </row>
    <row r="21" spans="1:20" s="155" customFormat="1" ht="20.100000000000001" customHeight="1" x14ac:dyDescent="0.2">
      <c r="A21" s="479" t="s">
        <v>32</v>
      </c>
      <c r="B21" s="480"/>
      <c r="C21" s="480"/>
      <c r="D21" s="480"/>
      <c r="E21" s="480"/>
      <c r="F21" s="480"/>
      <c r="G21" s="482" t="s">
        <v>14</v>
      </c>
      <c r="H21" s="482"/>
      <c r="I21" s="482"/>
      <c r="J21" s="482"/>
      <c r="K21" s="483"/>
    </row>
    <row r="22" spans="1:20" s="155" customFormat="1" ht="20.100000000000001" customHeight="1" x14ac:dyDescent="0.2">
      <c r="A22" s="481"/>
      <c r="B22" s="480"/>
      <c r="C22" s="480"/>
      <c r="D22" s="480"/>
      <c r="E22" s="480"/>
      <c r="F22" s="480"/>
      <c r="G22" s="482"/>
      <c r="H22" s="482"/>
      <c r="I22" s="482"/>
      <c r="J22" s="482"/>
      <c r="K22" s="483"/>
    </row>
    <row r="23" spans="1:20" s="155" customFormat="1" ht="20.100000000000001" customHeight="1" x14ac:dyDescent="0.2">
      <c r="A23" s="481"/>
      <c r="B23" s="480"/>
      <c r="C23" s="480"/>
      <c r="D23" s="480"/>
      <c r="E23" s="480"/>
      <c r="F23" s="480"/>
      <c r="G23" s="484" t="s">
        <v>281</v>
      </c>
      <c r="H23" s="484"/>
      <c r="I23" s="485">
        <v>0</v>
      </c>
      <c r="J23" s="486"/>
      <c r="K23" s="487"/>
      <c r="M23" s="538"/>
      <c r="N23" s="178"/>
    </row>
    <row r="24" spans="1:20" s="155" customFormat="1" ht="20.100000000000001" customHeight="1" x14ac:dyDescent="0.2">
      <c r="A24" s="481"/>
      <c r="B24" s="480"/>
      <c r="C24" s="480"/>
      <c r="D24" s="480"/>
      <c r="E24" s="480"/>
      <c r="F24" s="480"/>
      <c r="G24" s="484"/>
      <c r="H24" s="484"/>
      <c r="I24" s="486"/>
      <c r="J24" s="486"/>
      <c r="K24" s="487"/>
      <c r="M24" s="538"/>
    </row>
    <row r="25" spans="1:20" s="155" customFormat="1" ht="43.5" customHeight="1" x14ac:dyDescent="0.2">
      <c r="A25" s="481"/>
      <c r="B25" s="480"/>
      <c r="C25" s="480"/>
      <c r="D25" s="480"/>
      <c r="E25" s="480"/>
      <c r="F25" s="480"/>
      <c r="G25" s="470" t="s">
        <v>282</v>
      </c>
      <c r="H25" s="470"/>
      <c r="I25" s="157" t="s">
        <v>30</v>
      </c>
      <c r="J25" s="188" t="s">
        <v>283</v>
      </c>
      <c r="K25" s="159"/>
      <c r="M25" s="182"/>
      <c r="N25" s="178"/>
    </row>
    <row r="26" spans="1:20" s="155" customFormat="1" ht="20.100000000000001" customHeight="1" x14ac:dyDescent="0.2">
      <c r="A26" s="488" t="s">
        <v>33</v>
      </c>
      <c r="B26" s="489"/>
      <c r="C26" s="494" t="s">
        <v>284</v>
      </c>
      <c r="D26" s="496" t="s">
        <v>285</v>
      </c>
      <c r="E26" s="497"/>
      <c r="F26" s="497"/>
      <c r="G26" s="497"/>
      <c r="H26" s="489"/>
      <c r="I26" s="500" t="s">
        <v>286</v>
      </c>
      <c r="J26" s="501"/>
      <c r="K26" s="502"/>
    </row>
    <row r="27" spans="1:20" s="155" customFormat="1" ht="20.100000000000001" customHeight="1" x14ac:dyDescent="0.2">
      <c r="A27" s="490"/>
      <c r="B27" s="491"/>
      <c r="C27" s="495"/>
      <c r="D27" s="498"/>
      <c r="E27" s="499"/>
      <c r="F27" s="499"/>
      <c r="G27" s="499"/>
      <c r="H27" s="493"/>
      <c r="I27" s="187"/>
      <c r="J27" s="187" t="s">
        <v>34</v>
      </c>
      <c r="K27" s="187" t="s">
        <v>35</v>
      </c>
    </row>
    <row r="28" spans="1:20" s="155" customFormat="1" ht="24.75" customHeight="1" x14ac:dyDescent="0.2">
      <c r="A28" s="490"/>
      <c r="B28" s="491"/>
      <c r="C28" s="185" t="s">
        <v>36</v>
      </c>
      <c r="D28" s="535" t="s">
        <v>106</v>
      </c>
      <c r="E28" s="536"/>
      <c r="F28" s="536"/>
      <c r="G28" s="536"/>
      <c r="H28" s="537"/>
      <c r="I28" s="162" t="s">
        <v>37</v>
      </c>
      <c r="J28" s="63">
        <v>0</v>
      </c>
      <c r="K28" s="63">
        <v>0</v>
      </c>
    </row>
    <row r="29" spans="1:20" s="155" customFormat="1" ht="24.75" customHeight="1" x14ac:dyDescent="0.2">
      <c r="A29" s="490"/>
      <c r="B29" s="491"/>
      <c r="C29" s="185" t="s">
        <v>38</v>
      </c>
      <c r="D29" s="535" t="s">
        <v>107</v>
      </c>
      <c r="E29" s="536"/>
      <c r="F29" s="536"/>
      <c r="G29" s="536"/>
      <c r="H29" s="537"/>
      <c r="I29" s="164" t="s">
        <v>39</v>
      </c>
      <c r="J29" s="63">
        <v>0.01</v>
      </c>
      <c r="K29" s="63">
        <v>0.99</v>
      </c>
    </row>
    <row r="30" spans="1:20" s="155" customFormat="1" ht="24.75" customHeight="1" x14ac:dyDescent="0.2">
      <c r="A30" s="492"/>
      <c r="B30" s="493"/>
      <c r="C30" s="580"/>
      <c r="D30" s="581"/>
      <c r="E30" s="581"/>
      <c r="F30" s="581"/>
      <c r="G30" s="581"/>
      <c r="H30" s="582"/>
      <c r="I30" s="165" t="s">
        <v>40</v>
      </c>
      <c r="J30" s="63">
        <v>1</v>
      </c>
      <c r="K30" s="63">
        <v>1</v>
      </c>
    </row>
    <row r="31" spans="1:20" s="155" customFormat="1" ht="72.75" customHeight="1" x14ac:dyDescent="0.2">
      <c r="A31" s="512" t="s">
        <v>287</v>
      </c>
      <c r="B31" s="484"/>
      <c r="C31" s="513" t="s">
        <v>416</v>
      </c>
      <c r="D31" s="514"/>
      <c r="E31" s="514"/>
      <c r="F31" s="514"/>
      <c r="G31" s="514"/>
      <c r="H31" s="514"/>
      <c r="I31" s="514"/>
      <c r="J31" s="514"/>
      <c r="K31" s="514"/>
    </row>
    <row r="32" spans="1:20" s="166" customFormat="1" ht="99.75" customHeight="1" x14ac:dyDescent="0.25">
      <c r="A32" s="481" t="s">
        <v>288</v>
      </c>
      <c r="B32" s="480"/>
      <c r="C32" s="515" t="s">
        <v>335</v>
      </c>
      <c r="D32" s="515"/>
      <c r="E32" s="515"/>
      <c r="F32" s="515"/>
      <c r="G32" s="515"/>
      <c r="H32" s="515"/>
      <c r="I32" s="515"/>
      <c r="J32" s="515"/>
      <c r="K32" s="515"/>
    </row>
    <row r="33" spans="1:17" s="17" customFormat="1" ht="18" customHeight="1" x14ac:dyDescent="0.2">
      <c r="A33" s="409" t="s">
        <v>298</v>
      </c>
      <c r="B33" s="410"/>
      <c r="C33" s="410"/>
      <c r="D33" s="410"/>
      <c r="E33" s="410"/>
      <c r="F33" s="410"/>
      <c r="G33" s="410"/>
      <c r="H33" s="410"/>
      <c r="I33" s="410"/>
      <c r="J33" s="410"/>
      <c r="K33" s="411"/>
      <c r="L33" s="18"/>
      <c r="M33" s="18"/>
    </row>
    <row r="34" spans="1:17" s="17" customFormat="1" ht="63.95" customHeight="1" x14ac:dyDescent="0.2">
      <c r="A34" s="412" t="s">
        <v>90</v>
      </c>
      <c r="B34" s="413"/>
      <c r="C34" s="414" t="s">
        <v>106</v>
      </c>
      <c r="D34" s="414"/>
      <c r="E34" s="414" t="s">
        <v>107</v>
      </c>
      <c r="F34" s="414"/>
      <c r="G34" s="46" t="s">
        <v>93</v>
      </c>
      <c r="H34" s="415" t="s">
        <v>94</v>
      </c>
      <c r="I34" s="415"/>
      <c r="J34" s="415"/>
      <c r="K34" s="416"/>
      <c r="L34" s="18"/>
      <c r="M34" s="18"/>
    </row>
    <row r="35" spans="1:17" s="17" customFormat="1" ht="27.75" customHeight="1" x14ac:dyDescent="0.2">
      <c r="A35" s="48">
        <v>1</v>
      </c>
      <c r="B35" s="47" t="s">
        <v>66</v>
      </c>
      <c r="C35" s="550"/>
      <c r="D35" s="551"/>
      <c r="E35" s="441"/>
      <c r="F35" s="442"/>
      <c r="G35" s="62">
        <v>0</v>
      </c>
      <c r="H35" s="268"/>
      <c r="I35" s="269"/>
      <c r="J35" s="269"/>
      <c r="K35" s="270"/>
      <c r="L35" s="18"/>
      <c r="M35" s="18"/>
      <c r="N35" s="53"/>
      <c r="Q35" s="60"/>
    </row>
    <row r="36" spans="1:17" s="17" customFormat="1" ht="27.75" customHeight="1" x14ac:dyDescent="0.2">
      <c r="A36" s="48">
        <v>2</v>
      </c>
      <c r="B36" s="47" t="s">
        <v>67</v>
      </c>
      <c r="C36" s="550"/>
      <c r="D36" s="551"/>
      <c r="E36" s="441"/>
      <c r="F36" s="442"/>
      <c r="G36" s="62">
        <v>0</v>
      </c>
      <c r="H36" s="268"/>
      <c r="I36" s="269"/>
      <c r="J36" s="269"/>
      <c r="K36" s="270"/>
      <c r="L36" s="18"/>
      <c r="M36" s="18"/>
      <c r="N36" s="53"/>
      <c r="Q36" s="60"/>
    </row>
    <row r="37" spans="1:17" s="17" customFormat="1" ht="27.75" customHeight="1" x14ac:dyDescent="0.2">
      <c r="A37" s="48">
        <v>3</v>
      </c>
      <c r="B37" s="47" t="s">
        <v>68</v>
      </c>
      <c r="C37" s="550"/>
      <c r="D37" s="551"/>
      <c r="E37" s="441"/>
      <c r="F37" s="442"/>
      <c r="G37" s="62">
        <v>0</v>
      </c>
      <c r="H37" s="576"/>
      <c r="I37" s="577"/>
      <c r="J37" s="577"/>
      <c r="K37" s="578"/>
      <c r="L37" s="18"/>
      <c r="M37" s="18"/>
      <c r="N37" s="53"/>
      <c r="Q37" s="60"/>
    </row>
    <row r="38" spans="1:17" s="17" customFormat="1" ht="27.75" customHeight="1" x14ac:dyDescent="0.2">
      <c r="A38" s="48">
        <v>4</v>
      </c>
      <c r="B38" s="47" t="s">
        <v>69</v>
      </c>
      <c r="C38" s="550"/>
      <c r="D38" s="551"/>
      <c r="E38" s="441"/>
      <c r="F38" s="442"/>
      <c r="G38" s="62">
        <v>0</v>
      </c>
      <c r="H38" s="576"/>
      <c r="I38" s="577"/>
      <c r="J38" s="577"/>
      <c r="K38" s="578"/>
      <c r="L38" s="18"/>
      <c r="M38" s="18"/>
      <c r="N38" s="53"/>
      <c r="Q38" s="60"/>
    </row>
    <row r="39" spans="1:17" s="17" customFormat="1" ht="27.75" customHeight="1" x14ac:dyDescent="0.2">
      <c r="A39" s="48">
        <v>5</v>
      </c>
      <c r="B39" s="47" t="s">
        <v>70</v>
      </c>
      <c r="C39" s="550"/>
      <c r="D39" s="551"/>
      <c r="E39" s="441"/>
      <c r="F39" s="442"/>
      <c r="G39" s="62">
        <v>0</v>
      </c>
      <c r="H39" s="576"/>
      <c r="I39" s="577"/>
      <c r="J39" s="577"/>
      <c r="K39" s="578"/>
      <c r="L39" s="18"/>
      <c r="M39" s="18"/>
      <c r="N39" s="53"/>
      <c r="Q39" s="60"/>
    </row>
    <row r="40" spans="1:17" s="17" customFormat="1" ht="27.75" customHeight="1" x14ac:dyDescent="0.2">
      <c r="A40" s="48">
        <v>6</v>
      </c>
      <c r="B40" s="47" t="s">
        <v>71</v>
      </c>
      <c r="C40" s="550"/>
      <c r="D40" s="551"/>
      <c r="E40" s="441"/>
      <c r="F40" s="442"/>
      <c r="G40" s="62">
        <v>0</v>
      </c>
      <c r="H40" s="576"/>
      <c r="I40" s="577"/>
      <c r="J40" s="577"/>
      <c r="K40" s="578"/>
      <c r="L40" s="18"/>
      <c r="M40" s="18"/>
      <c r="N40" s="53"/>
      <c r="Q40" s="60"/>
    </row>
    <row r="41" spans="1:17" s="17" customFormat="1" ht="30" customHeight="1" x14ac:dyDescent="0.2">
      <c r="A41" s="48">
        <v>7</v>
      </c>
      <c r="B41" s="47" t="s">
        <v>72</v>
      </c>
      <c r="C41" s="550"/>
      <c r="D41" s="551"/>
      <c r="E41" s="441"/>
      <c r="F41" s="442"/>
      <c r="G41" s="62">
        <v>0</v>
      </c>
      <c r="H41" s="576"/>
      <c r="I41" s="577"/>
      <c r="J41" s="577"/>
      <c r="K41" s="578"/>
      <c r="L41" s="18"/>
      <c r="M41" s="18"/>
      <c r="N41" s="53"/>
      <c r="Q41" s="60"/>
    </row>
    <row r="42" spans="1:17" s="17" customFormat="1" ht="30" customHeight="1" x14ac:dyDescent="0.2">
      <c r="A42" s="48">
        <v>8</v>
      </c>
      <c r="B42" s="47" t="s">
        <v>73</v>
      </c>
      <c r="C42" s="550"/>
      <c r="D42" s="551"/>
      <c r="E42" s="441"/>
      <c r="F42" s="442"/>
      <c r="G42" s="62">
        <v>0</v>
      </c>
      <c r="H42" s="576"/>
      <c r="I42" s="577"/>
      <c r="J42" s="577"/>
      <c r="K42" s="578"/>
      <c r="L42" s="18"/>
      <c r="M42" s="18"/>
      <c r="N42" s="53"/>
      <c r="Q42" s="60"/>
    </row>
    <row r="43" spans="1:17" s="17" customFormat="1" ht="30" customHeight="1" x14ac:dyDescent="0.2">
      <c r="A43" s="48">
        <v>9</v>
      </c>
      <c r="B43" s="47" t="s">
        <v>74</v>
      </c>
      <c r="C43" s="550"/>
      <c r="D43" s="551"/>
      <c r="E43" s="441"/>
      <c r="F43" s="442"/>
      <c r="G43" s="62">
        <v>0</v>
      </c>
      <c r="H43" s="576"/>
      <c r="I43" s="577"/>
      <c r="J43" s="577"/>
      <c r="K43" s="578"/>
      <c r="L43" s="18"/>
      <c r="M43" s="18"/>
      <c r="N43" s="53"/>
      <c r="Q43" s="60"/>
    </row>
    <row r="44" spans="1:17" s="17" customFormat="1" ht="30" customHeight="1" x14ac:dyDescent="0.2">
      <c r="A44" s="48">
        <v>10</v>
      </c>
      <c r="B44" s="47" t="s">
        <v>75</v>
      </c>
      <c r="C44" s="550"/>
      <c r="D44" s="551"/>
      <c r="E44" s="441"/>
      <c r="F44" s="442"/>
      <c r="G44" s="62">
        <v>0</v>
      </c>
      <c r="H44" s="576"/>
      <c r="I44" s="577"/>
      <c r="J44" s="577"/>
      <c r="K44" s="578"/>
      <c r="L44" s="18"/>
      <c r="M44" s="18"/>
      <c r="N44" s="53"/>
      <c r="Q44" s="60"/>
    </row>
    <row r="45" spans="1:17" s="17" customFormat="1" ht="30" customHeight="1" x14ac:dyDescent="0.2">
      <c r="A45" s="48">
        <v>11</v>
      </c>
      <c r="B45" s="47" t="s">
        <v>76</v>
      </c>
      <c r="C45" s="550"/>
      <c r="D45" s="551"/>
      <c r="E45" s="450"/>
      <c r="F45" s="451"/>
      <c r="G45" s="62">
        <v>0</v>
      </c>
      <c r="H45" s="576"/>
      <c r="I45" s="577"/>
      <c r="J45" s="577"/>
      <c r="K45" s="578"/>
      <c r="L45" s="18"/>
      <c r="M45" s="18"/>
      <c r="N45" s="53"/>
      <c r="Q45" s="60"/>
    </row>
    <row r="46" spans="1:17" s="17" customFormat="1" ht="30" customHeight="1" x14ac:dyDescent="0.2">
      <c r="A46" s="48">
        <v>12</v>
      </c>
      <c r="B46" s="47" t="s">
        <v>77</v>
      </c>
      <c r="C46" s="550"/>
      <c r="D46" s="551"/>
      <c r="E46" s="450"/>
      <c r="F46" s="451"/>
      <c r="G46" s="62">
        <v>0</v>
      </c>
      <c r="H46" s="576"/>
      <c r="I46" s="577"/>
      <c r="J46" s="577"/>
      <c r="K46" s="578"/>
      <c r="L46" s="18"/>
      <c r="M46" s="18"/>
      <c r="N46" s="53"/>
      <c r="Q46" s="60"/>
    </row>
    <row r="47" spans="1:17" s="17" customFormat="1" ht="30" customHeight="1" x14ac:dyDescent="0.2">
      <c r="A47" s="520" t="s">
        <v>85</v>
      </c>
      <c r="B47" s="521"/>
      <c r="C47" s="550">
        <f>SUM(C35:D46)</f>
        <v>0</v>
      </c>
      <c r="D47" s="551"/>
      <c r="E47" s="550">
        <f>SUM(E35:F46)</f>
        <v>0</v>
      </c>
      <c r="F47" s="551"/>
      <c r="G47" s="62">
        <v>0</v>
      </c>
      <c r="H47" s="576"/>
      <c r="I47" s="577"/>
      <c r="J47" s="577"/>
      <c r="K47" s="578"/>
      <c r="L47" s="18"/>
      <c r="M47" s="18"/>
      <c r="N47" s="53"/>
    </row>
    <row r="48" spans="1:17" ht="27" customHeight="1" x14ac:dyDescent="0.2">
      <c r="A48" s="409" t="s">
        <v>42</v>
      </c>
      <c r="B48" s="410"/>
      <c r="C48" s="410"/>
      <c r="D48" s="410"/>
      <c r="E48" s="410"/>
      <c r="F48" s="410"/>
      <c r="G48" s="410"/>
      <c r="H48" s="410"/>
      <c r="I48" s="410"/>
      <c r="J48" s="410"/>
      <c r="K48" s="411"/>
    </row>
    <row r="49" spans="1:11" ht="14.25" customHeight="1" x14ac:dyDescent="0.2">
      <c r="A49" s="443" t="s">
        <v>43</v>
      </c>
      <c r="B49" s="444"/>
      <c r="C49" s="444"/>
      <c r="D49" s="444"/>
      <c r="E49" s="444"/>
      <c r="F49" s="444"/>
      <c r="G49" s="444"/>
      <c r="H49" s="444"/>
      <c r="I49" s="444"/>
      <c r="J49" s="444"/>
      <c r="K49" s="445"/>
    </row>
    <row r="50" spans="1:11" ht="14.25" customHeight="1" x14ac:dyDescent="0.2">
      <c r="A50" s="446"/>
      <c r="B50" s="444"/>
      <c r="C50" s="444"/>
      <c r="D50" s="444"/>
      <c r="E50" s="444"/>
      <c r="F50" s="444"/>
      <c r="G50" s="444"/>
      <c r="H50" s="444"/>
      <c r="I50" s="444"/>
      <c r="J50" s="444"/>
      <c r="K50" s="445"/>
    </row>
    <row r="51" spans="1:11" ht="14.25" customHeight="1" x14ac:dyDescent="0.2">
      <c r="A51" s="446"/>
      <c r="B51" s="444"/>
      <c r="C51" s="444"/>
      <c r="D51" s="444"/>
      <c r="E51" s="444"/>
      <c r="F51" s="444"/>
      <c r="G51" s="444"/>
      <c r="H51" s="444"/>
      <c r="I51" s="444"/>
      <c r="J51" s="444"/>
      <c r="K51" s="445"/>
    </row>
    <row r="52" spans="1:11" ht="14.25" customHeight="1" x14ac:dyDescent="0.2">
      <c r="A52" s="446"/>
      <c r="B52" s="444"/>
      <c r="C52" s="444"/>
      <c r="D52" s="444"/>
      <c r="E52" s="444"/>
      <c r="F52" s="444"/>
      <c r="G52" s="444"/>
      <c r="H52" s="444"/>
      <c r="I52" s="444"/>
      <c r="J52" s="444"/>
      <c r="K52" s="445"/>
    </row>
    <row r="53" spans="1:11" ht="14.25" customHeight="1" x14ac:dyDescent="0.2">
      <c r="A53" s="446"/>
      <c r="B53" s="444"/>
      <c r="C53" s="444"/>
      <c r="D53" s="444"/>
      <c r="E53" s="444"/>
      <c r="F53" s="444"/>
      <c r="G53" s="444"/>
      <c r="H53" s="444"/>
      <c r="I53" s="444"/>
      <c r="J53" s="444"/>
      <c r="K53" s="445"/>
    </row>
    <row r="54" spans="1:11" ht="14.25" customHeight="1" x14ac:dyDescent="0.2">
      <c r="A54" s="446"/>
      <c r="B54" s="444"/>
      <c r="C54" s="444"/>
      <c r="D54" s="444"/>
      <c r="E54" s="444"/>
      <c r="F54" s="444"/>
      <c r="G54" s="444"/>
      <c r="H54" s="444"/>
      <c r="I54" s="444"/>
      <c r="J54" s="444"/>
      <c r="K54" s="445"/>
    </row>
    <row r="55" spans="1:11" ht="14.25" customHeight="1" x14ac:dyDescent="0.2">
      <c r="A55" s="446"/>
      <c r="B55" s="444"/>
      <c r="C55" s="444"/>
      <c r="D55" s="444"/>
      <c r="E55" s="444"/>
      <c r="F55" s="444"/>
      <c r="G55" s="444"/>
      <c r="H55" s="444"/>
      <c r="I55" s="444"/>
      <c r="J55" s="444"/>
      <c r="K55" s="445"/>
    </row>
    <row r="56" spans="1:11" ht="7.5" customHeight="1" x14ac:dyDescent="0.2">
      <c r="A56" s="446"/>
      <c r="B56" s="444"/>
      <c r="C56" s="444"/>
      <c r="D56" s="444"/>
      <c r="E56" s="444"/>
      <c r="F56" s="444"/>
      <c r="G56" s="444"/>
      <c r="H56" s="444"/>
      <c r="I56" s="444"/>
      <c r="J56" s="444"/>
      <c r="K56" s="445"/>
    </row>
    <row r="57" spans="1:11" ht="14.25" customHeight="1" x14ac:dyDescent="0.2">
      <c r="A57" s="446"/>
      <c r="B57" s="444"/>
      <c r="C57" s="444"/>
      <c r="D57" s="444"/>
      <c r="E57" s="444"/>
      <c r="F57" s="444"/>
      <c r="G57" s="444"/>
      <c r="H57" s="444"/>
      <c r="I57" s="444"/>
      <c r="J57" s="444"/>
      <c r="K57" s="445"/>
    </row>
    <row r="58" spans="1:11" ht="14.25" customHeight="1" x14ac:dyDescent="0.2">
      <c r="A58" s="446"/>
      <c r="B58" s="444"/>
      <c r="C58" s="444"/>
      <c r="D58" s="444"/>
      <c r="E58" s="444"/>
      <c r="F58" s="444"/>
      <c r="G58" s="444"/>
      <c r="H58" s="444"/>
      <c r="I58" s="444"/>
      <c r="J58" s="444"/>
      <c r="K58" s="445"/>
    </row>
    <row r="59" spans="1:11" ht="12.75" customHeight="1" x14ac:dyDescent="0.2">
      <c r="A59" s="446"/>
      <c r="B59" s="444"/>
      <c r="C59" s="444"/>
      <c r="D59" s="444"/>
      <c r="E59" s="444"/>
      <c r="F59" s="444"/>
      <c r="G59" s="444"/>
      <c r="H59" s="444"/>
      <c r="I59" s="444"/>
      <c r="J59" s="444"/>
      <c r="K59" s="445"/>
    </row>
    <row r="60" spans="1:11" x14ac:dyDescent="0.2">
      <c r="A60" s="446"/>
      <c r="B60" s="444"/>
      <c r="C60" s="444"/>
      <c r="D60" s="444"/>
      <c r="E60" s="444"/>
      <c r="F60" s="444"/>
      <c r="G60" s="444"/>
      <c r="H60" s="444"/>
      <c r="I60" s="444"/>
      <c r="J60" s="444"/>
      <c r="K60" s="445"/>
    </row>
    <row r="61" spans="1:11" ht="13.5" customHeight="1" x14ac:dyDescent="0.2">
      <c r="A61" s="446"/>
      <c r="B61" s="444"/>
      <c r="C61" s="444"/>
      <c r="D61" s="444"/>
      <c r="E61" s="444"/>
      <c r="F61" s="444"/>
      <c r="G61" s="444"/>
      <c r="H61" s="444"/>
      <c r="I61" s="444"/>
      <c r="J61" s="444"/>
      <c r="K61" s="445"/>
    </row>
    <row r="62" spans="1:11" ht="59.1" customHeight="1" thickBot="1" x14ac:dyDescent="0.25">
      <c r="A62" s="447"/>
      <c r="B62" s="448"/>
      <c r="C62" s="448"/>
      <c r="D62" s="448"/>
      <c r="E62" s="448"/>
      <c r="F62" s="448"/>
      <c r="G62" s="448"/>
      <c r="H62" s="448"/>
      <c r="I62" s="448"/>
      <c r="J62" s="448"/>
      <c r="K62" s="449"/>
    </row>
    <row r="63" spans="1:11" ht="12" customHeight="1" x14ac:dyDescent="0.2">
      <c r="A63" s="20"/>
      <c r="B63" s="20"/>
      <c r="C63" s="20"/>
      <c r="D63" s="20"/>
      <c r="E63" s="20"/>
      <c r="F63" s="20"/>
      <c r="G63" s="20"/>
      <c r="H63" s="20"/>
      <c r="I63" s="20"/>
      <c r="J63" s="20"/>
      <c r="K63" s="20"/>
    </row>
    <row r="64" spans="1:11" ht="43.5" customHeight="1" x14ac:dyDescent="0.2"/>
    <row r="65" spans="1:16" ht="43.5" customHeight="1" x14ac:dyDescent="0.2"/>
    <row r="66" spans="1:16" ht="43.5" customHeight="1" x14ac:dyDescent="0.2"/>
    <row r="67" spans="1:16" ht="43.5" customHeight="1" x14ac:dyDescent="0.25">
      <c r="A67" s="16"/>
      <c r="B67" s="16"/>
      <c r="C67" s="16"/>
      <c r="D67" s="16"/>
      <c r="E67" s="20"/>
      <c r="F67" s="20"/>
      <c r="G67" s="20"/>
      <c r="H67" s="20"/>
      <c r="I67" s="20"/>
      <c r="J67" s="20"/>
      <c r="K67" s="20"/>
      <c r="P67" s="21" t="s">
        <v>44</v>
      </c>
    </row>
    <row r="68" spans="1:16" ht="15.75" x14ac:dyDescent="0.25">
      <c r="A68" s="22"/>
      <c r="B68" s="16"/>
      <c r="C68" s="16"/>
      <c r="D68" s="16"/>
      <c r="E68" s="20"/>
      <c r="F68" s="20"/>
      <c r="G68" s="20"/>
      <c r="H68" s="20"/>
      <c r="I68" s="20"/>
      <c r="J68" s="20"/>
      <c r="K68" s="20"/>
      <c r="P68" s="21" t="s">
        <v>45</v>
      </c>
    </row>
    <row r="69" spans="1:16" ht="25.5" x14ac:dyDescent="0.25">
      <c r="A69" s="16"/>
      <c r="B69" s="16"/>
      <c r="C69" s="16"/>
      <c r="D69" s="16"/>
      <c r="E69" s="20"/>
      <c r="F69" s="20"/>
      <c r="G69" s="20"/>
      <c r="H69" s="20"/>
      <c r="I69" s="20"/>
      <c r="J69" s="20"/>
      <c r="K69" s="20"/>
      <c r="P69" s="21" t="s">
        <v>46</v>
      </c>
    </row>
    <row r="70" spans="1:16" ht="38.25" x14ac:dyDescent="0.25">
      <c r="A70" s="23"/>
      <c r="B70" s="16"/>
      <c r="C70" s="16"/>
      <c r="D70" s="16"/>
      <c r="E70" s="20"/>
      <c r="F70" s="20"/>
      <c r="G70" s="20"/>
      <c r="H70" s="20"/>
      <c r="I70" s="20"/>
      <c r="J70" s="20"/>
      <c r="K70" s="20"/>
      <c r="P70" s="21" t="s">
        <v>47</v>
      </c>
    </row>
    <row r="71" spans="1:16" ht="15.75" x14ac:dyDescent="0.25">
      <c r="A71" s="24"/>
      <c r="B71" s="16"/>
      <c r="C71" s="16"/>
      <c r="D71" s="16"/>
      <c r="E71" s="20"/>
      <c r="F71" s="20"/>
      <c r="G71" s="20"/>
      <c r="H71" s="20"/>
      <c r="I71" s="20"/>
      <c r="J71" s="20"/>
      <c r="K71" s="20"/>
    </row>
    <row r="72" spans="1:16" ht="15.75" x14ac:dyDescent="0.25">
      <c r="A72" s="23"/>
      <c r="B72" s="16"/>
      <c r="C72" s="16"/>
      <c r="D72" s="16"/>
      <c r="E72" s="20"/>
      <c r="F72" s="20"/>
      <c r="G72" s="20"/>
      <c r="H72" s="20"/>
      <c r="I72" s="20"/>
      <c r="J72" s="20"/>
      <c r="K72" s="20"/>
    </row>
    <row r="73" spans="1:16" ht="15.75" x14ac:dyDescent="0.25">
      <c r="A73" s="24"/>
      <c r="B73" s="16"/>
      <c r="C73" s="16"/>
      <c r="D73" s="16"/>
      <c r="E73" s="20"/>
      <c r="F73" s="20"/>
      <c r="G73" s="20"/>
      <c r="H73" s="20"/>
      <c r="I73" s="20"/>
      <c r="J73" s="20"/>
      <c r="K73" s="20"/>
    </row>
    <row r="74" spans="1:16" ht="15.75" x14ac:dyDescent="0.25">
      <c r="A74" s="23"/>
      <c r="B74" s="16"/>
      <c r="C74" s="16"/>
      <c r="D74" s="16"/>
      <c r="E74" s="20"/>
      <c r="F74" s="20"/>
      <c r="G74" s="20"/>
      <c r="H74" s="20"/>
      <c r="I74" s="20"/>
      <c r="J74" s="20"/>
      <c r="K74" s="20"/>
    </row>
    <row r="75" spans="1:16" ht="15.75" x14ac:dyDescent="0.25">
      <c r="A75" s="24"/>
      <c r="B75" s="16"/>
      <c r="C75" s="16"/>
      <c r="D75" s="16"/>
      <c r="E75" s="20"/>
      <c r="F75" s="20"/>
      <c r="G75" s="20"/>
      <c r="H75" s="20"/>
      <c r="I75" s="20"/>
      <c r="J75" s="20"/>
      <c r="K75" s="20"/>
    </row>
    <row r="76" spans="1:16" ht="15.75" x14ac:dyDescent="0.25">
      <c r="A76" s="23"/>
      <c r="B76" s="16"/>
      <c r="C76" s="16"/>
      <c r="D76" s="16"/>
      <c r="E76" s="20"/>
      <c r="F76" s="20"/>
      <c r="G76" s="20"/>
      <c r="H76" s="20"/>
      <c r="I76" s="20"/>
      <c r="J76" s="20"/>
      <c r="K76" s="20"/>
    </row>
    <row r="77" spans="1:16" ht="15.75" x14ac:dyDescent="0.25">
      <c r="A77" s="24"/>
      <c r="B77" s="16"/>
      <c r="C77" s="16"/>
      <c r="D77" s="16"/>
      <c r="E77" s="20"/>
      <c r="F77" s="20"/>
      <c r="G77" s="20"/>
      <c r="H77" s="20"/>
      <c r="I77" s="20"/>
      <c r="J77" s="20"/>
      <c r="K77" s="20"/>
    </row>
    <row r="78" spans="1:16" ht="15.75" x14ac:dyDescent="0.25">
      <c r="A78" s="23"/>
      <c r="B78" s="16"/>
      <c r="C78" s="16"/>
      <c r="D78" s="16"/>
      <c r="E78" s="20"/>
      <c r="F78" s="20"/>
      <c r="G78" s="20"/>
      <c r="H78" s="20"/>
      <c r="I78" s="20"/>
      <c r="J78" s="20"/>
      <c r="K78" s="20"/>
    </row>
    <row r="79" spans="1:16" ht="15.75" x14ac:dyDescent="0.25">
      <c r="A79" s="24"/>
      <c r="B79" s="16"/>
      <c r="C79" s="16"/>
      <c r="D79" s="16"/>
      <c r="E79" s="20"/>
      <c r="F79" s="20"/>
      <c r="G79" s="20"/>
      <c r="H79" s="20"/>
      <c r="I79" s="20"/>
      <c r="J79" s="20"/>
      <c r="K79" s="20"/>
    </row>
    <row r="80" spans="1:16" ht="15.75" x14ac:dyDescent="0.25">
      <c r="A80" s="23"/>
      <c r="B80" s="16"/>
      <c r="C80" s="16"/>
      <c r="D80" s="16"/>
      <c r="E80" s="20"/>
      <c r="F80" s="20"/>
      <c r="G80" s="20"/>
      <c r="H80" s="20"/>
      <c r="I80" s="20"/>
      <c r="J80" s="20"/>
      <c r="K80" s="20"/>
    </row>
    <row r="81" spans="1:11" ht="15.75" x14ac:dyDescent="0.25">
      <c r="A81" s="25"/>
      <c r="B81" s="16"/>
      <c r="C81" s="16"/>
      <c r="D81" s="16"/>
      <c r="E81" s="20"/>
      <c r="F81" s="20"/>
      <c r="G81" s="20"/>
      <c r="H81" s="20"/>
      <c r="I81" s="20"/>
      <c r="J81" s="20"/>
      <c r="K81" s="20"/>
    </row>
    <row r="82" spans="1:11" ht="15.75" x14ac:dyDescent="0.25">
      <c r="A82" s="25"/>
      <c r="B82" s="16"/>
      <c r="C82" s="16"/>
      <c r="D82" s="16"/>
      <c r="E82" s="20"/>
      <c r="F82" s="20"/>
      <c r="G82" s="20"/>
      <c r="H82" s="20"/>
      <c r="I82" s="20"/>
      <c r="J82" s="20"/>
      <c r="K82" s="20"/>
    </row>
    <row r="83" spans="1:11" ht="15.75" x14ac:dyDescent="0.25">
      <c r="A83" s="25"/>
      <c r="B83" s="16"/>
      <c r="C83" s="16"/>
      <c r="D83" s="16"/>
      <c r="E83" s="20"/>
      <c r="F83" s="20"/>
      <c r="G83" s="20"/>
      <c r="H83" s="20"/>
      <c r="I83" s="20"/>
      <c r="J83" s="20"/>
      <c r="K83" s="20"/>
    </row>
    <row r="84" spans="1:11" ht="15.75" x14ac:dyDescent="0.25">
      <c r="A84" s="25"/>
      <c r="B84" s="16"/>
      <c r="C84" s="16"/>
      <c r="D84" s="16"/>
      <c r="E84" s="20"/>
      <c r="F84" s="20"/>
      <c r="G84" s="20"/>
      <c r="H84" s="20"/>
      <c r="I84" s="20"/>
      <c r="J84" s="20"/>
      <c r="K84" s="20"/>
    </row>
    <row r="85" spans="1:11" ht="15.75" x14ac:dyDescent="0.25">
      <c r="A85" s="25"/>
      <c r="B85" s="16"/>
      <c r="C85" s="16"/>
      <c r="D85" s="16"/>
      <c r="E85" s="20"/>
      <c r="F85" s="20"/>
      <c r="G85" s="20"/>
      <c r="H85" s="20"/>
      <c r="I85" s="20"/>
      <c r="J85" s="20"/>
      <c r="K85" s="20"/>
    </row>
    <row r="86" spans="1:11" ht="15.75" x14ac:dyDescent="0.25">
      <c r="A86" s="25"/>
      <c r="B86" s="16"/>
      <c r="C86" s="16"/>
      <c r="D86" s="16"/>
      <c r="E86" s="20"/>
      <c r="F86" s="20"/>
      <c r="G86" s="20"/>
      <c r="H86" s="20"/>
      <c r="I86" s="20"/>
      <c r="J86" s="20"/>
      <c r="K86" s="20"/>
    </row>
    <row r="87" spans="1:11" ht="15.75" x14ac:dyDescent="0.25">
      <c r="A87" s="25"/>
      <c r="B87" s="16"/>
      <c r="C87" s="16"/>
      <c r="D87" s="16"/>
      <c r="E87" s="20"/>
      <c r="F87" s="20"/>
      <c r="G87" s="20"/>
      <c r="H87" s="20"/>
      <c r="I87" s="20"/>
      <c r="J87" s="20"/>
      <c r="K87" s="20"/>
    </row>
    <row r="88" spans="1:11" ht="15.75" x14ac:dyDescent="0.25">
      <c r="A88" s="25"/>
      <c r="B88" s="16"/>
      <c r="C88" s="16"/>
      <c r="D88" s="16"/>
      <c r="E88" s="20"/>
      <c r="F88" s="20"/>
      <c r="G88" s="20"/>
      <c r="H88" s="20"/>
      <c r="I88" s="20"/>
      <c r="J88" s="20"/>
      <c r="K88" s="20"/>
    </row>
    <row r="89" spans="1:11" ht="15.75" x14ac:dyDescent="0.25">
      <c r="A89" s="25"/>
      <c r="B89" s="16"/>
      <c r="C89" s="16"/>
      <c r="D89" s="16"/>
      <c r="E89" s="20"/>
      <c r="F89" s="20"/>
      <c r="G89" s="20"/>
      <c r="H89" s="20"/>
      <c r="I89" s="20"/>
      <c r="J89" s="20"/>
      <c r="K89" s="20"/>
    </row>
    <row r="90" spans="1:11" ht="16.5" thickBot="1" x14ac:dyDescent="0.3">
      <c r="A90" s="25"/>
      <c r="B90" s="16"/>
      <c r="C90" s="16"/>
      <c r="D90" s="16"/>
      <c r="E90" s="20"/>
      <c r="F90" s="20"/>
      <c r="G90" s="20"/>
      <c r="H90" s="20"/>
      <c r="I90" s="20"/>
      <c r="J90" s="20"/>
      <c r="K90" s="20"/>
    </row>
    <row r="91" spans="1:11" ht="32.25" thickBot="1" x14ac:dyDescent="0.25">
      <c r="A91" s="26"/>
      <c r="B91" s="27" t="s">
        <v>37</v>
      </c>
      <c r="C91" s="28" t="s">
        <v>39</v>
      </c>
      <c r="D91" s="29" t="s">
        <v>48</v>
      </c>
      <c r="E91" s="20"/>
      <c r="F91" s="20"/>
      <c r="G91" s="20"/>
      <c r="H91" s="20"/>
      <c r="I91" s="20"/>
      <c r="J91" s="20"/>
      <c r="K91" s="20"/>
    </row>
    <row r="92" spans="1:11" ht="48" thickBot="1" x14ac:dyDescent="0.25">
      <c r="A92" s="30"/>
      <c r="B92" s="31" t="s">
        <v>49</v>
      </c>
      <c r="C92" s="31" t="s">
        <v>50</v>
      </c>
      <c r="D92" s="31" t="s">
        <v>51</v>
      </c>
      <c r="E92" s="20"/>
      <c r="F92" s="20"/>
      <c r="G92" s="20"/>
      <c r="H92" s="20"/>
      <c r="I92" s="20"/>
      <c r="J92" s="20"/>
      <c r="K92" s="20"/>
    </row>
    <row r="93" spans="1:11" ht="48" thickBot="1" x14ac:dyDescent="0.25">
      <c r="A93" s="30"/>
      <c r="B93" s="31" t="s">
        <v>52</v>
      </c>
      <c r="C93" s="31" t="s">
        <v>53</v>
      </c>
      <c r="D93" s="31" t="s">
        <v>54</v>
      </c>
      <c r="E93" s="20"/>
      <c r="F93" s="20"/>
      <c r="G93" s="20"/>
      <c r="H93" s="20"/>
      <c r="I93" s="20"/>
      <c r="J93" s="20"/>
      <c r="K93" s="20"/>
    </row>
    <row r="94" spans="1:11" ht="15" x14ac:dyDescent="0.25">
      <c r="A94" s="16"/>
      <c r="B94" s="16"/>
      <c r="C94" s="16"/>
      <c r="D94" s="16"/>
      <c r="E94" s="20"/>
      <c r="F94" s="20"/>
      <c r="G94" s="20"/>
      <c r="H94" s="20"/>
      <c r="I94" s="20"/>
      <c r="J94" s="20"/>
      <c r="K94" s="20"/>
    </row>
    <row r="95" spans="1:11" ht="15.75" x14ac:dyDescent="0.25">
      <c r="A95" s="22"/>
      <c r="B95" s="16"/>
      <c r="C95" s="16"/>
      <c r="D95" s="16"/>
      <c r="E95" s="20"/>
      <c r="F95" s="20"/>
      <c r="G95" s="20"/>
      <c r="H95" s="20"/>
      <c r="I95" s="20"/>
      <c r="J95" s="20"/>
      <c r="K95" s="20"/>
    </row>
    <row r="96" spans="1:11" ht="15" x14ac:dyDescent="0.25">
      <c r="A96" s="16"/>
      <c r="B96" s="16"/>
      <c r="C96" s="16"/>
      <c r="D96" s="16"/>
      <c r="E96" s="20"/>
      <c r="F96" s="20"/>
      <c r="G96" s="20"/>
      <c r="H96" s="20"/>
      <c r="I96" s="20"/>
      <c r="J96" s="20"/>
      <c r="K96" s="20"/>
    </row>
    <row r="97" spans="1:11" ht="15.75" x14ac:dyDescent="0.25">
      <c r="A97" s="25"/>
      <c r="B97" s="16"/>
      <c r="C97" s="16"/>
      <c r="D97" s="16"/>
      <c r="E97" s="20"/>
      <c r="F97" s="20"/>
      <c r="G97" s="20"/>
      <c r="H97" s="20"/>
      <c r="I97" s="20"/>
      <c r="J97" s="20"/>
      <c r="K97" s="20"/>
    </row>
    <row r="98" spans="1:11" ht="15.75" x14ac:dyDescent="0.25">
      <c r="A98" s="25"/>
      <c r="B98" s="16"/>
      <c r="C98" s="16"/>
      <c r="D98" s="16"/>
      <c r="E98" s="20"/>
      <c r="F98" s="20"/>
      <c r="G98" s="20"/>
      <c r="H98" s="20"/>
      <c r="I98" s="20"/>
      <c r="J98" s="20"/>
      <c r="K98" s="20"/>
    </row>
    <row r="99" spans="1:11" ht="15.75" x14ac:dyDescent="0.25">
      <c r="A99" s="23"/>
      <c r="B99" s="16"/>
      <c r="C99" s="16"/>
      <c r="D99" s="16"/>
      <c r="E99" s="20"/>
      <c r="F99" s="20"/>
      <c r="G99" s="20"/>
      <c r="H99" s="20"/>
      <c r="I99" s="20"/>
      <c r="J99" s="20"/>
      <c r="K99" s="20"/>
    </row>
    <row r="100" spans="1:11" ht="15.75" x14ac:dyDescent="0.25">
      <c r="A100" s="24"/>
      <c r="B100" s="16"/>
      <c r="C100" s="16"/>
      <c r="D100" s="16"/>
      <c r="E100" s="20"/>
      <c r="F100" s="20"/>
      <c r="G100" s="20"/>
      <c r="H100" s="20"/>
      <c r="I100" s="20"/>
      <c r="J100" s="20"/>
      <c r="K100" s="20"/>
    </row>
    <row r="101" spans="1:11" ht="15.75" x14ac:dyDescent="0.25">
      <c r="A101" s="25"/>
      <c r="B101" s="16"/>
      <c r="C101" s="16"/>
      <c r="D101" s="16"/>
      <c r="E101" s="20"/>
      <c r="F101" s="20"/>
      <c r="G101" s="20"/>
      <c r="H101" s="20"/>
      <c r="I101" s="20"/>
      <c r="J101" s="20"/>
      <c r="K101" s="20"/>
    </row>
    <row r="102" spans="1:11" ht="15.75" x14ac:dyDescent="0.25">
      <c r="A102" s="25"/>
      <c r="B102" s="16"/>
      <c r="C102" s="16"/>
      <c r="D102" s="16"/>
      <c r="E102" s="20"/>
      <c r="F102" s="20"/>
      <c r="G102" s="20"/>
      <c r="H102" s="20"/>
      <c r="I102" s="20"/>
      <c r="J102" s="20"/>
      <c r="K102" s="20"/>
    </row>
    <row r="103" spans="1:11" ht="15.75" x14ac:dyDescent="0.25">
      <c r="A103" s="25"/>
      <c r="B103" s="16"/>
      <c r="C103" s="16"/>
      <c r="D103" s="16"/>
      <c r="E103" s="20"/>
      <c r="F103" s="20"/>
      <c r="G103" s="20"/>
      <c r="H103" s="20"/>
      <c r="I103" s="20"/>
      <c r="J103" s="20"/>
      <c r="K103" s="20"/>
    </row>
    <row r="104" spans="1:11" ht="15.75" x14ac:dyDescent="0.25">
      <c r="A104" s="25"/>
      <c r="B104" s="16"/>
      <c r="C104" s="16"/>
      <c r="D104" s="16"/>
      <c r="E104" s="20"/>
      <c r="F104" s="20"/>
      <c r="G104" s="20"/>
      <c r="H104" s="20"/>
      <c r="I104" s="20"/>
      <c r="J104" s="20"/>
      <c r="K104" s="20"/>
    </row>
    <row r="105" spans="1:11" ht="15.75" x14ac:dyDescent="0.25">
      <c r="A105" s="25"/>
      <c r="B105" s="16"/>
      <c r="C105" s="16"/>
      <c r="D105" s="16"/>
      <c r="E105" s="20"/>
      <c r="F105" s="20"/>
      <c r="G105" s="20"/>
      <c r="H105" s="20"/>
      <c r="I105" s="20"/>
      <c r="J105" s="20"/>
      <c r="K105" s="20"/>
    </row>
    <row r="106" spans="1:11" ht="15.75" x14ac:dyDescent="0.25">
      <c r="A106" s="32"/>
      <c r="B106" s="16"/>
      <c r="C106" s="16"/>
      <c r="D106" s="16"/>
      <c r="E106" s="20"/>
      <c r="F106" s="20"/>
      <c r="G106" s="20"/>
      <c r="H106" s="20"/>
      <c r="I106" s="20"/>
      <c r="J106" s="20"/>
      <c r="K106" s="20"/>
    </row>
    <row r="107" spans="1:11" ht="15.75" x14ac:dyDescent="0.25">
      <c r="A107" s="25"/>
      <c r="B107" s="16"/>
      <c r="C107" s="16"/>
      <c r="D107" s="16"/>
      <c r="E107" s="20"/>
      <c r="F107" s="20"/>
      <c r="G107" s="20"/>
      <c r="H107" s="20"/>
      <c r="I107" s="20"/>
      <c r="J107" s="20"/>
      <c r="K107" s="20"/>
    </row>
    <row r="108" spans="1:11" ht="15.75" x14ac:dyDescent="0.25">
      <c r="A108" s="23"/>
      <c r="B108" s="16"/>
      <c r="C108" s="16"/>
      <c r="D108" s="16"/>
      <c r="E108" s="20"/>
      <c r="F108" s="20"/>
      <c r="G108" s="20"/>
      <c r="H108" s="20"/>
      <c r="I108" s="20"/>
      <c r="J108" s="20"/>
      <c r="K108" s="20"/>
    </row>
    <row r="109" spans="1:11" ht="15.75" x14ac:dyDescent="0.25">
      <c r="A109" s="25"/>
      <c r="B109" s="16"/>
      <c r="C109" s="16"/>
      <c r="D109" s="16"/>
      <c r="E109" s="20"/>
      <c r="F109" s="20"/>
      <c r="G109" s="20"/>
      <c r="H109" s="20"/>
      <c r="I109" s="20"/>
      <c r="J109" s="20"/>
      <c r="K109" s="20"/>
    </row>
    <row r="110" spans="1:11" ht="15.75" x14ac:dyDescent="0.25">
      <c r="A110" s="32"/>
      <c r="B110" s="16"/>
      <c r="C110" s="16"/>
      <c r="D110" s="16"/>
      <c r="E110" s="20"/>
      <c r="F110" s="20"/>
      <c r="G110" s="20"/>
      <c r="H110" s="20"/>
      <c r="I110" s="20"/>
      <c r="J110" s="20"/>
      <c r="K110" s="20"/>
    </row>
    <row r="111" spans="1:11" ht="15.75" x14ac:dyDescent="0.25">
      <c r="A111" s="25"/>
      <c r="B111" s="16"/>
      <c r="C111" s="16"/>
      <c r="D111" s="16"/>
      <c r="E111" s="20"/>
      <c r="F111" s="20"/>
      <c r="G111" s="20"/>
      <c r="H111" s="20"/>
      <c r="I111" s="20"/>
      <c r="J111" s="20"/>
      <c r="K111" s="20"/>
    </row>
    <row r="112" spans="1:11" ht="15.75" x14ac:dyDescent="0.25">
      <c r="A112" s="25"/>
      <c r="B112" s="16"/>
      <c r="C112" s="16"/>
      <c r="D112" s="16"/>
      <c r="E112" s="20"/>
      <c r="F112" s="20"/>
      <c r="G112" s="20"/>
      <c r="H112" s="20"/>
      <c r="I112" s="20"/>
      <c r="J112" s="20"/>
      <c r="K112" s="20"/>
    </row>
    <row r="113" spans="1:11" x14ac:dyDescent="0.2">
      <c r="A113" s="20"/>
      <c r="B113" s="20"/>
      <c r="C113" s="20"/>
      <c r="D113" s="20"/>
      <c r="E113" s="20"/>
      <c r="F113" s="20"/>
      <c r="G113" s="20"/>
      <c r="H113" s="20"/>
      <c r="I113" s="20"/>
      <c r="J113" s="20"/>
      <c r="K113" s="20"/>
    </row>
    <row r="114" spans="1:11" x14ac:dyDescent="0.2">
      <c r="A114" s="20"/>
      <c r="B114" s="20"/>
      <c r="C114" s="20"/>
      <c r="D114" s="20"/>
      <c r="E114" s="20"/>
      <c r="F114" s="20"/>
      <c r="G114" s="20"/>
      <c r="H114" s="20"/>
      <c r="I114" s="20"/>
      <c r="J114" s="20"/>
      <c r="K114" s="20"/>
    </row>
    <row r="115" spans="1:11" x14ac:dyDescent="0.2">
      <c r="A115" s="20"/>
      <c r="B115" s="20"/>
      <c r="C115" s="20"/>
      <c r="D115" s="20"/>
      <c r="E115" s="20"/>
      <c r="F115" s="20"/>
      <c r="G115" s="20"/>
      <c r="H115" s="20"/>
      <c r="I115" s="20"/>
      <c r="J115" s="20"/>
      <c r="K115" s="20"/>
    </row>
    <row r="116" spans="1:11" x14ac:dyDescent="0.2">
      <c r="A116" s="20"/>
      <c r="B116" s="20"/>
      <c r="C116" s="20"/>
      <c r="D116" s="20"/>
      <c r="E116" s="20"/>
      <c r="F116" s="20"/>
      <c r="G116" s="20"/>
      <c r="H116" s="20"/>
      <c r="I116" s="20"/>
      <c r="J116" s="20"/>
      <c r="K116" s="20"/>
    </row>
    <row r="117" spans="1:11" x14ac:dyDescent="0.2">
      <c r="A117" s="20"/>
      <c r="B117" s="20"/>
      <c r="C117" s="20"/>
      <c r="D117" s="20"/>
      <c r="E117" s="20"/>
      <c r="F117" s="20"/>
      <c r="G117" s="20"/>
      <c r="H117" s="20"/>
      <c r="I117" s="20"/>
      <c r="J117" s="20"/>
      <c r="K117" s="20"/>
    </row>
    <row r="118" spans="1:11" x14ac:dyDescent="0.2">
      <c r="A118" s="20"/>
      <c r="B118" s="20"/>
      <c r="C118" s="20"/>
      <c r="D118" s="20"/>
      <c r="E118" s="20"/>
      <c r="F118" s="20"/>
      <c r="G118" s="20"/>
      <c r="H118" s="20"/>
      <c r="I118" s="20"/>
      <c r="J118" s="20"/>
      <c r="K118" s="20"/>
    </row>
    <row r="119" spans="1:11" x14ac:dyDescent="0.2">
      <c r="A119" s="20"/>
      <c r="B119" s="20"/>
      <c r="C119" s="20"/>
      <c r="D119" s="20"/>
      <c r="E119" s="20"/>
      <c r="F119" s="20"/>
      <c r="G119" s="20"/>
      <c r="H119" s="20"/>
      <c r="I119" s="20"/>
      <c r="J119" s="20"/>
      <c r="K119" s="20"/>
    </row>
    <row r="120" spans="1:11" x14ac:dyDescent="0.2">
      <c r="A120" s="20"/>
      <c r="B120" s="20"/>
      <c r="C120" s="20"/>
      <c r="D120" s="20"/>
      <c r="E120" s="20"/>
      <c r="F120" s="20"/>
      <c r="G120" s="20"/>
      <c r="H120" s="20"/>
      <c r="I120" s="20"/>
      <c r="J120" s="20"/>
      <c r="K120" s="20"/>
    </row>
    <row r="121" spans="1:11" x14ac:dyDescent="0.2">
      <c r="A121" s="20"/>
      <c r="B121" s="20"/>
      <c r="C121" s="20"/>
      <c r="D121" s="20"/>
      <c r="E121" s="20"/>
      <c r="F121" s="20"/>
      <c r="G121" s="20"/>
      <c r="H121" s="20"/>
      <c r="I121" s="20"/>
      <c r="J121" s="20"/>
      <c r="K121" s="20"/>
    </row>
    <row r="122" spans="1:11" x14ac:dyDescent="0.2">
      <c r="A122" s="20"/>
      <c r="B122" s="20"/>
      <c r="C122" s="20"/>
      <c r="D122" s="20"/>
      <c r="E122" s="20"/>
      <c r="F122" s="20"/>
      <c r="G122" s="20"/>
      <c r="H122" s="20"/>
      <c r="I122" s="20"/>
      <c r="J122" s="20"/>
      <c r="K122" s="20"/>
    </row>
    <row r="123" spans="1:11" x14ac:dyDescent="0.2">
      <c r="A123" s="20"/>
      <c r="B123" s="20"/>
      <c r="C123" s="20"/>
      <c r="D123" s="20"/>
      <c r="E123" s="20"/>
      <c r="F123" s="20"/>
      <c r="G123" s="20"/>
      <c r="H123" s="20"/>
      <c r="I123" s="20"/>
      <c r="J123" s="20"/>
      <c r="K123" s="20"/>
    </row>
    <row r="124" spans="1:11" x14ac:dyDescent="0.2">
      <c r="A124" s="20"/>
      <c r="B124" s="20"/>
      <c r="C124" s="20"/>
      <c r="D124" s="20"/>
      <c r="E124" s="20"/>
      <c r="F124" s="20"/>
      <c r="G124" s="20"/>
      <c r="H124" s="20"/>
      <c r="I124" s="20"/>
      <c r="J124" s="20"/>
      <c r="K124" s="20"/>
    </row>
    <row r="125" spans="1:11" x14ac:dyDescent="0.2">
      <c r="A125" s="20"/>
      <c r="B125" s="20"/>
      <c r="C125" s="20"/>
      <c r="D125" s="20"/>
      <c r="E125" s="20"/>
      <c r="F125" s="20"/>
      <c r="G125" s="20"/>
      <c r="H125" s="20"/>
      <c r="I125" s="20"/>
      <c r="J125" s="20"/>
      <c r="K125" s="20"/>
    </row>
    <row r="126" spans="1:11" x14ac:dyDescent="0.2">
      <c r="A126" s="20"/>
      <c r="B126" s="20"/>
      <c r="C126" s="20"/>
      <c r="D126" s="20"/>
      <c r="E126" s="20"/>
      <c r="F126" s="20"/>
      <c r="G126" s="20"/>
      <c r="H126" s="20"/>
      <c r="I126" s="20"/>
      <c r="J126" s="20"/>
      <c r="K126" s="20"/>
    </row>
    <row r="127" spans="1:11" x14ac:dyDescent="0.2">
      <c r="A127" s="20"/>
      <c r="B127" s="20"/>
      <c r="C127" s="20"/>
      <c r="D127" s="20"/>
      <c r="E127" s="20"/>
      <c r="F127" s="20"/>
      <c r="G127" s="20"/>
      <c r="H127" s="20"/>
      <c r="I127" s="20"/>
      <c r="J127" s="20"/>
      <c r="K127" s="20"/>
    </row>
    <row r="128" spans="1:11" x14ac:dyDescent="0.2">
      <c r="A128" s="20"/>
      <c r="B128" s="20"/>
      <c r="C128" s="20"/>
      <c r="D128" s="20"/>
      <c r="E128" s="20"/>
      <c r="F128" s="20"/>
      <c r="G128" s="20"/>
      <c r="H128" s="20"/>
      <c r="I128" s="20"/>
      <c r="J128" s="20"/>
      <c r="K128" s="20"/>
    </row>
    <row r="129" spans="1:11" x14ac:dyDescent="0.2">
      <c r="A129" s="20"/>
      <c r="B129" s="20"/>
      <c r="C129" s="20"/>
      <c r="D129" s="20"/>
      <c r="E129" s="20"/>
      <c r="F129" s="20"/>
      <c r="G129" s="20"/>
      <c r="H129" s="20"/>
      <c r="I129" s="20"/>
      <c r="J129" s="20"/>
      <c r="K129" s="20"/>
    </row>
    <row r="130" spans="1:11" x14ac:dyDescent="0.2">
      <c r="A130" s="20"/>
      <c r="B130" s="20"/>
      <c r="C130" s="20"/>
      <c r="D130" s="20"/>
      <c r="E130" s="20"/>
      <c r="F130" s="20"/>
      <c r="G130" s="20"/>
      <c r="H130" s="20"/>
      <c r="I130" s="20"/>
      <c r="J130" s="20"/>
      <c r="K130" s="20"/>
    </row>
    <row r="131" spans="1:11" x14ac:dyDescent="0.2">
      <c r="A131" s="20"/>
      <c r="B131" s="20"/>
      <c r="C131" s="20"/>
      <c r="D131" s="20"/>
      <c r="E131" s="20"/>
      <c r="F131" s="20"/>
      <c r="G131" s="20"/>
      <c r="H131" s="20"/>
      <c r="I131" s="20"/>
      <c r="J131" s="20"/>
      <c r="K131" s="20"/>
    </row>
    <row r="132" spans="1:11" x14ac:dyDescent="0.2">
      <c r="A132" s="20"/>
      <c r="B132" s="20"/>
      <c r="C132" s="20"/>
      <c r="D132" s="20"/>
      <c r="E132" s="20"/>
      <c r="F132" s="20"/>
      <c r="G132" s="20"/>
      <c r="H132" s="20"/>
      <c r="I132" s="20"/>
      <c r="J132" s="20"/>
      <c r="K132" s="20"/>
    </row>
    <row r="133" spans="1:11" x14ac:dyDescent="0.2">
      <c r="A133" s="20"/>
      <c r="B133" s="20"/>
      <c r="C133" s="20"/>
      <c r="D133" s="20"/>
      <c r="E133" s="20"/>
      <c r="F133" s="20"/>
      <c r="G133" s="20"/>
      <c r="H133" s="20"/>
      <c r="I133" s="20"/>
      <c r="J133" s="20"/>
      <c r="K133" s="20"/>
    </row>
    <row r="134" spans="1:11" x14ac:dyDescent="0.2">
      <c r="A134" s="20"/>
      <c r="B134" s="20"/>
      <c r="C134" s="20"/>
      <c r="D134" s="20"/>
      <c r="E134" s="20"/>
      <c r="F134" s="20"/>
      <c r="G134" s="20"/>
      <c r="H134" s="20"/>
      <c r="I134" s="20"/>
      <c r="J134" s="20"/>
      <c r="K134" s="20"/>
    </row>
    <row r="135" spans="1:11" x14ac:dyDescent="0.2">
      <c r="A135" s="20"/>
      <c r="B135" s="20"/>
      <c r="C135" s="20"/>
      <c r="D135" s="20"/>
      <c r="E135" s="20"/>
      <c r="F135" s="20"/>
      <c r="G135" s="20"/>
      <c r="H135" s="20"/>
      <c r="I135" s="20"/>
      <c r="J135" s="20"/>
      <c r="K135" s="20"/>
    </row>
    <row r="136" spans="1:11" x14ac:dyDescent="0.2">
      <c r="A136" s="20"/>
      <c r="B136" s="20"/>
      <c r="C136" s="20"/>
      <c r="D136" s="20"/>
      <c r="E136" s="20"/>
      <c r="F136" s="20"/>
      <c r="G136" s="20"/>
      <c r="H136" s="20"/>
      <c r="I136" s="20"/>
      <c r="J136" s="20"/>
      <c r="K136" s="20"/>
    </row>
    <row r="137" spans="1:11" x14ac:dyDescent="0.2">
      <c r="A137" s="20"/>
      <c r="B137" s="20"/>
      <c r="C137" s="20"/>
      <c r="D137" s="20"/>
      <c r="E137" s="20"/>
      <c r="F137" s="20"/>
      <c r="G137" s="20"/>
      <c r="H137" s="20"/>
      <c r="I137" s="20"/>
      <c r="J137" s="20"/>
      <c r="K137" s="20"/>
    </row>
    <row r="138" spans="1:11" x14ac:dyDescent="0.2">
      <c r="A138" s="20"/>
      <c r="B138" s="20"/>
      <c r="C138" s="20"/>
      <c r="D138" s="20"/>
      <c r="E138" s="20"/>
      <c r="F138" s="20"/>
      <c r="G138" s="20"/>
      <c r="H138" s="20"/>
      <c r="I138" s="20"/>
      <c r="J138" s="20"/>
      <c r="K138" s="20"/>
    </row>
    <row r="139" spans="1:11" x14ac:dyDescent="0.2">
      <c r="A139" s="20"/>
      <c r="B139" s="20"/>
      <c r="C139" s="20"/>
      <c r="D139" s="20"/>
      <c r="E139" s="20"/>
      <c r="F139" s="20"/>
      <c r="G139" s="20"/>
      <c r="H139" s="20"/>
      <c r="I139" s="20"/>
      <c r="J139" s="20"/>
      <c r="K139" s="20"/>
    </row>
    <row r="140" spans="1:11" x14ac:dyDescent="0.2">
      <c r="A140" s="20"/>
      <c r="B140" s="20"/>
      <c r="C140" s="20"/>
      <c r="D140" s="20"/>
      <c r="E140" s="20"/>
      <c r="F140" s="20"/>
      <c r="G140" s="20"/>
      <c r="H140" s="20"/>
      <c r="I140" s="20"/>
      <c r="J140" s="20"/>
      <c r="K140" s="20"/>
    </row>
    <row r="141" spans="1:11" x14ac:dyDescent="0.2">
      <c r="A141" s="20"/>
      <c r="B141" s="20"/>
      <c r="C141" s="20"/>
      <c r="D141" s="20"/>
      <c r="E141" s="20"/>
      <c r="F141" s="20"/>
      <c r="G141" s="20"/>
      <c r="H141" s="20"/>
      <c r="I141" s="20"/>
      <c r="J141" s="20"/>
      <c r="K141" s="20"/>
    </row>
    <row r="142" spans="1:11" x14ac:dyDescent="0.2">
      <c r="A142" s="20"/>
      <c r="B142" s="20"/>
      <c r="C142" s="20"/>
      <c r="D142" s="20"/>
      <c r="E142" s="20"/>
      <c r="F142" s="20"/>
      <c r="G142" s="20"/>
      <c r="H142" s="20"/>
      <c r="I142" s="20"/>
      <c r="J142" s="20"/>
      <c r="K142" s="20"/>
    </row>
    <row r="143" spans="1:11" x14ac:dyDescent="0.2">
      <c r="A143" s="20"/>
      <c r="B143" s="20"/>
      <c r="C143" s="20"/>
      <c r="D143" s="20"/>
      <c r="E143" s="20"/>
      <c r="F143" s="20"/>
      <c r="G143" s="20"/>
      <c r="H143" s="20"/>
      <c r="I143" s="20"/>
      <c r="J143" s="20"/>
      <c r="K143" s="20"/>
    </row>
    <row r="144" spans="1:11" x14ac:dyDescent="0.2">
      <c r="A144" s="20"/>
      <c r="B144" s="20"/>
      <c r="C144" s="20"/>
      <c r="D144" s="20"/>
      <c r="E144" s="20"/>
      <c r="F144" s="20"/>
      <c r="G144" s="20"/>
      <c r="H144" s="20"/>
      <c r="I144" s="20"/>
      <c r="J144" s="20"/>
      <c r="K144" s="20"/>
    </row>
    <row r="145" spans="1:11" x14ac:dyDescent="0.2">
      <c r="A145" s="20"/>
      <c r="B145" s="20"/>
      <c r="C145" s="20"/>
      <c r="D145" s="20"/>
      <c r="E145" s="20"/>
      <c r="F145" s="20"/>
      <c r="G145" s="20"/>
      <c r="H145" s="20"/>
      <c r="I145" s="20"/>
      <c r="J145" s="20"/>
      <c r="K145" s="20"/>
    </row>
    <row r="146" spans="1:11" x14ac:dyDescent="0.2">
      <c r="A146" s="20"/>
      <c r="B146" s="20"/>
      <c r="C146" s="20"/>
      <c r="D146" s="20"/>
      <c r="E146" s="20"/>
      <c r="F146" s="20"/>
      <c r="G146" s="20"/>
      <c r="H146" s="20"/>
      <c r="I146" s="20"/>
      <c r="J146" s="20"/>
      <c r="K146" s="20"/>
    </row>
    <row r="147" spans="1:11" x14ac:dyDescent="0.2">
      <c r="A147" s="20"/>
      <c r="B147" s="20"/>
      <c r="C147" s="20"/>
      <c r="D147" s="20"/>
      <c r="E147" s="20"/>
      <c r="F147" s="20"/>
      <c r="G147" s="20"/>
      <c r="H147" s="20"/>
      <c r="I147" s="20"/>
      <c r="J147" s="20"/>
      <c r="K147" s="20"/>
    </row>
    <row r="148" spans="1:11" x14ac:dyDescent="0.2">
      <c r="A148" s="20"/>
      <c r="B148" s="20"/>
      <c r="C148" s="20"/>
      <c r="D148" s="20"/>
      <c r="E148" s="20"/>
      <c r="F148" s="20"/>
      <c r="G148" s="20"/>
      <c r="H148" s="20"/>
      <c r="I148" s="20"/>
      <c r="J148" s="20"/>
      <c r="K148" s="20"/>
    </row>
    <row r="149" spans="1:11" x14ac:dyDescent="0.2">
      <c r="A149" s="20"/>
      <c r="B149" s="20"/>
      <c r="C149" s="20"/>
      <c r="D149" s="20"/>
      <c r="E149" s="20"/>
      <c r="F149" s="20"/>
      <c r="G149" s="20"/>
      <c r="H149" s="20"/>
      <c r="I149" s="20"/>
      <c r="J149" s="20"/>
      <c r="K149" s="20"/>
    </row>
    <row r="150" spans="1:11" x14ac:dyDescent="0.2">
      <c r="A150" s="20"/>
      <c r="B150" s="20"/>
      <c r="C150" s="20"/>
      <c r="D150" s="20"/>
      <c r="E150" s="20"/>
      <c r="F150" s="20"/>
      <c r="G150" s="20"/>
      <c r="H150" s="20"/>
      <c r="I150" s="20"/>
      <c r="J150" s="20"/>
      <c r="K150" s="20"/>
    </row>
    <row r="151" spans="1:11" x14ac:dyDescent="0.2">
      <c r="A151" s="20"/>
      <c r="B151" s="20"/>
      <c r="C151" s="20"/>
      <c r="D151" s="20"/>
      <c r="E151" s="20"/>
      <c r="F151" s="20"/>
      <c r="G151" s="20"/>
      <c r="H151" s="20"/>
      <c r="I151" s="20"/>
      <c r="J151" s="20"/>
      <c r="K151" s="20"/>
    </row>
    <row r="152" spans="1:11" x14ac:dyDescent="0.2">
      <c r="A152" s="20"/>
      <c r="B152" s="20"/>
      <c r="C152" s="20"/>
      <c r="D152" s="20"/>
      <c r="E152" s="20"/>
      <c r="F152" s="20"/>
      <c r="G152" s="20"/>
      <c r="H152" s="20"/>
      <c r="I152" s="20"/>
      <c r="J152" s="20"/>
      <c r="K152" s="20"/>
    </row>
    <row r="153" spans="1:11" x14ac:dyDescent="0.2">
      <c r="A153" s="20"/>
      <c r="B153" s="20"/>
      <c r="C153" s="20"/>
      <c r="D153" s="20"/>
      <c r="E153" s="20"/>
      <c r="F153" s="20"/>
      <c r="G153" s="20"/>
      <c r="H153" s="20"/>
      <c r="I153" s="20"/>
      <c r="J153" s="20"/>
      <c r="K153" s="20"/>
    </row>
    <row r="154" spans="1:11" x14ac:dyDescent="0.2">
      <c r="A154" s="20"/>
      <c r="B154" s="20"/>
      <c r="C154" s="20"/>
      <c r="D154" s="20"/>
      <c r="E154" s="20"/>
      <c r="F154" s="20"/>
      <c r="G154" s="20"/>
      <c r="H154" s="20"/>
      <c r="I154" s="20"/>
      <c r="J154" s="20"/>
      <c r="K154" s="20"/>
    </row>
    <row r="155" spans="1:11" x14ac:dyDescent="0.2">
      <c r="A155" s="20"/>
      <c r="B155" s="20"/>
      <c r="C155" s="20"/>
      <c r="D155" s="20"/>
      <c r="E155" s="20"/>
      <c r="F155" s="20"/>
      <c r="G155" s="20"/>
      <c r="H155" s="20"/>
      <c r="I155" s="20"/>
      <c r="J155" s="20"/>
      <c r="K155" s="20"/>
    </row>
    <row r="156" spans="1:11" x14ac:dyDescent="0.2">
      <c r="A156" s="20"/>
      <c r="B156" s="20"/>
      <c r="C156" s="20"/>
      <c r="D156" s="20"/>
      <c r="E156" s="20"/>
      <c r="F156" s="20"/>
      <c r="G156" s="20"/>
      <c r="H156" s="20"/>
      <c r="I156" s="20"/>
      <c r="J156" s="20"/>
      <c r="K156" s="20"/>
    </row>
    <row r="157" spans="1:11" x14ac:dyDescent="0.2">
      <c r="A157" s="20"/>
      <c r="B157" s="20"/>
      <c r="C157" s="20"/>
      <c r="D157" s="20"/>
      <c r="E157" s="20"/>
      <c r="F157" s="20"/>
      <c r="G157" s="20"/>
      <c r="H157" s="20"/>
      <c r="I157" s="20"/>
      <c r="J157" s="20"/>
      <c r="K157" s="20"/>
    </row>
    <row r="158" spans="1:11" x14ac:dyDescent="0.2">
      <c r="A158" s="20"/>
      <c r="B158" s="20"/>
      <c r="C158" s="20"/>
      <c r="D158" s="20"/>
      <c r="E158" s="20"/>
      <c r="F158" s="20"/>
      <c r="G158" s="20"/>
      <c r="H158" s="20"/>
      <c r="I158" s="20"/>
      <c r="J158" s="20"/>
      <c r="K158" s="20"/>
    </row>
    <row r="159" spans="1:11" x14ac:dyDescent="0.2">
      <c r="A159" s="20"/>
      <c r="B159" s="20"/>
      <c r="C159" s="20"/>
      <c r="D159" s="20"/>
      <c r="E159" s="20"/>
      <c r="F159" s="20"/>
      <c r="G159" s="20"/>
      <c r="H159" s="20"/>
      <c r="I159" s="20"/>
      <c r="J159" s="20"/>
      <c r="K159" s="20"/>
    </row>
    <row r="160" spans="1:11" x14ac:dyDescent="0.2">
      <c r="A160" s="20"/>
      <c r="B160" s="20"/>
      <c r="C160" s="20"/>
      <c r="D160" s="20"/>
      <c r="E160" s="20"/>
      <c r="F160" s="20"/>
      <c r="G160" s="20"/>
      <c r="H160" s="20"/>
      <c r="I160" s="20"/>
      <c r="J160" s="20"/>
      <c r="K160" s="20"/>
    </row>
    <row r="161" spans="1:11" x14ac:dyDescent="0.2">
      <c r="A161" s="20"/>
      <c r="B161" s="20"/>
      <c r="C161" s="20"/>
      <c r="D161" s="20"/>
      <c r="E161" s="20"/>
      <c r="F161" s="20"/>
      <c r="G161" s="20"/>
      <c r="H161" s="20"/>
      <c r="I161" s="20"/>
      <c r="J161" s="20"/>
      <c r="K161" s="20"/>
    </row>
    <row r="162" spans="1:11" x14ac:dyDescent="0.2">
      <c r="A162" s="20"/>
      <c r="B162" s="20"/>
      <c r="C162" s="20"/>
      <c r="D162" s="20"/>
      <c r="E162" s="20"/>
      <c r="F162" s="20"/>
      <c r="G162" s="20"/>
      <c r="H162" s="20"/>
      <c r="I162" s="20"/>
      <c r="J162" s="20"/>
      <c r="K162" s="20"/>
    </row>
    <row r="163" spans="1:11" x14ac:dyDescent="0.2">
      <c r="A163" s="20"/>
      <c r="B163" s="20"/>
      <c r="C163" s="20"/>
      <c r="D163" s="20"/>
      <c r="E163" s="20"/>
      <c r="F163" s="20"/>
      <c r="G163" s="20"/>
      <c r="H163" s="20"/>
      <c r="I163" s="20"/>
      <c r="J163" s="20"/>
      <c r="K163" s="20"/>
    </row>
    <row r="164" spans="1:11" x14ac:dyDescent="0.2">
      <c r="A164" s="20"/>
      <c r="B164" s="20"/>
      <c r="C164" s="20"/>
      <c r="D164" s="20"/>
      <c r="E164" s="20"/>
      <c r="F164" s="20"/>
      <c r="G164" s="20"/>
      <c r="H164" s="20"/>
      <c r="I164" s="20"/>
      <c r="J164" s="20"/>
      <c r="K164" s="20"/>
    </row>
    <row r="165" spans="1:11" x14ac:dyDescent="0.2">
      <c r="A165" s="20"/>
      <c r="B165" s="20"/>
      <c r="C165" s="20"/>
      <c r="D165" s="20"/>
      <c r="E165" s="20"/>
      <c r="F165" s="20"/>
      <c r="G165" s="20"/>
      <c r="H165" s="20"/>
      <c r="I165" s="20"/>
      <c r="J165" s="20"/>
      <c r="K165" s="20"/>
    </row>
    <row r="166" spans="1:11" x14ac:dyDescent="0.2">
      <c r="A166" s="20"/>
      <c r="B166" s="20"/>
      <c r="C166" s="20"/>
      <c r="D166" s="20"/>
      <c r="E166" s="20"/>
      <c r="F166" s="20"/>
      <c r="G166" s="20"/>
      <c r="H166" s="20"/>
      <c r="I166" s="20"/>
      <c r="J166" s="20"/>
      <c r="K166" s="20"/>
    </row>
    <row r="167" spans="1:11" x14ac:dyDescent="0.2">
      <c r="A167" s="20"/>
      <c r="B167" s="20"/>
      <c r="C167" s="20"/>
      <c r="D167" s="20"/>
      <c r="E167" s="20"/>
      <c r="F167" s="20"/>
      <c r="G167" s="20"/>
      <c r="H167" s="20"/>
      <c r="I167" s="20"/>
      <c r="J167" s="20"/>
      <c r="K167" s="20"/>
    </row>
    <row r="168" spans="1:11" x14ac:dyDescent="0.2">
      <c r="A168" s="20"/>
      <c r="B168" s="20"/>
      <c r="C168" s="20"/>
      <c r="D168" s="20"/>
      <c r="E168" s="20"/>
      <c r="F168" s="20"/>
      <c r="G168" s="20"/>
      <c r="H168" s="20"/>
      <c r="I168" s="20"/>
      <c r="J168" s="20"/>
      <c r="K168" s="20"/>
    </row>
    <row r="169" spans="1:11" x14ac:dyDescent="0.2">
      <c r="A169" s="20"/>
      <c r="B169" s="20"/>
      <c r="C169" s="20"/>
      <c r="D169" s="20"/>
      <c r="E169" s="20"/>
      <c r="F169" s="20"/>
      <c r="G169" s="20"/>
      <c r="H169" s="20"/>
      <c r="I169" s="20"/>
      <c r="J169" s="20"/>
      <c r="K169" s="20"/>
    </row>
    <row r="170" spans="1:11" x14ac:dyDescent="0.2">
      <c r="A170" s="20"/>
      <c r="B170" s="20"/>
      <c r="C170" s="20"/>
      <c r="D170" s="20"/>
      <c r="E170" s="20"/>
      <c r="F170" s="20"/>
      <c r="G170" s="20"/>
      <c r="H170" s="20"/>
      <c r="I170" s="20"/>
      <c r="J170" s="20"/>
      <c r="K170" s="20"/>
    </row>
    <row r="171" spans="1:11" x14ac:dyDescent="0.2">
      <c r="A171" s="20"/>
      <c r="B171" s="20"/>
      <c r="C171" s="20"/>
      <c r="D171" s="20"/>
      <c r="E171" s="20"/>
      <c r="F171" s="20"/>
      <c r="G171" s="20"/>
      <c r="H171" s="20"/>
      <c r="I171" s="20"/>
      <c r="J171" s="20"/>
      <c r="K171" s="20"/>
    </row>
    <row r="172" spans="1:11" x14ac:dyDescent="0.2">
      <c r="A172" s="20"/>
      <c r="B172" s="20"/>
      <c r="C172" s="20"/>
      <c r="D172" s="20"/>
      <c r="E172" s="20"/>
      <c r="F172" s="20"/>
      <c r="G172" s="20"/>
      <c r="H172" s="20"/>
      <c r="I172" s="20"/>
      <c r="J172" s="20"/>
      <c r="K172" s="20"/>
    </row>
    <row r="173" spans="1:11" x14ac:dyDescent="0.2">
      <c r="A173" s="20"/>
      <c r="B173" s="20"/>
      <c r="C173" s="20"/>
      <c r="D173" s="20"/>
      <c r="E173" s="20"/>
      <c r="F173" s="20"/>
      <c r="G173" s="20"/>
      <c r="H173" s="20"/>
      <c r="I173" s="20"/>
      <c r="J173" s="20"/>
      <c r="K173" s="20"/>
    </row>
    <row r="174" spans="1:11" x14ac:dyDescent="0.2">
      <c r="A174" s="20"/>
      <c r="B174" s="20"/>
      <c r="C174" s="20"/>
      <c r="D174" s="20"/>
      <c r="E174" s="20"/>
      <c r="F174" s="20"/>
      <c r="G174" s="20"/>
      <c r="H174" s="20"/>
      <c r="I174" s="20"/>
      <c r="J174" s="20"/>
      <c r="K174" s="20"/>
    </row>
    <row r="175" spans="1:11" x14ac:dyDescent="0.2">
      <c r="A175" s="20"/>
      <c r="B175" s="20"/>
      <c r="C175" s="20"/>
      <c r="D175" s="20"/>
      <c r="E175" s="20"/>
      <c r="F175" s="20"/>
      <c r="G175" s="20"/>
      <c r="H175" s="20"/>
      <c r="I175" s="20"/>
      <c r="J175" s="20"/>
      <c r="K175" s="20"/>
    </row>
    <row r="176" spans="1:11" x14ac:dyDescent="0.2">
      <c r="A176" s="20"/>
      <c r="B176" s="20"/>
      <c r="C176" s="20"/>
      <c r="D176" s="20"/>
      <c r="E176" s="20"/>
      <c r="F176" s="20"/>
      <c r="G176" s="20"/>
      <c r="H176" s="20"/>
      <c r="I176" s="20"/>
      <c r="J176" s="20"/>
      <c r="K176" s="20"/>
    </row>
    <row r="177" spans="1:11" x14ac:dyDescent="0.2">
      <c r="A177" s="20"/>
      <c r="B177" s="20"/>
      <c r="C177" s="20"/>
      <c r="D177" s="20"/>
      <c r="E177" s="20"/>
      <c r="F177" s="20"/>
      <c r="G177" s="20"/>
      <c r="H177" s="20"/>
      <c r="I177" s="20"/>
      <c r="J177" s="20"/>
      <c r="K177" s="20"/>
    </row>
    <row r="178" spans="1:11" x14ac:dyDescent="0.2">
      <c r="A178" s="20"/>
      <c r="B178" s="20"/>
      <c r="C178" s="20"/>
      <c r="D178" s="20"/>
      <c r="E178" s="20"/>
      <c r="F178" s="20"/>
      <c r="G178" s="20"/>
      <c r="H178" s="20"/>
      <c r="I178" s="20"/>
      <c r="J178" s="20"/>
      <c r="K178" s="20"/>
    </row>
    <row r="179" spans="1:11" x14ac:dyDescent="0.2">
      <c r="A179" s="20"/>
      <c r="B179" s="20"/>
      <c r="C179" s="20"/>
      <c r="D179" s="20"/>
      <c r="E179" s="20"/>
      <c r="F179" s="20"/>
      <c r="G179" s="20"/>
      <c r="H179" s="20"/>
      <c r="I179" s="20"/>
      <c r="J179" s="20"/>
      <c r="K179" s="20"/>
    </row>
    <row r="180" spans="1:11" x14ac:dyDescent="0.2">
      <c r="A180" s="20"/>
      <c r="B180" s="20"/>
      <c r="C180" s="20"/>
      <c r="D180" s="20"/>
      <c r="E180" s="20"/>
      <c r="F180" s="20"/>
      <c r="G180" s="20"/>
      <c r="H180" s="20"/>
      <c r="I180" s="20"/>
      <c r="J180" s="20"/>
      <c r="K180" s="20"/>
    </row>
    <row r="181" spans="1:11" x14ac:dyDescent="0.2">
      <c r="A181" s="20"/>
      <c r="B181" s="20"/>
      <c r="C181" s="20"/>
      <c r="D181" s="20"/>
      <c r="E181" s="20"/>
      <c r="F181" s="20"/>
      <c r="G181" s="20"/>
      <c r="H181" s="20"/>
      <c r="I181" s="20"/>
      <c r="J181" s="20"/>
      <c r="K181" s="20"/>
    </row>
    <row r="182" spans="1:11" x14ac:dyDescent="0.2">
      <c r="A182" s="20"/>
      <c r="B182" s="20"/>
      <c r="C182" s="20"/>
      <c r="D182" s="20"/>
      <c r="E182" s="20"/>
      <c r="F182" s="20"/>
      <c r="G182" s="20"/>
      <c r="H182" s="20"/>
      <c r="I182" s="20"/>
      <c r="J182" s="20"/>
      <c r="K182" s="20"/>
    </row>
    <row r="183" spans="1:11" x14ac:dyDescent="0.2">
      <c r="A183" s="20"/>
      <c r="B183" s="20"/>
      <c r="C183" s="20"/>
      <c r="D183" s="20"/>
      <c r="E183" s="20"/>
      <c r="F183" s="20"/>
      <c r="G183" s="20"/>
      <c r="H183" s="20"/>
      <c r="I183" s="20"/>
      <c r="J183" s="20"/>
      <c r="K183" s="20"/>
    </row>
    <row r="184" spans="1:11" x14ac:dyDescent="0.2">
      <c r="A184" s="20"/>
      <c r="B184" s="20"/>
      <c r="C184" s="20"/>
      <c r="D184" s="20"/>
      <c r="E184" s="20"/>
      <c r="F184" s="20"/>
      <c r="G184" s="20"/>
      <c r="H184" s="20"/>
      <c r="I184" s="20"/>
      <c r="J184" s="20"/>
      <c r="K184" s="20"/>
    </row>
    <row r="185" spans="1:11" x14ac:dyDescent="0.2">
      <c r="A185" s="20"/>
      <c r="B185" s="20"/>
      <c r="C185" s="20"/>
      <c r="D185" s="20"/>
      <c r="E185" s="20"/>
      <c r="F185" s="20"/>
      <c r="G185" s="20"/>
      <c r="H185" s="20"/>
      <c r="I185" s="20"/>
      <c r="J185" s="20"/>
      <c r="K185" s="20"/>
    </row>
    <row r="186" spans="1:11" x14ac:dyDescent="0.2">
      <c r="A186" s="20"/>
      <c r="B186" s="20"/>
      <c r="C186" s="20"/>
      <c r="D186" s="20"/>
      <c r="E186" s="20"/>
      <c r="F186" s="20"/>
      <c r="G186" s="20"/>
      <c r="H186" s="20"/>
      <c r="I186" s="20"/>
      <c r="J186" s="20"/>
      <c r="K186" s="20"/>
    </row>
    <row r="187" spans="1:11" x14ac:dyDescent="0.2">
      <c r="A187" s="20"/>
      <c r="B187" s="20"/>
      <c r="C187" s="20"/>
      <c r="D187" s="20"/>
      <c r="E187" s="20"/>
      <c r="F187" s="20"/>
      <c r="G187" s="20"/>
      <c r="H187" s="20"/>
      <c r="I187" s="20"/>
      <c r="J187" s="20"/>
      <c r="K187" s="20"/>
    </row>
    <row r="188" spans="1:11" x14ac:dyDescent="0.2">
      <c r="A188" s="20"/>
      <c r="B188" s="20"/>
      <c r="C188" s="20"/>
      <c r="D188" s="20"/>
      <c r="E188" s="20"/>
      <c r="F188" s="20"/>
      <c r="G188" s="20"/>
      <c r="H188" s="20"/>
      <c r="I188" s="20"/>
      <c r="J188" s="20"/>
      <c r="K188" s="20"/>
    </row>
    <row r="189" spans="1:11" x14ac:dyDescent="0.2">
      <c r="A189" s="20"/>
      <c r="B189" s="20"/>
      <c r="C189" s="20"/>
      <c r="D189" s="20"/>
      <c r="E189" s="20"/>
      <c r="F189" s="20"/>
      <c r="G189" s="20"/>
      <c r="H189" s="20"/>
      <c r="I189" s="20"/>
      <c r="J189" s="20"/>
      <c r="K189" s="20"/>
    </row>
    <row r="190" spans="1:11" x14ac:dyDescent="0.2">
      <c r="A190" s="20"/>
      <c r="B190" s="20"/>
      <c r="C190" s="20"/>
      <c r="D190" s="20"/>
      <c r="E190" s="20"/>
      <c r="F190" s="20"/>
      <c r="G190" s="20"/>
      <c r="H190" s="20"/>
      <c r="I190" s="20"/>
      <c r="J190" s="20"/>
      <c r="K190" s="20"/>
    </row>
    <row r="191" spans="1:11" x14ac:dyDescent="0.2">
      <c r="A191" s="20"/>
      <c r="B191" s="20"/>
      <c r="C191" s="20"/>
      <c r="D191" s="20"/>
      <c r="E191" s="20"/>
      <c r="F191" s="20"/>
      <c r="G191" s="20"/>
      <c r="H191" s="20"/>
      <c r="I191" s="20"/>
      <c r="J191" s="20"/>
      <c r="K191" s="20"/>
    </row>
    <row r="192" spans="1:11" x14ac:dyDescent="0.2">
      <c r="A192" s="20"/>
      <c r="B192" s="20"/>
      <c r="C192" s="20"/>
      <c r="D192" s="20"/>
      <c r="E192" s="20"/>
      <c r="F192" s="20"/>
      <c r="G192" s="20"/>
      <c r="H192" s="20"/>
      <c r="I192" s="20"/>
      <c r="J192" s="20"/>
      <c r="K192" s="20"/>
    </row>
    <row r="193" spans="1:11" x14ac:dyDescent="0.2">
      <c r="A193" s="20"/>
      <c r="B193" s="20"/>
      <c r="C193" s="20"/>
      <c r="D193" s="20"/>
      <c r="E193" s="20"/>
      <c r="F193" s="20"/>
      <c r="G193" s="20"/>
      <c r="H193" s="20"/>
      <c r="I193" s="20"/>
      <c r="J193" s="20"/>
      <c r="K193" s="20"/>
    </row>
    <row r="194" spans="1:11" x14ac:dyDescent="0.2">
      <c r="A194" s="20"/>
      <c r="B194" s="20"/>
      <c r="C194" s="20"/>
      <c r="D194" s="20"/>
      <c r="E194" s="20"/>
      <c r="F194" s="20"/>
      <c r="G194" s="20"/>
      <c r="H194" s="20"/>
      <c r="I194" s="20"/>
      <c r="J194" s="20"/>
      <c r="K194" s="20"/>
    </row>
    <row r="195" spans="1:11" x14ac:dyDescent="0.2">
      <c r="A195" s="20"/>
      <c r="B195" s="20"/>
      <c r="C195" s="20"/>
      <c r="D195" s="20"/>
      <c r="E195" s="20"/>
      <c r="F195" s="20"/>
      <c r="G195" s="20"/>
      <c r="H195" s="20"/>
      <c r="I195" s="20"/>
      <c r="J195" s="20"/>
      <c r="K195" s="20"/>
    </row>
    <row r="196" spans="1:11" x14ac:dyDescent="0.2">
      <c r="A196" s="20"/>
      <c r="B196" s="20"/>
      <c r="C196" s="20"/>
      <c r="D196" s="20"/>
      <c r="E196" s="20"/>
      <c r="F196" s="20"/>
      <c r="G196" s="20"/>
      <c r="H196" s="20"/>
      <c r="I196" s="20"/>
      <c r="J196" s="20"/>
      <c r="K196" s="20"/>
    </row>
    <row r="197" spans="1:11" x14ac:dyDescent="0.2">
      <c r="A197" s="20"/>
      <c r="B197" s="20"/>
      <c r="C197" s="20"/>
      <c r="D197" s="20"/>
      <c r="E197" s="20"/>
      <c r="F197" s="20"/>
      <c r="G197" s="20"/>
      <c r="H197" s="20"/>
      <c r="I197" s="20"/>
      <c r="J197" s="20"/>
      <c r="K197" s="20"/>
    </row>
    <row r="198" spans="1:11" x14ac:dyDescent="0.2">
      <c r="A198" s="20"/>
      <c r="B198" s="20"/>
      <c r="C198" s="20"/>
      <c r="D198" s="20"/>
      <c r="E198" s="20"/>
      <c r="F198" s="20"/>
      <c r="G198" s="20"/>
      <c r="H198" s="20"/>
      <c r="I198" s="20"/>
      <c r="J198" s="20"/>
      <c r="K198" s="20"/>
    </row>
    <row r="199" spans="1:11" x14ac:dyDescent="0.2">
      <c r="A199" s="20"/>
      <c r="B199" s="20"/>
      <c r="C199" s="20"/>
      <c r="D199" s="20"/>
      <c r="E199" s="20"/>
      <c r="F199" s="20"/>
      <c r="G199" s="20"/>
      <c r="H199" s="20"/>
      <c r="I199" s="20"/>
      <c r="J199" s="20"/>
      <c r="K199" s="20"/>
    </row>
    <row r="200" spans="1:11" x14ac:dyDescent="0.2">
      <c r="A200" s="20"/>
      <c r="B200" s="20"/>
      <c r="C200" s="20"/>
      <c r="D200" s="20"/>
      <c r="E200" s="20"/>
      <c r="F200" s="20"/>
      <c r="G200" s="20"/>
      <c r="H200" s="20"/>
      <c r="I200" s="20"/>
      <c r="J200" s="20"/>
      <c r="K200" s="20"/>
    </row>
    <row r="201" spans="1:11" x14ac:dyDescent="0.2">
      <c r="A201" s="20"/>
      <c r="B201" s="20"/>
      <c r="C201" s="20"/>
      <c r="D201" s="20"/>
      <c r="E201" s="20"/>
      <c r="F201" s="20"/>
      <c r="G201" s="20"/>
      <c r="H201" s="20"/>
      <c r="I201" s="20"/>
      <c r="J201" s="20"/>
      <c r="K201" s="20"/>
    </row>
    <row r="202" spans="1:11" x14ac:dyDescent="0.2">
      <c r="A202" s="20"/>
      <c r="B202" s="20"/>
      <c r="C202" s="20"/>
      <c r="D202" s="20"/>
      <c r="E202" s="20"/>
      <c r="F202" s="20"/>
      <c r="G202" s="20"/>
      <c r="H202" s="20"/>
      <c r="I202" s="20"/>
      <c r="J202" s="20"/>
      <c r="K202" s="20"/>
    </row>
    <row r="203" spans="1:11" x14ac:dyDescent="0.2">
      <c r="A203" s="20"/>
      <c r="B203" s="20"/>
      <c r="C203" s="20"/>
      <c r="D203" s="20"/>
      <c r="E203" s="20"/>
      <c r="F203" s="20"/>
      <c r="G203" s="20"/>
      <c r="H203" s="20"/>
      <c r="I203" s="20"/>
      <c r="J203" s="20"/>
      <c r="K203" s="20"/>
    </row>
    <row r="204" spans="1:11" x14ac:dyDescent="0.2">
      <c r="A204" s="20"/>
      <c r="B204" s="20"/>
      <c r="C204" s="20"/>
      <c r="D204" s="20"/>
      <c r="E204" s="20"/>
      <c r="F204" s="20"/>
      <c r="G204" s="20"/>
      <c r="H204" s="20"/>
      <c r="I204" s="20"/>
      <c r="J204" s="20"/>
      <c r="K204" s="20"/>
    </row>
    <row r="205" spans="1:11" x14ac:dyDescent="0.2">
      <c r="A205" s="20"/>
      <c r="B205" s="20"/>
      <c r="C205" s="20"/>
      <c r="D205" s="20"/>
      <c r="E205" s="20"/>
      <c r="F205" s="20"/>
      <c r="G205" s="20"/>
      <c r="H205" s="20"/>
      <c r="I205" s="20"/>
      <c r="J205" s="20"/>
      <c r="K205" s="20"/>
    </row>
    <row r="206" spans="1:11" x14ac:dyDescent="0.2">
      <c r="A206" s="20"/>
      <c r="B206" s="20"/>
      <c r="C206" s="20"/>
      <c r="D206" s="20"/>
      <c r="E206" s="20"/>
      <c r="F206" s="20"/>
      <c r="G206" s="20"/>
      <c r="H206" s="20"/>
      <c r="I206" s="20"/>
      <c r="J206" s="20"/>
      <c r="K206" s="20"/>
    </row>
    <row r="207" spans="1:11" x14ac:dyDescent="0.2">
      <c r="A207" s="20"/>
      <c r="B207" s="20"/>
      <c r="C207" s="20"/>
      <c r="D207" s="20"/>
      <c r="E207" s="20"/>
      <c r="F207" s="20"/>
      <c r="G207" s="20"/>
      <c r="H207" s="20"/>
      <c r="I207" s="20"/>
      <c r="J207" s="20"/>
      <c r="K207" s="20"/>
    </row>
    <row r="208" spans="1:11" x14ac:dyDescent="0.2">
      <c r="A208" s="20"/>
      <c r="B208" s="20"/>
      <c r="C208" s="20"/>
      <c r="D208" s="20"/>
      <c r="E208" s="20"/>
      <c r="F208" s="20"/>
      <c r="G208" s="20"/>
      <c r="H208" s="20"/>
      <c r="I208" s="20"/>
      <c r="J208" s="20"/>
      <c r="K208" s="20"/>
    </row>
    <row r="209" spans="1:11" x14ac:dyDescent="0.2">
      <c r="A209" s="20"/>
      <c r="B209" s="20"/>
      <c r="C209" s="20"/>
      <c r="D209" s="20"/>
      <c r="E209" s="20"/>
      <c r="F209" s="20"/>
      <c r="G209" s="20"/>
      <c r="H209" s="20"/>
      <c r="I209" s="20"/>
      <c r="J209" s="20"/>
      <c r="K209" s="20"/>
    </row>
    <row r="210" spans="1:11" x14ac:dyDescent="0.2">
      <c r="A210" s="20"/>
      <c r="B210" s="20"/>
      <c r="C210" s="20"/>
      <c r="D210" s="20"/>
      <c r="E210" s="20"/>
      <c r="F210" s="20"/>
      <c r="G210" s="20"/>
      <c r="H210" s="20"/>
      <c r="I210" s="20"/>
      <c r="J210" s="20"/>
      <c r="K210" s="20"/>
    </row>
    <row r="211" spans="1:11" x14ac:dyDescent="0.2">
      <c r="A211" s="20"/>
      <c r="B211" s="20"/>
      <c r="C211" s="20"/>
      <c r="D211" s="20"/>
      <c r="E211" s="20"/>
      <c r="F211" s="20"/>
      <c r="G211" s="20"/>
      <c r="H211" s="20"/>
      <c r="I211" s="20"/>
      <c r="J211" s="20"/>
      <c r="K211" s="20"/>
    </row>
    <row r="212" spans="1:11" x14ac:dyDescent="0.2">
      <c r="A212" s="20"/>
      <c r="B212" s="20"/>
      <c r="C212" s="20"/>
      <c r="D212" s="20"/>
      <c r="E212" s="20"/>
      <c r="F212" s="20"/>
      <c r="G212" s="20"/>
      <c r="H212" s="20"/>
      <c r="I212" s="20"/>
      <c r="J212" s="20"/>
      <c r="K212" s="20"/>
    </row>
    <row r="213" spans="1:11" x14ac:dyDescent="0.2">
      <c r="A213" s="20"/>
      <c r="B213" s="20"/>
      <c r="C213" s="20"/>
      <c r="D213" s="20"/>
      <c r="E213" s="20"/>
      <c r="F213" s="20"/>
      <c r="G213" s="20"/>
      <c r="H213" s="20"/>
      <c r="I213" s="20"/>
      <c r="J213" s="20"/>
      <c r="K213" s="20"/>
    </row>
    <row r="214" spans="1:11" x14ac:dyDescent="0.2">
      <c r="A214" s="20"/>
      <c r="B214" s="20"/>
      <c r="C214" s="20"/>
      <c r="D214" s="20"/>
      <c r="E214" s="20"/>
      <c r="F214" s="20"/>
      <c r="G214" s="20"/>
      <c r="H214" s="20"/>
      <c r="I214" s="20"/>
      <c r="J214" s="20"/>
      <c r="K214" s="20"/>
    </row>
    <row r="215" spans="1:11" x14ac:dyDescent="0.2">
      <c r="A215" s="20"/>
      <c r="B215" s="20"/>
      <c r="C215" s="20"/>
      <c r="D215" s="20"/>
      <c r="E215" s="20"/>
      <c r="F215" s="20"/>
      <c r="G215" s="20"/>
      <c r="H215" s="20"/>
      <c r="I215" s="20"/>
      <c r="J215" s="20"/>
      <c r="K215" s="20"/>
    </row>
    <row r="216" spans="1:11" x14ac:dyDescent="0.2">
      <c r="A216" s="20"/>
      <c r="B216" s="20"/>
      <c r="C216" s="20"/>
      <c r="D216" s="20"/>
      <c r="E216" s="20"/>
      <c r="F216" s="20"/>
      <c r="G216" s="20"/>
      <c r="H216" s="20"/>
      <c r="I216" s="20"/>
      <c r="J216" s="20"/>
      <c r="K216" s="20"/>
    </row>
    <row r="217" spans="1:11" x14ac:dyDescent="0.2">
      <c r="A217" s="20"/>
      <c r="B217" s="20"/>
      <c r="C217" s="20"/>
      <c r="D217" s="20"/>
      <c r="E217" s="20"/>
      <c r="F217" s="20"/>
      <c r="G217" s="20"/>
      <c r="H217" s="20"/>
      <c r="I217" s="20"/>
      <c r="J217" s="20"/>
      <c r="K217" s="20"/>
    </row>
    <row r="218" spans="1:11" x14ac:dyDescent="0.2">
      <c r="A218" s="20"/>
      <c r="B218" s="20"/>
      <c r="C218" s="20"/>
      <c r="D218" s="20"/>
      <c r="E218" s="20"/>
      <c r="F218" s="20"/>
      <c r="G218" s="20"/>
      <c r="H218" s="20"/>
      <c r="I218" s="20"/>
      <c r="J218" s="20"/>
      <c r="K218" s="20"/>
    </row>
    <row r="219" spans="1:11" x14ac:dyDescent="0.2">
      <c r="A219" s="20"/>
      <c r="B219" s="20"/>
      <c r="C219" s="20"/>
      <c r="D219" s="20"/>
      <c r="E219" s="20"/>
      <c r="F219" s="20"/>
      <c r="G219" s="20"/>
      <c r="H219" s="20"/>
      <c r="I219" s="20"/>
      <c r="J219" s="20"/>
      <c r="K219" s="20"/>
    </row>
    <row r="220" spans="1:11" x14ac:dyDescent="0.2">
      <c r="A220" s="20"/>
      <c r="B220" s="20"/>
      <c r="C220" s="20"/>
      <c r="D220" s="20"/>
      <c r="E220" s="20"/>
      <c r="F220" s="20"/>
      <c r="G220" s="20"/>
      <c r="H220" s="20"/>
      <c r="I220" s="20"/>
      <c r="J220" s="20"/>
      <c r="K220" s="20"/>
    </row>
    <row r="221" spans="1:11" x14ac:dyDescent="0.2">
      <c r="A221" s="20"/>
      <c r="B221" s="20"/>
      <c r="C221" s="20"/>
      <c r="D221" s="20"/>
      <c r="E221" s="20"/>
      <c r="F221" s="20"/>
      <c r="G221" s="20"/>
      <c r="H221" s="20"/>
      <c r="I221" s="20"/>
      <c r="J221" s="20"/>
      <c r="K221" s="20"/>
    </row>
    <row r="222" spans="1:11" x14ac:dyDescent="0.2">
      <c r="A222" s="20"/>
      <c r="B222" s="20"/>
      <c r="C222" s="20"/>
      <c r="D222" s="20"/>
      <c r="E222" s="20"/>
      <c r="F222" s="20"/>
      <c r="G222" s="20"/>
      <c r="H222" s="20"/>
      <c r="I222" s="20"/>
      <c r="J222" s="20"/>
      <c r="K222" s="20"/>
    </row>
    <row r="223" spans="1:11" x14ac:dyDescent="0.2">
      <c r="A223" s="20"/>
      <c r="B223" s="20"/>
      <c r="C223" s="20"/>
      <c r="D223" s="20"/>
      <c r="E223" s="20"/>
      <c r="F223" s="20"/>
      <c r="G223" s="20"/>
      <c r="H223" s="20"/>
      <c r="I223" s="20"/>
      <c r="J223" s="20"/>
      <c r="K223" s="20"/>
    </row>
    <row r="224" spans="1:11" x14ac:dyDescent="0.2">
      <c r="A224" s="20"/>
      <c r="B224" s="20"/>
      <c r="C224" s="20"/>
      <c r="D224" s="20"/>
      <c r="E224" s="20"/>
      <c r="F224" s="20"/>
      <c r="G224" s="20"/>
      <c r="H224" s="20"/>
      <c r="I224" s="20"/>
      <c r="J224" s="20"/>
      <c r="K224" s="20"/>
    </row>
    <row r="225" spans="1:11" x14ac:dyDescent="0.2">
      <c r="A225" s="20"/>
      <c r="B225" s="20"/>
      <c r="C225" s="20"/>
      <c r="D225" s="20"/>
      <c r="E225" s="20"/>
      <c r="F225" s="20"/>
      <c r="G225" s="20"/>
      <c r="H225" s="20"/>
      <c r="I225" s="20"/>
      <c r="J225" s="20"/>
      <c r="K225" s="20"/>
    </row>
    <row r="226" spans="1:11" x14ac:dyDescent="0.2">
      <c r="A226" s="20"/>
      <c r="B226" s="20"/>
      <c r="C226" s="20"/>
      <c r="D226" s="20"/>
      <c r="E226" s="20"/>
      <c r="F226" s="20"/>
      <c r="G226" s="20"/>
      <c r="H226" s="20"/>
      <c r="I226" s="20"/>
      <c r="J226" s="20"/>
      <c r="K226" s="20"/>
    </row>
    <row r="227" spans="1:11" x14ac:dyDescent="0.2">
      <c r="A227" s="20"/>
      <c r="B227" s="20"/>
      <c r="C227" s="20"/>
      <c r="D227" s="20"/>
      <c r="E227" s="20"/>
      <c r="F227" s="20"/>
      <c r="G227" s="20"/>
      <c r="H227" s="20"/>
      <c r="I227" s="20"/>
      <c r="J227" s="20"/>
      <c r="K227" s="20"/>
    </row>
    <row r="228" spans="1:11" x14ac:dyDescent="0.2">
      <c r="A228" s="20"/>
      <c r="B228" s="20"/>
      <c r="C228" s="20"/>
      <c r="D228" s="20"/>
      <c r="E228" s="20"/>
      <c r="F228" s="20"/>
      <c r="G228" s="20"/>
      <c r="H228" s="20"/>
      <c r="I228" s="20"/>
      <c r="J228" s="20"/>
      <c r="K228" s="20"/>
    </row>
    <row r="229" spans="1:11" x14ac:dyDescent="0.2">
      <c r="A229" s="20"/>
      <c r="B229" s="20"/>
      <c r="C229" s="20"/>
      <c r="D229" s="20"/>
      <c r="E229" s="20"/>
      <c r="F229" s="20"/>
      <c r="G229" s="20"/>
      <c r="H229" s="20"/>
      <c r="I229" s="20"/>
      <c r="J229" s="20"/>
      <c r="K229" s="20"/>
    </row>
    <row r="230" spans="1:11" x14ac:dyDescent="0.2">
      <c r="A230" s="20"/>
      <c r="B230" s="20"/>
      <c r="C230" s="20"/>
      <c r="D230" s="20"/>
      <c r="E230" s="20"/>
      <c r="F230" s="20"/>
      <c r="G230" s="20"/>
      <c r="H230" s="20"/>
      <c r="I230" s="20"/>
      <c r="J230" s="20"/>
      <c r="K230" s="20"/>
    </row>
    <row r="231" spans="1:11" x14ac:dyDescent="0.2">
      <c r="A231" s="20"/>
      <c r="B231" s="20"/>
      <c r="C231" s="20"/>
      <c r="D231" s="20"/>
      <c r="E231" s="20"/>
      <c r="F231" s="20"/>
      <c r="G231" s="20"/>
      <c r="H231" s="20"/>
      <c r="I231" s="20"/>
      <c r="J231" s="20"/>
      <c r="K231" s="20"/>
    </row>
    <row r="232" spans="1:11" x14ac:dyDescent="0.2">
      <c r="A232" s="20"/>
      <c r="B232" s="20"/>
      <c r="C232" s="20"/>
      <c r="D232" s="20"/>
      <c r="E232" s="20"/>
      <c r="F232" s="20"/>
      <c r="G232" s="20"/>
      <c r="H232" s="20"/>
      <c r="I232" s="20"/>
      <c r="J232" s="20"/>
      <c r="K232" s="20"/>
    </row>
    <row r="233" spans="1:11" x14ac:dyDescent="0.2">
      <c r="A233" s="20"/>
      <c r="B233" s="20"/>
      <c r="C233" s="20"/>
      <c r="D233" s="20"/>
      <c r="E233" s="20"/>
      <c r="F233" s="20"/>
      <c r="G233" s="20"/>
      <c r="H233" s="20"/>
      <c r="I233" s="20"/>
      <c r="J233" s="20"/>
      <c r="K233" s="20"/>
    </row>
    <row r="234" spans="1:11" x14ac:dyDescent="0.2">
      <c r="A234" s="20"/>
      <c r="B234" s="20"/>
      <c r="C234" s="20"/>
      <c r="D234" s="20"/>
      <c r="E234" s="20"/>
      <c r="F234" s="20"/>
      <c r="G234" s="20"/>
      <c r="H234" s="20"/>
      <c r="I234" s="20"/>
      <c r="J234" s="20"/>
      <c r="K234" s="20"/>
    </row>
    <row r="235" spans="1:11" x14ac:dyDescent="0.2">
      <c r="A235" s="20"/>
      <c r="B235" s="20"/>
      <c r="C235" s="20"/>
      <c r="D235" s="20"/>
      <c r="E235" s="20"/>
      <c r="F235" s="20"/>
      <c r="G235" s="20"/>
      <c r="H235" s="20"/>
      <c r="I235" s="20"/>
      <c r="J235" s="20"/>
      <c r="K235" s="20"/>
    </row>
    <row r="236" spans="1:11" x14ac:dyDescent="0.2">
      <c r="A236" s="20"/>
      <c r="B236" s="20"/>
      <c r="C236" s="20"/>
      <c r="D236" s="20"/>
      <c r="E236" s="20"/>
      <c r="F236" s="20"/>
      <c r="G236" s="20"/>
      <c r="H236" s="20"/>
      <c r="I236" s="20"/>
      <c r="J236" s="20"/>
      <c r="K236" s="20"/>
    </row>
    <row r="237" spans="1:11" x14ac:dyDescent="0.2">
      <c r="A237" s="20"/>
      <c r="B237" s="20"/>
      <c r="C237" s="20"/>
      <c r="D237" s="20"/>
      <c r="E237" s="20"/>
      <c r="F237" s="20"/>
      <c r="G237" s="20"/>
      <c r="H237" s="20"/>
      <c r="I237" s="20"/>
      <c r="J237" s="20"/>
      <c r="K237" s="20"/>
    </row>
    <row r="238" spans="1:11" x14ac:dyDescent="0.2">
      <c r="A238" s="20"/>
      <c r="B238" s="20"/>
      <c r="C238" s="20"/>
      <c r="D238" s="20"/>
      <c r="E238" s="20"/>
      <c r="F238" s="20"/>
      <c r="G238" s="20"/>
      <c r="H238" s="20"/>
      <c r="I238" s="20"/>
      <c r="J238" s="20"/>
      <c r="K238" s="20"/>
    </row>
    <row r="239" spans="1:11" x14ac:dyDescent="0.2">
      <c r="A239" s="20"/>
      <c r="B239" s="20"/>
      <c r="C239" s="20"/>
      <c r="D239" s="20"/>
      <c r="E239" s="20"/>
      <c r="F239" s="20"/>
      <c r="G239" s="20"/>
      <c r="H239" s="20"/>
      <c r="I239" s="20"/>
      <c r="J239" s="20"/>
      <c r="K239" s="20"/>
    </row>
    <row r="240" spans="1:11" x14ac:dyDescent="0.2">
      <c r="A240" s="20"/>
      <c r="B240" s="20"/>
      <c r="C240" s="20"/>
      <c r="D240" s="20"/>
      <c r="E240" s="20"/>
      <c r="F240" s="20"/>
      <c r="G240" s="20"/>
      <c r="H240" s="20"/>
      <c r="I240" s="20"/>
      <c r="J240" s="20"/>
      <c r="K240" s="20"/>
    </row>
    <row r="241" spans="1:11" x14ac:dyDescent="0.2">
      <c r="A241" s="20"/>
      <c r="B241" s="20"/>
      <c r="C241" s="20"/>
      <c r="D241" s="20"/>
      <c r="E241" s="20"/>
      <c r="F241" s="20"/>
      <c r="G241" s="20"/>
      <c r="H241" s="20"/>
      <c r="I241" s="20"/>
      <c r="J241" s="20"/>
      <c r="K241" s="20"/>
    </row>
    <row r="242" spans="1:11" x14ac:dyDescent="0.2">
      <c r="A242" s="20"/>
      <c r="B242" s="20"/>
      <c r="C242" s="20"/>
      <c r="D242" s="20"/>
      <c r="E242" s="20"/>
      <c r="F242" s="20"/>
      <c r="G242" s="20"/>
      <c r="H242" s="20"/>
      <c r="I242" s="20"/>
      <c r="J242" s="20"/>
      <c r="K242" s="20"/>
    </row>
  </sheetData>
  <sheetProtection selectLockedCells="1"/>
  <mergeCells count="100">
    <mergeCell ref="M23:M24"/>
    <mergeCell ref="G25:H25"/>
    <mergeCell ref="A26:B30"/>
    <mergeCell ref="C26:C27"/>
    <mergeCell ref="D26:H27"/>
    <mergeCell ref="I26:K26"/>
    <mergeCell ref="D28:H28"/>
    <mergeCell ref="D29:H29"/>
    <mergeCell ref="C30:H30"/>
    <mergeCell ref="A21:F25"/>
    <mergeCell ref="G21:K22"/>
    <mergeCell ref="G23:H24"/>
    <mergeCell ref="A31:B31"/>
    <mergeCell ref="C31:K31"/>
    <mergeCell ref="A32:B32"/>
    <mergeCell ref="C32:K32"/>
    <mergeCell ref="I23:K24"/>
    <mergeCell ref="J16:K16"/>
    <mergeCell ref="E17:G17"/>
    <mergeCell ref="H17:I17"/>
    <mergeCell ref="J17:K17"/>
    <mergeCell ref="G20:K20"/>
    <mergeCell ref="A18:D18"/>
    <mergeCell ref="E18:K18"/>
    <mergeCell ref="A19:K19"/>
    <mergeCell ref="A20:F20"/>
    <mergeCell ref="A9:K9"/>
    <mergeCell ref="A10:D10"/>
    <mergeCell ref="E10:K10"/>
    <mergeCell ref="A11:D11"/>
    <mergeCell ref="E11:K11"/>
    <mergeCell ref="A14:D14"/>
    <mergeCell ref="E14:K14"/>
    <mergeCell ref="A15:D15"/>
    <mergeCell ref="E15:K15"/>
    <mergeCell ref="A16:D17"/>
    <mergeCell ref="E16:G16"/>
    <mergeCell ref="H16:I16"/>
    <mergeCell ref="A6:C6"/>
    <mergeCell ref="D6:G6"/>
    <mergeCell ref="H6:J6"/>
    <mergeCell ref="A7:C7"/>
    <mergeCell ref="D7:J7"/>
    <mergeCell ref="A1:L1"/>
    <mergeCell ref="A2:L3"/>
    <mergeCell ref="A4:C4"/>
    <mergeCell ref="E4:H4"/>
    <mergeCell ref="A5:K5"/>
    <mergeCell ref="D8:J8"/>
    <mergeCell ref="C35:D35"/>
    <mergeCell ref="E35:F35"/>
    <mergeCell ref="C36:D36"/>
    <mergeCell ref="E36:F36"/>
    <mergeCell ref="A33:K33"/>
    <mergeCell ref="A34:B34"/>
    <mergeCell ref="C34:D34"/>
    <mergeCell ref="E34:F34"/>
    <mergeCell ref="H34:K34"/>
    <mergeCell ref="A12:D12"/>
    <mergeCell ref="E12:K12"/>
    <mergeCell ref="A13:D13"/>
    <mergeCell ref="E13:K13"/>
    <mergeCell ref="K7:K8"/>
    <mergeCell ref="A8:C8"/>
    <mergeCell ref="C39:D39"/>
    <mergeCell ref="E39:F39"/>
    <mergeCell ref="H39:K39"/>
    <mergeCell ref="C40:D40"/>
    <mergeCell ref="E40:F40"/>
    <mergeCell ref="H40:K40"/>
    <mergeCell ref="C37:D37"/>
    <mergeCell ref="E37:F37"/>
    <mergeCell ref="H37:K37"/>
    <mergeCell ref="C38:D38"/>
    <mergeCell ref="E38:F38"/>
    <mergeCell ref="H38:K38"/>
    <mergeCell ref="C43:D43"/>
    <mergeCell ref="E43:F43"/>
    <mergeCell ref="H43:K43"/>
    <mergeCell ref="C44:D44"/>
    <mergeCell ref="E44:F44"/>
    <mergeCell ref="H44:K44"/>
    <mergeCell ref="C41:D41"/>
    <mergeCell ref="E41:F41"/>
    <mergeCell ref="H41:K41"/>
    <mergeCell ref="C42:D42"/>
    <mergeCell ref="E42:F42"/>
    <mergeCell ref="H42:K42"/>
    <mergeCell ref="A49:K62"/>
    <mergeCell ref="C45:D45"/>
    <mergeCell ref="E45:F45"/>
    <mergeCell ref="H45:K45"/>
    <mergeCell ref="C46:D46"/>
    <mergeCell ref="E46:F46"/>
    <mergeCell ref="H46:K46"/>
    <mergeCell ref="A47:B47"/>
    <mergeCell ref="C47:D47"/>
    <mergeCell ref="E47:F47"/>
    <mergeCell ref="H47:K47"/>
    <mergeCell ref="A48:K48"/>
  </mergeCells>
  <conditionalFormatting sqref="G35:G47">
    <cfRule type="cellIs" dxfId="61" priority="3" operator="between">
      <formula>0.01%</formula>
      <formula>"&gt;=0,01%"</formula>
    </cfRule>
    <cfRule type="cellIs" dxfId="60" priority="5" operator="between">
      <formula>0%</formula>
      <formula>0%</formula>
    </cfRule>
  </conditionalFormatting>
  <conditionalFormatting sqref="E17:K17">
    <cfRule type="cellIs" dxfId="59" priority="2" operator="equal">
      <formula>"X"</formula>
    </cfRule>
  </conditionalFormatting>
  <conditionalFormatting sqref="I25 K25">
    <cfRule type="cellIs" dxfId="58" priority="1" operator="equal">
      <formula>"x"</formula>
    </cfRule>
  </conditionalFormatting>
  <dataValidations count="3">
    <dataValidation type="list" allowBlank="1" showInputMessage="1" showErrorMessage="1" sqref="E17:K17" xr:uid="{00000000-0002-0000-0A00-000000000000}">
      <formula1>"X"</formula1>
    </dataValidation>
    <dataValidation type="list" allowBlank="1" showInputMessage="1" showErrorMessage="1" sqref="E18:K18" xr:uid="{00000000-0002-0000-0A00-000001000000}">
      <formula1>"Mensual,Trimestral,Semestral,Anual"</formula1>
    </dataValidation>
    <dataValidation type="list" allowBlank="1" showInputMessage="1" showErrorMessage="1" sqref="I25 K25" xr:uid="{00000000-0002-0000-0A00-000002000000}">
      <formula1>$T$15:$T$16</formula1>
    </dataValidation>
  </dataValidations>
  <pageMargins left="0.39370078740157483" right="0.15748031496062992" top="0.15748031496062992" bottom="0.55118110236220474" header="0.19685039370078741" footer="0.19685039370078741"/>
  <pageSetup scale="47" orientation="portrait" horizontalDpi="4294967294" verticalDpi="4294967294" r:id="rId1"/>
  <headerFooter>
    <oddFooter>&amp;R&amp;"Arial Narrow,Normal"&amp;7Fecha de Versión: 28 de julio de 2016</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752475</xdr:colOff>
                    <xdr:row>5</xdr:row>
                    <xdr:rowOff>0</xdr:rowOff>
                  </from>
                  <to>
                    <xdr:col>1</xdr:col>
                    <xdr:colOff>1095375</xdr:colOff>
                    <xdr:row>6</xdr:row>
                    <xdr:rowOff>19050</xdr:rowOff>
                  </to>
                </anchor>
              </controlPr>
            </control>
          </mc:Choice>
        </mc:AlternateContent>
        <mc:AlternateContent xmlns:mc="http://schemas.openxmlformats.org/markup-compatibility/2006">
          <mc:Choice Requires="x14">
            <control shapeId="15364" r:id="rId5" name="Check Box 4">
              <controlPr defaultSize="0" autoFill="0" autoLine="0" autoPict="0">
                <anchor moveWithCells="1">
                  <from>
                    <xdr:col>6</xdr:col>
                    <xdr:colOff>104775</xdr:colOff>
                    <xdr:row>4</xdr:row>
                    <xdr:rowOff>228600</xdr:rowOff>
                  </from>
                  <to>
                    <xdr:col>6</xdr:col>
                    <xdr:colOff>447675</xdr:colOff>
                    <xdr:row>6</xdr:row>
                    <xdr:rowOff>0</xdr:rowOff>
                  </to>
                </anchor>
              </controlPr>
            </control>
          </mc:Choice>
        </mc:AlternateContent>
        <mc:AlternateContent xmlns:mc="http://schemas.openxmlformats.org/markup-compatibility/2006">
          <mc:Choice Requires="x14">
            <control shapeId="15365" r:id="rId6" name="Check Box 5">
              <controlPr defaultSize="0" autoFill="0" autoLine="0" autoPict="0">
                <anchor moveWithCells="1">
                  <from>
                    <xdr:col>9</xdr:col>
                    <xdr:colOff>657225</xdr:colOff>
                    <xdr:row>5</xdr:row>
                    <xdr:rowOff>0</xdr:rowOff>
                  </from>
                  <to>
                    <xdr:col>9</xdr:col>
                    <xdr:colOff>1000125</xdr:colOff>
                    <xdr:row>6</xdr:row>
                    <xdr:rowOff>19050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6D6FF"/>
    <pageSetUpPr fitToPage="1"/>
  </sheetPr>
  <dimension ref="A1:T231"/>
  <sheetViews>
    <sheetView view="pageBreakPreview" topLeftCell="A34" zoomScaleNormal="100" zoomScaleSheetLayoutView="100" workbookViewId="0">
      <selection activeCell="H35" sqref="H35:K36"/>
    </sheetView>
  </sheetViews>
  <sheetFormatPr baseColWidth="10" defaultColWidth="11.5" defaultRowHeight="12.75" x14ac:dyDescent="0.2"/>
  <cols>
    <col min="1" max="1" width="4.375" style="18" customWidth="1"/>
    <col min="2" max="2" width="20.375" style="18" customWidth="1"/>
    <col min="3" max="3" width="9.375" style="18" customWidth="1"/>
    <col min="4" max="4" width="5.5" style="18" customWidth="1"/>
    <col min="5" max="6" width="6.875" style="18" customWidth="1"/>
    <col min="7" max="7" width="11" style="18" customWidth="1"/>
    <col min="8" max="8" width="5.5" style="18" customWidth="1"/>
    <col min="9" max="9" width="12.625" style="18" customWidth="1"/>
    <col min="10" max="11" width="14.5" style="18" customWidth="1"/>
    <col min="12" max="12" width="1.125" style="18" customWidth="1"/>
    <col min="13" max="15" width="11.5" style="18"/>
    <col min="16" max="16" width="86.5" style="18" hidden="1" customWidth="1"/>
    <col min="17" max="17" width="0" style="18" hidden="1" customWidth="1"/>
    <col min="18" max="19" width="11.5" style="18"/>
    <col min="20" max="20" width="73.375" style="18" customWidth="1"/>
    <col min="21" max="16384" width="11.5" style="18"/>
  </cols>
  <sheetData>
    <row r="1" spans="1:20" customFormat="1" ht="54" customHeight="1" x14ac:dyDescent="0.25">
      <c r="A1" s="591"/>
      <c r="B1" s="591"/>
      <c r="C1" s="591"/>
      <c r="D1" s="591"/>
      <c r="E1" s="591"/>
      <c r="F1" s="591"/>
      <c r="G1" s="591"/>
      <c r="H1" s="591"/>
      <c r="I1" s="591"/>
      <c r="J1" s="591"/>
      <c r="K1" s="591"/>
      <c r="L1" s="252"/>
      <c r="M1" s="137"/>
    </row>
    <row r="2" spans="1:20" customFormat="1" ht="9.75" customHeight="1" x14ac:dyDescent="0.25">
      <c r="A2" s="590" t="s">
        <v>411</v>
      </c>
      <c r="B2" s="590"/>
      <c r="C2" s="590"/>
      <c r="D2" s="590"/>
      <c r="E2" s="590"/>
      <c r="F2" s="590"/>
      <c r="G2" s="590"/>
      <c r="H2" s="590"/>
      <c r="I2" s="590"/>
      <c r="J2" s="590"/>
      <c r="K2" s="590"/>
      <c r="L2" s="253"/>
      <c r="M2" s="137"/>
    </row>
    <row r="3" spans="1:20" customFormat="1" ht="7.5" customHeight="1" x14ac:dyDescent="0.25">
      <c r="A3" s="590"/>
      <c r="B3" s="590"/>
      <c r="C3" s="590"/>
      <c r="D3" s="590"/>
      <c r="E3" s="590"/>
      <c r="F3" s="590"/>
      <c r="G3" s="590"/>
      <c r="H3" s="590"/>
      <c r="I3" s="590"/>
      <c r="J3" s="590"/>
      <c r="K3" s="590"/>
      <c r="L3" s="253"/>
      <c r="M3" s="137"/>
    </row>
    <row r="4" spans="1:20" customFormat="1" ht="16.5" customHeight="1" x14ac:dyDescent="0.25">
      <c r="A4" s="589" t="s">
        <v>406</v>
      </c>
      <c r="B4" s="589"/>
      <c r="C4" s="589"/>
      <c r="D4" s="254" t="s">
        <v>407</v>
      </c>
      <c r="E4" s="590" t="s">
        <v>408</v>
      </c>
      <c r="F4" s="590"/>
      <c r="G4" s="590"/>
      <c r="H4" s="590"/>
      <c r="I4" s="255" t="s">
        <v>263</v>
      </c>
      <c r="J4" s="256" t="s">
        <v>409</v>
      </c>
      <c r="K4" s="257" t="s">
        <v>410</v>
      </c>
      <c r="L4" s="18"/>
      <c r="M4" s="137"/>
    </row>
    <row r="5" spans="1:20" s="152" customFormat="1" ht="20.100000000000001" customHeight="1" x14ac:dyDescent="0.2">
      <c r="A5" s="592" t="s">
        <v>264</v>
      </c>
      <c r="B5" s="593"/>
      <c r="C5" s="593"/>
      <c r="D5" s="593"/>
      <c r="E5" s="593"/>
      <c r="F5" s="593"/>
      <c r="G5" s="593"/>
      <c r="H5" s="593"/>
      <c r="I5" s="593"/>
      <c r="J5" s="593"/>
      <c r="K5" s="594"/>
      <c r="L5" s="151"/>
    </row>
    <row r="6" spans="1:20" s="152" customFormat="1" ht="28.5" customHeight="1" x14ac:dyDescent="0.2">
      <c r="A6" s="420" t="s">
        <v>265</v>
      </c>
      <c r="B6" s="420"/>
      <c r="C6" s="420"/>
      <c r="D6" s="421" t="s">
        <v>266</v>
      </c>
      <c r="E6" s="422"/>
      <c r="F6" s="422"/>
      <c r="G6" s="423"/>
      <c r="H6" s="424" t="s">
        <v>267</v>
      </c>
      <c r="I6" s="425"/>
      <c r="J6" s="425"/>
      <c r="K6" s="153" t="s">
        <v>268</v>
      </c>
      <c r="L6" s="151"/>
    </row>
    <row r="7" spans="1:20" s="152" customFormat="1" ht="33.75" customHeight="1" x14ac:dyDescent="0.2">
      <c r="A7" s="420" t="s">
        <v>269</v>
      </c>
      <c r="B7" s="420"/>
      <c r="C7" s="420"/>
      <c r="D7" s="421" t="s">
        <v>289</v>
      </c>
      <c r="E7" s="422"/>
      <c r="F7" s="422"/>
      <c r="G7" s="422"/>
      <c r="H7" s="422"/>
      <c r="I7" s="422"/>
      <c r="J7" s="422"/>
      <c r="K7" s="426" t="s">
        <v>357</v>
      </c>
      <c r="L7" s="151"/>
    </row>
    <row r="8" spans="1:20" s="152" customFormat="1" ht="27" customHeight="1" x14ac:dyDescent="0.2">
      <c r="A8" s="421" t="s">
        <v>270</v>
      </c>
      <c r="B8" s="422"/>
      <c r="C8" s="423"/>
      <c r="D8" s="424" t="s">
        <v>290</v>
      </c>
      <c r="E8" s="425"/>
      <c r="F8" s="425"/>
      <c r="G8" s="425"/>
      <c r="H8" s="425"/>
      <c r="I8" s="425"/>
      <c r="J8" s="428"/>
      <c r="K8" s="427"/>
      <c r="L8" s="151"/>
    </row>
    <row r="9" spans="1:20" s="152" customFormat="1" ht="20.100000000000001" customHeight="1" x14ac:dyDescent="0.2">
      <c r="A9" s="545" t="s">
        <v>26</v>
      </c>
      <c r="B9" s="546"/>
      <c r="C9" s="546"/>
      <c r="D9" s="546"/>
      <c r="E9" s="546"/>
      <c r="F9" s="546"/>
      <c r="G9" s="546"/>
      <c r="H9" s="546"/>
      <c r="I9" s="546"/>
      <c r="J9" s="546"/>
      <c r="K9" s="547"/>
      <c r="L9" s="151"/>
    </row>
    <row r="10" spans="1:20" s="154" customFormat="1" ht="20.100000000000001" customHeight="1" x14ac:dyDescent="0.25">
      <c r="A10" s="429" t="s">
        <v>271</v>
      </c>
      <c r="B10" s="430"/>
      <c r="C10" s="430"/>
      <c r="D10" s="430"/>
      <c r="E10" s="413" t="s">
        <v>117</v>
      </c>
      <c r="F10" s="413"/>
      <c r="G10" s="413"/>
      <c r="H10" s="413"/>
      <c r="I10" s="413"/>
      <c r="J10" s="413"/>
      <c r="K10" s="431"/>
    </row>
    <row r="11" spans="1:20" s="155" customFormat="1" ht="20.100000000000001" customHeight="1" x14ac:dyDescent="0.2">
      <c r="A11" s="432" t="s">
        <v>272</v>
      </c>
      <c r="B11" s="430"/>
      <c r="C11" s="430"/>
      <c r="D11" s="430"/>
      <c r="E11" s="433" t="s">
        <v>64</v>
      </c>
      <c r="F11" s="433"/>
      <c r="G11" s="433"/>
      <c r="H11" s="433"/>
      <c r="I11" s="433"/>
      <c r="J11" s="433"/>
      <c r="K11" s="434"/>
    </row>
    <row r="12" spans="1:20" s="155" customFormat="1" ht="20.100000000000001" customHeight="1" x14ac:dyDescent="0.2">
      <c r="A12" s="435" t="s">
        <v>273</v>
      </c>
      <c r="B12" s="436"/>
      <c r="C12" s="436"/>
      <c r="D12" s="437"/>
      <c r="E12" s="457" t="s">
        <v>355</v>
      </c>
      <c r="F12" s="458"/>
      <c r="G12" s="458"/>
      <c r="H12" s="458"/>
      <c r="I12" s="458"/>
      <c r="J12" s="458"/>
      <c r="K12" s="459"/>
    </row>
    <row r="13" spans="1:20" s="155" customFormat="1" ht="20.100000000000001" customHeight="1" x14ac:dyDescent="0.2">
      <c r="A13" s="460" t="s">
        <v>274</v>
      </c>
      <c r="B13" s="461"/>
      <c r="C13" s="461"/>
      <c r="D13" s="461"/>
      <c r="E13" s="462" t="s">
        <v>292</v>
      </c>
      <c r="F13" s="462"/>
      <c r="G13" s="462"/>
      <c r="H13" s="462"/>
      <c r="I13" s="462"/>
      <c r="J13" s="462"/>
      <c r="K13" s="463"/>
    </row>
    <row r="14" spans="1:20" s="155" customFormat="1" ht="24" customHeight="1" x14ac:dyDescent="0.2">
      <c r="A14" s="460" t="s">
        <v>275</v>
      </c>
      <c r="B14" s="461"/>
      <c r="C14" s="461"/>
      <c r="D14" s="461"/>
      <c r="E14" s="462" t="s">
        <v>433</v>
      </c>
      <c r="F14" s="462"/>
      <c r="G14" s="462"/>
      <c r="H14" s="462"/>
      <c r="I14" s="462"/>
      <c r="J14" s="462"/>
      <c r="K14" s="463"/>
    </row>
    <row r="15" spans="1:20" s="155" customFormat="1" ht="20.100000000000001" customHeight="1" x14ac:dyDescent="0.2">
      <c r="A15" s="460" t="s">
        <v>276</v>
      </c>
      <c r="B15" s="461"/>
      <c r="C15" s="461"/>
      <c r="D15" s="461"/>
      <c r="E15" s="462" t="s">
        <v>294</v>
      </c>
      <c r="F15" s="462"/>
      <c r="G15" s="462"/>
      <c r="H15" s="462"/>
      <c r="I15" s="462"/>
      <c r="J15" s="462"/>
      <c r="K15" s="463"/>
    </row>
    <row r="16" spans="1:20" s="155" customFormat="1" ht="20.100000000000001" customHeight="1" x14ac:dyDescent="0.2">
      <c r="A16" s="432" t="s">
        <v>277</v>
      </c>
      <c r="B16" s="464"/>
      <c r="C16" s="464"/>
      <c r="D16" s="464"/>
      <c r="E16" s="465" t="s">
        <v>27</v>
      </c>
      <c r="F16" s="466"/>
      <c r="G16" s="467"/>
      <c r="H16" s="468" t="s">
        <v>28</v>
      </c>
      <c r="I16" s="468"/>
      <c r="J16" s="468" t="s">
        <v>29</v>
      </c>
      <c r="K16" s="469"/>
      <c r="T16" s="156" t="s">
        <v>30</v>
      </c>
    </row>
    <row r="17" spans="1:20" s="155" customFormat="1" ht="20.100000000000001" customHeight="1" x14ac:dyDescent="0.2">
      <c r="A17" s="432"/>
      <c r="B17" s="464"/>
      <c r="C17" s="464"/>
      <c r="D17" s="464"/>
      <c r="E17" s="470" t="s">
        <v>30</v>
      </c>
      <c r="F17" s="470"/>
      <c r="G17" s="470"/>
      <c r="H17" s="470"/>
      <c r="I17" s="470"/>
      <c r="J17" s="470"/>
      <c r="K17" s="471"/>
      <c r="T17" s="156"/>
    </row>
    <row r="18" spans="1:20" s="154" customFormat="1" ht="20.100000000000001" customHeight="1" x14ac:dyDescent="0.25">
      <c r="A18" s="472" t="s">
        <v>278</v>
      </c>
      <c r="B18" s="473"/>
      <c r="C18" s="473"/>
      <c r="D18" s="473"/>
      <c r="E18" s="474" t="s">
        <v>17</v>
      </c>
      <c r="F18" s="474"/>
      <c r="G18" s="474"/>
      <c r="H18" s="474"/>
      <c r="I18" s="474"/>
      <c r="J18" s="474"/>
      <c r="K18" s="475"/>
    </row>
    <row r="19" spans="1:20" s="154" customFormat="1" ht="20.100000000000001" customHeight="1" x14ac:dyDescent="0.25">
      <c r="A19" s="545" t="s">
        <v>31</v>
      </c>
      <c r="B19" s="546"/>
      <c r="C19" s="546"/>
      <c r="D19" s="546"/>
      <c r="E19" s="546"/>
      <c r="F19" s="546"/>
      <c r="G19" s="546"/>
      <c r="H19" s="546"/>
      <c r="I19" s="546"/>
      <c r="J19" s="546"/>
      <c r="K19" s="547"/>
    </row>
    <row r="20" spans="1:20" s="154" customFormat="1" ht="20.100000000000001" customHeight="1" x14ac:dyDescent="0.25">
      <c r="A20" s="476" t="s">
        <v>279</v>
      </c>
      <c r="B20" s="477"/>
      <c r="C20" s="477"/>
      <c r="D20" s="477"/>
      <c r="E20" s="477"/>
      <c r="F20" s="477"/>
      <c r="G20" s="477" t="s">
        <v>280</v>
      </c>
      <c r="H20" s="477"/>
      <c r="I20" s="477"/>
      <c r="J20" s="477"/>
      <c r="K20" s="478"/>
    </row>
    <row r="21" spans="1:20" s="155" customFormat="1" ht="20.100000000000001" customHeight="1" x14ac:dyDescent="0.2">
      <c r="A21" s="479" t="s">
        <v>32</v>
      </c>
      <c r="B21" s="480"/>
      <c r="C21" s="480"/>
      <c r="D21" s="480"/>
      <c r="E21" s="480"/>
      <c r="F21" s="480"/>
      <c r="G21" s="482" t="s">
        <v>120</v>
      </c>
      <c r="H21" s="482"/>
      <c r="I21" s="482"/>
      <c r="J21" s="482"/>
      <c r="K21" s="483"/>
    </row>
    <row r="22" spans="1:20" s="155" customFormat="1" ht="20.100000000000001" customHeight="1" x14ac:dyDescent="0.2">
      <c r="A22" s="481"/>
      <c r="B22" s="480"/>
      <c r="C22" s="480"/>
      <c r="D22" s="480"/>
      <c r="E22" s="480"/>
      <c r="F22" s="480"/>
      <c r="G22" s="482"/>
      <c r="H22" s="482"/>
      <c r="I22" s="482"/>
      <c r="J22" s="482"/>
      <c r="K22" s="483"/>
    </row>
    <row r="23" spans="1:20" s="155" customFormat="1" ht="20.100000000000001" customHeight="1" x14ac:dyDescent="0.2">
      <c r="A23" s="481"/>
      <c r="B23" s="480"/>
      <c r="C23" s="480"/>
      <c r="D23" s="480"/>
      <c r="E23" s="480"/>
      <c r="F23" s="480"/>
      <c r="G23" s="484" t="s">
        <v>281</v>
      </c>
      <c r="H23" s="484"/>
      <c r="I23" s="485" t="s">
        <v>395</v>
      </c>
      <c r="J23" s="486"/>
      <c r="K23" s="487"/>
      <c r="M23" s="538"/>
      <c r="N23" s="178"/>
    </row>
    <row r="24" spans="1:20" s="155" customFormat="1" ht="20.100000000000001" customHeight="1" x14ac:dyDescent="0.2">
      <c r="A24" s="481"/>
      <c r="B24" s="480"/>
      <c r="C24" s="480"/>
      <c r="D24" s="480"/>
      <c r="E24" s="480"/>
      <c r="F24" s="480"/>
      <c r="G24" s="484"/>
      <c r="H24" s="484"/>
      <c r="I24" s="486"/>
      <c r="J24" s="486"/>
      <c r="K24" s="487"/>
      <c r="M24" s="538"/>
    </row>
    <row r="25" spans="1:20" s="155" customFormat="1" ht="43.5" customHeight="1" x14ac:dyDescent="0.2">
      <c r="A25" s="481"/>
      <c r="B25" s="480"/>
      <c r="C25" s="480"/>
      <c r="D25" s="480"/>
      <c r="E25" s="480"/>
      <c r="F25" s="480"/>
      <c r="G25" s="470" t="s">
        <v>282</v>
      </c>
      <c r="H25" s="470"/>
      <c r="I25" s="157" t="s">
        <v>30</v>
      </c>
      <c r="J25" s="188" t="s">
        <v>283</v>
      </c>
      <c r="K25" s="159"/>
      <c r="M25" s="182"/>
      <c r="N25" s="178"/>
    </row>
    <row r="26" spans="1:20" s="155" customFormat="1" ht="20.100000000000001" customHeight="1" x14ac:dyDescent="0.2">
      <c r="A26" s="488" t="s">
        <v>33</v>
      </c>
      <c r="B26" s="489"/>
      <c r="C26" s="494" t="s">
        <v>284</v>
      </c>
      <c r="D26" s="496" t="s">
        <v>285</v>
      </c>
      <c r="E26" s="497"/>
      <c r="F26" s="497"/>
      <c r="G26" s="497"/>
      <c r="H26" s="489"/>
      <c r="I26" s="500" t="s">
        <v>286</v>
      </c>
      <c r="J26" s="501"/>
      <c r="K26" s="502"/>
    </row>
    <row r="27" spans="1:20" s="155" customFormat="1" ht="20.100000000000001" customHeight="1" x14ac:dyDescent="0.2">
      <c r="A27" s="490"/>
      <c r="B27" s="491"/>
      <c r="C27" s="495"/>
      <c r="D27" s="498"/>
      <c r="E27" s="499"/>
      <c r="F27" s="499"/>
      <c r="G27" s="499"/>
      <c r="H27" s="493"/>
      <c r="I27" s="187"/>
      <c r="J27" s="187" t="s">
        <v>34</v>
      </c>
      <c r="K27" s="187" t="s">
        <v>35</v>
      </c>
    </row>
    <row r="28" spans="1:20" s="155" customFormat="1" ht="24.75" customHeight="1" x14ac:dyDescent="0.2">
      <c r="A28" s="490"/>
      <c r="B28" s="491"/>
      <c r="C28" s="185" t="s">
        <v>36</v>
      </c>
      <c r="D28" s="542" t="s">
        <v>118</v>
      </c>
      <c r="E28" s="543"/>
      <c r="F28" s="543"/>
      <c r="G28" s="543"/>
      <c r="H28" s="544"/>
      <c r="I28" s="162" t="s">
        <v>37</v>
      </c>
      <c r="J28" s="63">
        <v>0.9</v>
      </c>
      <c r="K28" s="63">
        <v>1</v>
      </c>
    </row>
    <row r="29" spans="1:20" s="155" customFormat="1" ht="24.75" customHeight="1" x14ac:dyDescent="0.2">
      <c r="A29" s="490"/>
      <c r="B29" s="491"/>
      <c r="C29" s="185" t="s">
        <v>38</v>
      </c>
      <c r="D29" s="542" t="s">
        <v>119</v>
      </c>
      <c r="E29" s="543"/>
      <c r="F29" s="543"/>
      <c r="G29" s="543"/>
      <c r="H29" s="544"/>
      <c r="I29" s="164" t="s">
        <v>39</v>
      </c>
      <c r="J29" s="63">
        <v>0.6</v>
      </c>
      <c r="K29" s="63">
        <v>0.89</v>
      </c>
    </row>
    <row r="30" spans="1:20" s="155" customFormat="1" ht="24.75" customHeight="1" x14ac:dyDescent="0.2">
      <c r="A30" s="492"/>
      <c r="B30" s="493"/>
      <c r="C30" s="580"/>
      <c r="D30" s="581"/>
      <c r="E30" s="581"/>
      <c r="F30" s="581"/>
      <c r="G30" s="581"/>
      <c r="H30" s="582"/>
      <c r="I30" s="165" t="s">
        <v>40</v>
      </c>
      <c r="J30" s="63">
        <v>0</v>
      </c>
      <c r="K30" s="63">
        <v>0.59</v>
      </c>
    </row>
    <row r="31" spans="1:20" s="155" customFormat="1" ht="72.75" customHeight="1" x14ac:dyDescent="0.2">
      <c r="A31" s="512" t="s">
        <v>287</v>
      </c>
      <c r="B31" s="484"/>
      <c r="C31" s="513" t="s">
        <v>356</v>
      </c>
      <c r="D31" s="514"/>
      <c r="E31" s="514"/>
      <c r="F31" s="514"/>
      <c r="G31" s="514"/>
      <c r="H31" s="514"/>
      <c r="I31" s="514"/>
      <c r="J31" s="514"/>
      <c r="K31" s="514"/>
    </row>
    <row r="32" spans="1:20" s="166" customFormat="1" ht="99.75" customHeight="1" x14ac:dyDescent="0.25">
      <c r="A32" s="481" t="s">
        <v>288</v>
      </c>
      <c r="B32" s="480"/>
      <c r="C32" s="515" t="s">
        <v>335</v>
      </c>
      <c r="D32" s="515"/>
      <c r="E32" s="515"/>
      <c r="F32" s="515"/>
      <c r="G32" s="515"/>
      <c r="H32" s="515"/>
      <c r="I32" s="515"/>
      <c r="J32" s="515"/>
      <c r="K32" s="515"/>
    </row>
    <row r="33" spans="1:17" s="17" customFormat="1" ht="18" customHeight="1" x14ac:dyDescent="0.2">
      <c r="A33" s="409" t="s">
        <v>298</v>
      </c>
      <c r="B33" s="410"/>
      <c r="C33" s="410"/>
      <c r="D33" s="410"/>
      <c r="E33" s="410"/>
      <c r="F33" s="410"/>
      <c r="G33" s="410"/>
      <c r="H33" s="410"/>
      <c r="I33" s="410"/>
      <c r="J33" s="410"/>
      <c r="K33" s="411"/>
      <c r="L33" s="18"/>
      <c r="M33" s="18"/>
    </row>
    <row r="34" spans="1:17" s="17" customFormat="1" ht="63.95" customHeight="1" x14ac:dyDescent="0.2">
      <c r="A34" s="412" t="s">
        <v>90</v>
      </c>
      <c r="B34" s="413"/>
      <c r="C34" s="414" t="s">
        <v>118</v>
      </c>
      <c r="D34" s="414"/>
      <c r="E34" s="414" t="s">
        <v>119</v>
      </c>
      <c r="F34" s="414"/>
      <c r="G34" s="46" t="s">
        <v>93</v>
      </c>
      <c r="H34" s="415" t="s">
        <v>94</v>
      </c>
      <c r="I34" s="415"/>
      <c r="J34" s="415"/>
      <c r="K34" s="416"/>
      <c r="L34" s="18"/>
      <c r="M34" s="18"/>
    </row>
    <row r="35" spans="1:17" s="17" customFormat="1" ht="51" customHeight="1" x14ac:dyDescent="0.2">
      <c r="A35" s="48">
        <v>1</v>
      </c>
      <c r="B35" s="47" t="s">
        <v>110</v>
      </c>
      <c r="C35" s="550"/>
      <c r="D35" s="551"/>
      <c r="E35" s="450"/>
      <c r="F35" s="451"/>
      <c r="G35" s="62">
        <v>0</v>
      </c>
      <c r="H35" s="438"/>
      <c r="I35" s="439"/>
      <c r="J35" s="439"/>
      <c r="K35" s="440"/>
      <c r="L35" s="18"/>
      <c r="M35" s="18"/>
      <c r="N35" s="65">
        <v>1</v>
      </c>
      <c r="Q35" s="60"/>
    </row>
    <row r="36" spans="1:17" s="17" customFormat="1" ht="69.75" customHeight="1" x14ac:dyDescent="0.2">
      <c r="A36" s="48">
        <v>2</v>
      </c>
      <c r="B36" s="47" t="s">
        <v>111</v>
      </c>
      <c r="C36" s="550"/>
      <c r="D36" s="551"/>
      <c r="E36" s="450"/>
      <c r="F36" s="451"/>
      <c r="G36" s="62" t="e">
        <f>(C36/E36)</f>
        <v>#DIV/0!</v>
      </c>
      <c r="H36" s="583"/>
      <c r="I36" s="584"/>
      <c r="J36" s="584"/>
      <c r="K36" s="585"/>
      <c r="L36" s="18"/>
      <c r="M36" s="18"/>
      <c r="N36" s="65">
        <v>1</v>
      </c>
      <c r="Q36" s="60"/>
    </row>
    <row r="37" spans="1:17" s="17" customFormat="1" ht="30" customHeight="1" x14ac:dyDescent="0.2">
      <c r="A37" s="520" t="s">
        <v>85</v>
      </c>
      <c r="B37" s="521"/>
      <c r="C37" s="550">
        <f>SUM(C35:D36)</f>
        <v>0</v>
      </c>
      <c r="D37" s="551"/>
      <c r="E37" s="550">
        <f>SUM(E35:F36)</f>
        <v>0</v>
      </c>
      <c r="F37" s="551"/>
      <c r="G37" s="62" t="e">
        <f>+C37/E37</f>
        <v>#DIV/0!</v>
      </c>
      <c r="H37" s="586"/>
      <c r="I37" s="587"/>
      <c r="J37" s="587"/>
      <c r="K37" s="588"/>
      <c r="L37" s="18"/>
      <c r="M37" s="18"/>
      <c r="N37" s="53"/>
    </row>
    <row r="38" spans="1:17" ht="27" customHeight="1" x14ac:dyDescent="0.2">
      <c r="A38" s="409" t="s">
        <v>42</v>
      </c>
      <c r="B38" s="410"/>
      <c r="C38" s="410"/>
      <c r="D38" s="410"/>
      <c r="E38" s="410"/>
      <c r="F38" s="410"/>
      <c r="G38" s="410"/>
      <c r="H38" s="410"/>
      <c r="I38" s="410"/>
      <c r="J38" s="410"/>
      <c r="K38" s="411"/>
    </row>
    <row r="39" spans="1:17" ht="14.25" customHeight="1" x14ac:dyDescent="0.2">
      <c r="A39" s="443" t="s">
        <v>43</v>
      </c>
      <c r="B39" s="444"/>
      <c r="C39" s="444"/>
      <c r="D39" s="444"/>
      <c r="E39" s="444"/>
      <c r="F39" s="444"/>
      <c r="G39" s="444"/>
      <c r="H39" s="444"/>
      <c r="I39" s="444"/>
      <c r="J39" s="444"/>
      <c r="K39" s="445"/>
    </row>
    <row r="40" spans="1:17" ht="14.25" customHeight="1" x14ac:dyDescent="0.2">
      <c r="A40" s="446"/>
      <c r="B40" s="444"/>
      <c r="C40" s="444"/>
      <c r="D40" s="444"/>
      <c r="E40" s="444"/>
      <c r="F40" s="444"/>
      <c r="G40" s="444"/>
      <c r="H40" s="444"/>
      <c r="I40" s="444"/>
      <c r="J40" s="444"/>
      <c r="K40" s="445"/>
    </row>
    <row r="41" spans="1:17" ht="14.25" customHeight="1" x14ac:dyDescent="0.2">
      <c r="A41" s="446"/>
      <c r="B41" s="444"/>
      <c r="C41" s="444"/>
      <c r="D41" s="444"/>
      <c r="E41" s="444"/>
      <c r="F41" s="444"/>
      <c r="G41" s="444"/>
      <c r="H41" s="444"/>
      <c r="I41" s="444"/>
      <c r="J41" s="444"/>
      <c r="K41" s="445"/>
    </row>
    <row r="42" spans="1:17" ht="14.25" customHeight="1" x14ac:dyDescent="0.2">
      <c r="A42" s="446"/>
      <c r="B42" s="444"/>
      <c r="C42" s="444"/>
      <c r="D42" s="444"/>
      <c r="E42" s="444"/>
      <c r="F42" s="444"/>
      <c r="G42" s="444"/>
      <c r="H42" s="444"/>
      <c r="I42" s="444"/>
      <c r="J42" s="444"/>
      <c r="K42" s="445"/>
    </row>
    <row r="43" spans="1:17" ht="14.25" customHeight="1" x14ac:dyDescent="0.2">
      <c r="A43" s="446"/>
      <c r="B43" s="444"/>
      <c r="C43" s="444"/>
      <c r="D43" s="444"/>
      <c r="E43" s="444"/>
      <c r="F43" s="444"/>
      <c r="G43" s="444"/>
      <c r="H43" s="444"/>
      <c r="I43" s="444"/>
      <c r="J43" s="444"/>
      <c r="K43" s="445"/>
    </row>
    <row r="44" spans="1:17" ht="14.25" customHeight="1" x14ac:dyDescent="0.2">
      <c r="A44" s="446"/>
      <c r="B44" s="444"/>
      <c r="C44" s="444"/>
      <c r="D44" s="444"/>
      <c r="E44" s="444"/>
      <c r="F44" s="444"/>
      <c r="G44" s="444"/>
      <c r="H44" s="444"/>
      <c r="I44" s="444"/>
      <c r="J44" s="444"/>
      <c r="K44" s="445"/>
    </row>
    <row r="45" spans="1:17" ht="14.25" customHeight="1" x14ac:dyDescent="0.2">
      <c r="A45" s="446"/>
      <c r="B45" s="444"/>
      <c r="C45" s="444"/>
      <c r="D45" s="444"/>
      <c r="E45" s="444"/>
      <c r="F45" s="444"/>
      <c r="G45" s="444"/>
      <c r="H45" s="444"/>
      <c r="I45" s="444"/>
      <c r="J45" s="444"/>
      <c r="K45" s="445"/>
    </row>
    <row r="46" spans="1:17" ht="7.5" customHeight="1" x14ac:dyDescent="0.2">
      <c r="A46" s="446"/>
      <c r="B46" s="444"/>
      <c r="C46" s="444"/>
      <c r="D46" s="444"/>
      <c r="E46" s="444"/>
      <c r="F46" s="444"/>
      <c r="G46" s="444"/>
      <c r="H46" s="444"/>
      <c r="I46" s="444"/>
      <c r="J46" s="444"/>
      <c r="K46" s="445"/>
    </row>
    <row r="47" spans="1:17" ht="14.25" customHeight="1" x14ac:dyDescent="0.2">
      <c r="A47" s="446"/>
      <c r="B47" s="444"/>
      <c r="C47" s="444"/>
      <c r="D47" s="444"/>
      <c r="E47" s="444"/>
      <c r="F47" s="444"/>
      <c r="G47" s="444"/>
      <c r="H47" s="444"/>
      <c r="I47" s="444"/>
      <c r="J47" s="444"/>
      <c r="K47" s="445"/>
    </row>
    <row r="48" spans="1:17" ht="14.25" customHeight="1" x14ac:dyDescent="0.2">
      <c r="A48" s="446"/>
      <c r="B48" s="444"/>
      <c r="C48" s="444"/>
      <c r="D48" s="444"/>
      <c r="E48" s="444"/>
      <c r="F48" s="444"/>
      <c r="G48" s="444"/>
      <c r="H48" s="444"/>
      <c r="I48" s="444"/>
      <c r="J48" s="444"/>
      <c r="K48" s="445"/>
    </row>
    <row r="49" spans="1:16" ht="12.75" customHeight="1" x14ac:dyDescent="0.2">
      <c r="A49" s="446"/>
      <c r="B49" s="444"/>
      <c r="C49" s="444"/>
      <c r="D49" s="444"/>
      <c r="E49" s="444"/>
      <c r="F49" s="444"/>
      <c r="G49" s="444"/>
      <c r="H49" s="444"/>
      <c r="I49" s="444"/>
      <c r="J49" s="444"/>
      <c r="K49" s="445"/>
    </row>
    <row r="50" spans="1:16" x14ac:dyDescent="0.2">
      <c r="A50" s="446"/>
      <c r="B50" s="444"/>
      <c r="C50" s="444"/>
      <c r="D50" s="444"/>
      <c r="E50" s="444"/>
      <c r="F50" s="444"/>
      <c r="G50" s="444"/>
      <c r="H50" s="444"/>
      <c r="I50" s="444"/>
      <c r="J50" s="444"/>
      <c r="K50" s="445"/>
    </row>
    <row r="51" spans="1:16" ht="13.5" customHeight="1" x14ac:dyDescent="0.2">
      <c r="A51" s="446"/>
      <c r="B51" s="444"/>
      <c r="C51" s="444"/>
      <c r="D51" s="444"/>
      <c r="E51" s="444"/>
      <c r="F51" s="444"/>
      <c r="G51" s="444"/>
      <c r="H51" s="444"/>
      <c r="I51" s="444"/>
      <c r="J51" s="444"/>
      <c r="K51" s="445"/>
    </row>
    <row r="52" spans="1:16" ht="59.1" customHeight="1" thickBot="1" x14ac:dyDescent="0.25">
      <c r="A52" s="447"/>
      <c r="B52" s="448"/>
      <c r="C52" s="448"/>
      <c r="D52" s="448"/>
      <c r="E52" s="448"/>
      <c r="F52" s="448"/>
      <c r="G52" s="448"/>
      <c r="H52" s="448"/>
      <c r="I52" s="448"/>
      <c r="J52" s="448"/>
      <c r="K52" s="449"/>
    </row>
    <row r="53" spans="1:16" ht="12" customHeight="1" x14ac:dyDescent="0.2">
      <c r="A53" s="20"/>
      <c r="B53" s="20"/>
      <c r="C53" s="20"/>
      <c r="D53" s="20"/>
      <c r="E53" s="20"/>
      <c r="F53" s="20"/>
      <c r="G53" s="20"/>
      <c r="H53" s="20"/>
      <c r="I53" s="20"/>
      <c r="J53" s="20"/>
      <c r="K53" s="20"/>
    </row>
    <row r="54" spans="1:16" ht="43.5" customHeight="1" x14ac:dyDescent="0.2"/>
    <row r="55" spans="1:16" ht="43.5" customHeight="1" x14ac:dyDescent="0.2"/>
    <row r="56" spans="1:16" ht="43.5" customHeight="1" x14ac:dyDescent="0.25">
      <c r="A56" s="16"/>
      <c r="B56" s="16"/>
      <c r="C56" s="16"/>
      <c r="D56" s="16"/>
      <c r="E56" s="20"/>
      <c r="F56" s="20"/>
      <c r="G56" s="20"/>
      <c r="H56" s="20"/>
      <c r="I56" s="20"/>
      <c r="J56" s="20"/>
      <c r="K56" s="20"/>
      <c r="P56" s="21" t="s">
        <v>44</v>
      </c>
    </row>
    <row r="57" spans="1:16" ht="15.75" x14ac:dyDescent="0.25">
      <c r="A57" s="22"/>
      <c r="B57" s="16"/>
      <c r="C57" s="16"/>
      <c r="D57" s="16"/>
      <c r="E57" s="20"/>
      <c r="F57" s="20"/>
      <c r="G57" s="20"/>
      <c r="H57" s="20"/>
      <c r="I57" s="20"/>
      <c r="J57" s="20"/>
      <c r="K57" s="20"/>
      <c r="P57" s="21" t="s">
        <v>45</v>
      </c>
    </row>
    <row r="58" spans="1:16" ht="25.5" x14ac:dyDescent="0.25">
      <c r="A58" s="16"/>
      <c r="B58" s="16"/>
      <c r="C58" s="16"/>
      <c r="D58" s="16"/>
      <c r="E58" s="20"/>
      <c r="F58" s="20"/>
      <c r="G58" s="20"/>
      <c r="H58" s="20"/>
      <c r="I58" s="20"/>
      <c r="J58" s="20"/>
      <c r="K58" s="20"/>
      <c r="P58" s="21" t="s">
        <v>46</v>
      </c>
    </row>
    <row r="59" spans="1:16" ht="38.25" x14ac:dyDescent="0.25">
      <c r="A59" s="23"/>
      <c r="B59" s="16"/>
      <c r="C59" s="16"/>
      <c r="D59" s="16"/>
      <c r="E59" s="20"/>
      <c r="F59" s="20"/>
      <c r="G59" s="20"/>
      <c r="H59" s="20"/>
      <c r="I59" s="20"/>
      <c r="J59" s="20"/>
      <c r="K59" s="20"/>
      <c r="P59" s="21" t="s">
        <v>47</v>
      </c>
    </row>
    <row r="60" spans="1:16" ht="15.75" x14ac:dyDescent="0.25">
      <c r="A60" s="24"/>
      <c r="B60" s="16"/>
      <c r="C60" s="16"/>
      <c r="D60" s="16"/>
      <c r="E60" s="20"/>
      <c r="F60" s="20"/>
      <c r="G60" s="20"/>
      <c r="H60" s="20"/>
      <c r="I60" s="20"/>
      <c r="J60" s="20"/>
      <c r="K60" s="20"/>
    </row>
    <row r="61" spans="1:16" ht="15.75" x14ac:dyDescent="0.25">
      <c r="A61" s="23"/>
      <c r="B61" s="16"/>
      <c r="C61" s="16"/>
      <c r="D61" s="16"/>
      <c r="E61" s="20"/>
      <c r="F61" s="20"/>
      <c r="G61" s="20"/>
      <c r="H61" s="20"/>
      <c r="I61" s="20"/>
      <c r="J61" s="20"/>
      <c r="K61" s="20"/>
    </row>
    <row r="62" spans="1:16" ht="15.75" x14ac:dyDescent="0.25">
      <c r="A62" s="24"/>
      <c r="B62" s="16"/>
      <c r="C62" s="16"/>
      <c r="D62" s="16"/>
      <c r="E62" s="20"/>
      <c r="F62" s="20"/>
      <c r="G62" s="20"/>
      <c r="H62" s="20"/>
      <c r="I62" s="20"/>
      <c r="J62" s="20"/>
      <c r="K62" s="20"/>
    </row>
    <row r="63" spans="1:16" ht="15.75" x14ac:dyDescent="0.25">
      <c r="A63" s="23"/>
      <c r="B63" s="16"/>
      <c r="C63" s="16"/>
      <c r="D63" s="16"/>
      <c r="E63" s="20"/>
      <c r="F63" s="20"/>
      <c r="G63" s="20"/>
      <c r="H63" s="20"/>
      <c r="I63" s="20"/>
      <c r="J63" s="20"/>
      <c r="K63" s="20"/>
    </row>
    <row r="64" spans="1:16" ht="15.75" x14ac:dyDescent="0.25">
      <c r="A64" s="24"/>
      <c r="B64" s="16"/>
      <c r="C64" s="16"/>
      <c r="D64" s="16"/>
      <c r="E64" s="20"/>
      <c r="F64" s="20"/>
      <c r="G64" s="20"/>
      <c r="H64" s="20"/>
      <c r="I64" s="20"/>
      <c r="J64" s="20"/>
      <c r="K64" s="20"/>
    </row>
    <row r="65" spans="1:11" ht="15.75" x14ac:dyDescent="0.25">
      <c r="A65" s="23"/>
      <c r="B65" s="16"/>
      <c r="C65" s="16"/>
      <c r="D65" s="16"/>
      <c r="E65" s="20"/>
      <c r="F65" s="20"/>
      <c r="G65" s="20"/>
      <c r="H65" s="20"/>
      <c r="I65" s="20"/>
      <c r="J65" s="20"/>
      <c r="K65" s="20"/>
    </row>
    <row r="66" spans="1:11" ht="15.75" x14ac:dyDescent="0.25">
      <c r="A66" s="24"/>
      <c r="B66" s="16"/>
      <c r="C66" s="16"/>
      <c r="D66" s="16"/>
      <c r="E66" s="20"/>
      <c r="F66" s="20"/>
      <c r="G66" s="20"/>
      <c r="H66" s="20"/>
      <c r="I66" s="20"/>
      <c r="J66" s="20"/>
      <c r="K66" s="20"/>
    </row>
    <row r="67" spans="1:11" ht="15.75" x14ac:dyDescent="0.25">
      <c r="A67" s="23"/>
      <c r="B67" s="16"/>
      <c r="C67" s="16"/>
      <c r="D67" s="16"/>
      <c r="E67" s="20"/>
      <c r="F67" s="20"/>
      <c r="G67" s="20"/>
      <c r="H67" s="20"/>
      <c r="I67" s="20"/>
      <c r="J67" s="20"/>
      <c r="K67" s="20"/>
    </row>
    <row r="68" spans="1:11" ht="15.75" x14ac:dyDescent="0.25">
      <c r="A68" s="24"/>
      <c r="B68" s="16"/>
      <c r="C68" s="16"/>
      <c r="D68" s="16"/>
      <c r="E68" s="20"/>
      <c r="F68" s="20"/>
      <c r="G68" s="20"/>
      <c r="H68" s="20"/>
      <c r="I68" s="20"/>
      <c r="J68" s="20"/>
      <c r="K68" s="20"/>
    </row>
    <row r="69" spans="1:11" ht="15.75" x14ac:dyDescent="0.25">
      <c r="A69" s="23"/>
      <c r="B69" s="16"/>
      <c r="C69" s="16"/>
      <c r="D69" s="16"/>
      <c r="E69" s="20"/>
      <c r="F69" s="20"/>
      <c r="G69" s="20"/>
      <c r="H69" s="20"/>
      <c r="I69" s="20"/>
      <c r="J69" s="20"/>
      <c r="K69" s="20"/>
    </row>
    <row r="70" spans="1:11" ht="15.75" x14ac:dyDescent="0.25">
      <c r="A70" s="25"/>
      <c r="B70" s="16"/>
      <c r="C70" s="16"/>
      <c r="D70" s="16"/>
      <c r="E70" s="20"/>
      <c r="F70" s="20"/>
      <c r="G70" s="20"/>
      <c r="H70" s="20"/>
      <c r="I70" s="20"/>
      <c r="J70" s="20"/>
      <c r="K70" s="20"/>
    </row>
    <row r="71" spans="1:11" ht="15.75" x14ac:dyDescent="0.25">
      <c r="A71" s="25"/>
      <c r="B71" s="16"/>
      <c r="C71" s="16"/>
      <c r="D71" s="16"/>
      <c r="E71" s="20"/>
      <c r="F71" s="20"/>
      <c r="G71" s="20"/>
      <c r="H71" s="20"/>
      <c r="I71" s="20"/>
      <c r="J71" s="20"/>
      <c r="K71" s="20"/>
    </row>
    <row r="72" spans="1:11" ht="15.75" x14ac:dyDescent="0.25">
      <c r="A72" s="25"/>
      <c r="B72" s="16"/>
      <c r="C72" s="16"/>
      <c r="D72" s="16"/>
      <c r="E72" s="20"/>
      <c r="F72" s="20"/>
      <c r="G72" s="20"/>
      <c r="H72" s="20"/>
      <c r="I72" s="20"/>
      <c r="J72" s="20"/>
      <c r="K72" s="20"/>
    </row>
    <row r="73" spans="1:11" ht="15.75" x14ac:dyDescent="0.25">
      <c r="A73" s="25"/>
      <c r="B73" s="16"/>
      <c r="C73" s="16"/>
      <c r="D73" s="16"/>
      <c r="E73" s="20"/>
      <c r="F73" s="20"/>
      <c r="G73" s="20"/>
      <c r="H73" s="20"/>
      <c r="I73" s="20"/>
      <c r="J73" s="20"/>
      <c r="K73" s="20"/>
    </row>
    <row r="74" spans="1:11" ht="15.75" x14ac:dyDescent="0.25">
      <c r="A74" s="25"/>
      <c r="B74" s="16"/>
      <c r="C74" s="16"/>
      <c r="D74" s="16"/>
      <c r="E74" s="20"/>
      <c r="F74" s="20"/>
      <c r="G74" s="20"/>
      <c r="H74" s="20"/>
      <c r="I74" s="20"/>
      <c r="J74" s="20"/>
      <c r="K74" s="20"/>
    </row>
    <row r="75" spans="1:11" ht="15.75" x14ac:dyDescent="0.25">
      <c r="A75" s="25"/>
      <c r="B75" s="16"/>
      <c r="C75" s="16"/>
      <c r="D75" s="16"/>
      <c r="E75" s="20"/>
      <c r="F75" s="20"/>
      <c r="G75" s="20"/>
      <c r="H75" s="20"/>
      <c r="I75" s="20"/>
      <c r="J75" s="20"/>
      <c r="K75" s="20"/>
    </row>
    <row r="76" spans="1:11" ht="15.75" x14ac:dyDescent="0.25">
      <c r="A76" s="25"/>
      <c r="B76" s="16"/>
      <c r="C76" s="16"/>
      <c r="D76" s="16"/>
      <c r="E76" s="20"/>
      <c r="F76" s="20"/>
      <c r="G76" s="20"/>
      <c r="H76" s="20"/>
      <c r="I76" s="20"/>
      <c r="J76" s="20"/>
      <c r="K76" s="20"/>
    </row>
    <row r="77" spans="1:11" ht="15.75" x14ac:dyDescent="0.25">
      <c r="A77" s="25"/>
      <c r="B77" s="16"/>
      <c r="C77" s="16"/>
      <c r="D77" s="16"/>
      <c r="E77" s="20"/>
      <c r="F77" s="20"/>
      <c r="G77" s="20"/>
      <c r="H77" s="20"/>
      <c r="I77" s="20"/>
      <c r="J77" s="20"/>
      <c r="K77" s="20"/>
    </row>
    <row r="78" spans="1:11" ht="15.75" x14ac:dyDescent="0.25">
      <c r="A78" s="25"/>
      <c r="B78" s="16"/>
      <c r="C78" s="16"/>
      <c r="D78" s="16"/>
      <c r="E78" s="20"/>
      <c r="F78" s="20"/>
      <c r="G78" s="20"/>
      <c r="H78" s="20"/>
      <c r="I78" s="20"/>
      <c r="J78" s="20"/>
      <c r="K78" s="20"/>
    </row>
    <row r="79" spans="1:11" ht="16.5" thickBot="1" x14ac:dyDescent="0.3">
      <c r="A79" s="25"/>
      <c r="B79" s="16"/>
      <c r="C79" s="16"/>
      <c r="D79" s="16"/>
      <c r="E79" s="20"/>
      <c r="F79" s="20"/>
      <c r="G79" s="20"/>
      <c r="H79" s="20"/>
      <c r="I79" s="20"/>
      <c r="J79" s="20"/>
      <c r="K79" s="20"/>
    </row>
    <row r="80" spans="1:11" ht="32.25" thickBot="1" x14ac:dyDescent="0.25">
      <c r="A80" s="26"/>
      <c r="B80" s="27" t="s">
        <v>37</v>
      </c>
      <c r="C80" s="28" t="s">
        <v>39</v>
      </c>
      <c r="D80" s="29" t="s">
        <v>48</v>
      </c>
      <c r="E80" s="20"/>
      <c r="F80" s="20"/>
      <c r="G80" s="20"/>
      <c r="H80" s="20"/>
      <c r="I80" s="20"/>
      <c r="J80" s="20"/>
      <c r="K80" s="20"/>
    </row>
    <row r="81" spans="1:11" ht="48" thickBot="1" x14ac:dyDescent="0.25">
      <c r="A81" s="30"/>
      <c r="B81" s="31" t="s">
        <v>49</v>
      </c>
      <c r="C81" s="31" t="s">
        <v>50</v>
      </c>
      <c r="D81" s="31" t="s">
        <v>51</v>
      </c>
      <c r="E81" s="20"/>
      <c r="F81" s="20"/>
      <c r="G81" s="20"/>
      <c r="H81" s="20"/>
      <c r="I81" s="20"/>
      <c r="J81" s="20"/>
      <c r="K81" s="20"/>
    </row>
    <row r="82" spans="1:11" ht="48" thickBot="1" x14ac:dyDescent="0.25">
      <c r="A82" s="30"/>
      <c r="B82" s="31" t="s">
        <v>52</v>
      </c>
      <c r="C82" s="31" t="s">
        <v>53</v>
      </c>
      <c r="D82" s="31" t="s">
        <v>54</v>
      </c>
      <c r="E82" s="20"/>
      <c r="F82" s="20"/>
      <c r="G82" s="20"/>
      <c r="H82" s="20"/>
      <c r="I82" s="20"/>
      <c r="J82" s="20"/>
      <c r="K82" s="20"/>
    </row>
    <row r="83" spans="1:11" ht="15" x14ac:dyDescent="0.25">
      <c r="A83" s="16"/>
      <c r="B83" s="16"/>
      <c r="C83" s="16"/>
      <c r="D83" s="16"/>
      <c r="E83" s="20"/>
      <c r="F83" s="20"/>
      <c r="G83" s="20"/>
      <c r="H83" s="20"/>
      <c r="I83" s="20"/>
      <c r="J83" s="20"/>
      <c r="K83" s="20"/>
    </row>
    <row r="84" spans="1:11" ht="15.75" x14ac:dyDescent="0.25">
      <c r="A84" s="22"/>
      <c r="B84" s="16"/>
      <c r="C84" s="16"/>
      <c r="D84" s="16"/>
      <c r="E84" s="20"/>
      <c r="F84" s="20"/>
      <c r="G84" s="20"/>
      <c r="H84" s="20"/>
      <c r="I84" s="20"/>
      <c r="J84" s="20"/>
      <c r="K84" s="20"/>
    </row>
    <row r="85" spans="1:11" ht="15" x14ac:dyDescent="0.25">
      <c r="A85" s="16"/>
      <c r="B85" s="16"/>
      <c r="C85" s="16"/>
      <c r="D85" s="16"/>
      <c r="E85" s="20"/>
      <c r="F85" s="20"/>
      <c r="G85" s="20"/>
      <c r="H85" s="20"/>
      <c r="I85" s="20"/>
      <c r="J85" s="20"/>
      <c r="K85" s="20"/>
    </row>
    <row r="86" spans="1:11" ht="15.75" x14ac:dyDescent="0.25">
      <c r="A86" s="25"/>
      <c r="B86" s="16"/>
      <c r="C86" s="16"/>
      <c r="D86" s="16"/>
      <c r="E86" s="20"/>
      <c r="F86" s="20"/>
      <c r="G86" s="20"/>
      <c r="H86" s="20"/>
      <c r="I86" s="20"/>
      <c r="J86" s="20"/>
      <c r="K86" s="20"/>
    </row>
    <row r="87" spans="1:11" ht="15.75" x14ac:dyDescent="0.25">
      <c r="A87" s="25"/>
      <c r="B87" s="16"/>
      <c r="C87" s="16"/>
      <c r="D87" s="16"/>
      <c r="E87" s="20"/>
      <c r="F87" s="20"/>
      <c r="G87" s="20"/>
      <c r="H87" s="20"/>
      <c r="I87" s="20"/>
      <c r="J87" s="20"/>
      <c r="K87" s="20"/>
    </row>
    <row r="88" spans="1:11" ht="15.75" x14ac:dyDescent="0.25">
      <c r="A88" s="23"/>
      <c r="B88" s="16"/>
      <c r="C88" s="16"/>
      <c r="D88" s="16"/>
      <c r="E88" s="20"/>
      <c r="F88" s="20"/>
      <c r="G88" s="20"/>
      <c r="H88" s="20"/>
      <c r="I88" s="20"/>
      <c r="J88" s="20"/>
      <c r="K88" s="20"/>
    </row>
    <row r="89" spans="1:11" ht="15.75" x14ac:dyDescent="0.25">
      <c r="A89" s="24"/>
      <c r="B89" s="16"/>
      <c r="C89" s="16"/>
      <c r="D89" s="16"/>
      <c r="E89" s="20"/>
      <c r="F89" s="20"/>
      <c r="G89" s="20"/>
      <c r="H89" s="20"/>
      <c r="I89" s="20"/>
      <c r="J89" s="20"/>
      <c r="K89" s="20"/>
    </row>
    <row r="90" spans="1:11" ht="15.75" x14ac:dyDescent="0.25">
      <c r="A90" s="25"/>
      <c r="B90" s="16"/>
      <c r="C90" s="16"/>
      <c r="D90" s="16"/>
      <c r="E90" s="20"/>
      <c r="F90" s="20"/>
      <c r="G90" s="20"/>
      <c r="H90" s="20"/>
      <c r="I90" s="20"/>
      <c r="J90" s="20"/>
      <c r="K90" s="20"/>
    </row>
    <row r="91" spans="1:11" ht="15.75" x14ac:dyDescent="0.25">
      <c r="A91" s="25"/>
      <c r="B91" s="16"/>
      <c r="C91" s="16"/>
      <c r="D91" s="16"/>
      <c r="E91" s="20"/>
      <c r="F91" s="20"/>
      <c r="G91" s="20"/>
      <c r="H91" s="20"/>
      <c r="I91" s="20"/>
      <c r="J91" s="20"/>
      <c r="K91" s="20"/>
    </row>
    <row r="92" spans="1:11" ht="15.75" x14ac:dyDescent="0.25">
      <c r="A92" s="25"/>
      <c r="B92" s="16"/>
      <c r="C92" s="16"/>
      <c r="D92" s="16"/>
      <c r="E92" s="20"/>
      <c r="F92" s="20"/>
      <c r="G92" s="20"/>
      <c r="H92" s="20"/>
      <c r="I92" s="20"/>
      <c r="J92" s="20"/>
      <c r="K92" s="20"/>
    </row>
    <row r="93" spans="1:11" ht="15.75" x14ac:dyDescent="0.25">
      <c r="A93" s="25"/>
      <c r="B93" s="16"/>
      <c r="C93" s="16"/>
      <c r="D93" s="16"/>
      <c r="E93" s="20"/>
      <c r="F93" s="20"/>
      <c r="G93" s="20"/>
      <c r="H93" s="20"/>
      <c r="I93" s="20"/>
      <c r="J93" s="20"/>
      <c r="K93" s="20"/>
    </row>
    <row r="94" spans="1:11" ht="15.75" x14ac:dyDescent="0.25">
      <c r="A94" s="25"/>
      <c r="B94" s="16"/>
      <c r="C94" s="16"/>
      <c r="D94" s="16"/>
      <c r="E94" s="20"/>
      <c r="F94" s="20"/>
      <c r="G94" s="20"/>
      <c r="H94" s="20"/>
      <c r="I94" s="20"/>
      <c r="J94" s="20"/>
      <c r="K94" s="20"/>
    </row>
    <row r="95" spans="1:11" ht="15.75" x14ac:dyDescent="0.25">
      <c r="A95" s="32"/>
      <c r="B95" s="16"/>
      <c r="C95" s="16"/>
      <c r="D95" s="16"/>
      <c r="E95" s="20"/>
      <c r="F95" s="20"/>
      <c r="G95" s="20"/>
      <c r="H95" s="20"/>
      <c r="I95" s="20"/>
      <c r="J95" s="20"/>
      <c r="K95" s="20"/>
    </row>
    <row r="96" spans="1:11" ht="15.75" x14ac:dyDescent="0.25">
      <c r="A96" s="25"/>
      <c r="B96" s="16"/>
      <c r="C96" s="16"/>
      <c r="D96" s="16"/>
      <c r="E96" s="20"/>
      <c r="F96" s="20"/>
      <c r="G96" s="20"/>
      <c r="H96" s="20"/>
      <c r="I96" s="20"/>
      <c r="J96" s="20"/>
      <c r="K96" s="20"/>
    </row>
    <row r="97" spans="1:11" ht="15.75" x14ac:dyDescent="0.25">
      <c r="A97" s="23"/>
      <c r="B97" s="16"/>
      <c r="C97" s="16"/>
      <c r="D97" s="16"/>
      <c r="E97" s="20"/>
      <c r="F97" s="20"/>
      <c r="G97" s="20"/>
      <c r="H97" s="20"/>
      <c r="I97" s="20"/>
      <c r="J97" s="20"/>
      <c r="K97" s="20"/>
    </row>
    <row r="98" spans="1:11" ht="15.75" x14ac:dyDescent="0.25">
      <c r="A98" s="25"/>
      <c r="B98" s="16"/>
      <c r="C98" s="16"/>
      <c r="D98" s="16"/>
      <c r="E98" s="20"/>
      <c r="F98" s="20"/>
      <c r="G98" s="20"/>
      <c r="H98" s="20"/>
      <c r="I98" s="20"/>
      <c r="J98" s="20"/>
      <c r="K98" s="20"/>
    </row>
    <row r="99" spans="1:11" ht="15.75" x14ac:dyDescent="0.25">
      <c r="A99" s="32"/>
      <c r="B99" s="16"/>
      <c r="C99" s="16"/>
      <c r="D99" s="16"/>
      <c r="E99" s="20"/>
      <c r="F99" s="20"/>
      <c r="G99" s="20"/>
      <c r="H99" s="20"/>
      <c r="I99" s="20"/>
      <c r="J99" s="20"/>
      <c r="K99" s="20"/>
    </row>
    <row r="100" spans="1:11" ht="15.75" x14ac:dyDescent="0.25">
      <c r="A100" s="25"/>
      <c r="B100" s="16"/>
      <c r="C100" s="16"/>
      <c r="D100" s="16"/>
      <c r="E100" s="20"/>
      <c r="F100" s="20"/>
      <c r="G100" s="20"/>
      <c r="H100" s="20"/>
      <c r="I100" s="20"/>
      <c r="J100" s="20"/>
      <c r="K100" s="20"/>
    </row>
    <row r="101" spans="1:11" ht="15.75" x14ac:dyDescent="0.25">
      <c r="A101" s="25"/>
      <c r="B101" s="16"/>
      <c r="C101" s="16"/>
      <c r="D101" s="16"/>
      <c r="E101" s="20"/>
      <c r="F101" s="20"/>
      <c r="G101" s="20"/>
      <c r="H101" s="20"/>
      <c r="I101" s="20"/>
      <c r="J101" s="20"/>
      <c r="K101" s="20"/>
    </row>
    <row r="102" spans="1:11" x14ac:dyDescent="0.2">
      <c r="A102" s="20"/>
      <c r="B102" s="20"/>
      <c r="C102" s="20"/>
      <c r="D102" s="20"/>
      <c r="E102" s="20"/>
      <c r="F102" s="20"/>
      <c r="G102" s="20"/>
      <c r="H102" s="20"/>
      <c r="I102" s="20"/>
      <c r="J102" s="20"/>
      <c r="K102" s="20"/>
    </row>
    <row r="103" spans="1:11" x14ac:dyDescent="0.2">
      <c r="A103" s="20"/>
      <c r="B103" s="20"/>
      <c r="C103" s="20"/>
      <c r="D103" s="20"/>
      <c r="E103" s="20"/>
      <c r="F103" s="20"/>
      <c r="G103" s="20"/>
      <c r="H103" s="20"/>
      <c r="I103" s="20"/>
      <c r="J103" s="20"/>
      <c r="K103" s="20"/>
    </row>
    <row r="104" spans="1:11" x14ac:dyDescent="0.2">
      <c r="A104" s="20"/>
      <c r="B104" s="20"/>
      <c r="C104" s="20"/>
      <c r="D104" s="20"/>
      <c r="E104" s="20"/>
      <c r="F104" s="20"/>
      <c r="G104" s="20"/>
      <c r="H104" s="20"/>
      <c r="I104" s="20"/>
      <c r="J104" s="20"/>
      <c r="K104" s="20"/>
    </row>
    <row r="105" spans="1:11" x14ac:dyDescent="0.2">
      <c r="A105" s="20"/>
      <c r="B105" s="20"/>
      <c r="C105" s="20"/>
      <c r="D105" s="20"/>
      <c r="E105" s="20"/>
      <c r="F105" s="20"/>
      <c r="G105" s="20"/>
      <c r="H105" s="20"/>
      <c r="I105" s="20"/>
      <c r="J105" s="20"/>
      <c r="K105" s="20"/>
    </row>
    <row r="106" spans="1:11" x14ac:dyDescent="0.2">
      <c r="A106" s="20"/>
      <c r="B106" s="20"/>
      <c r="C106" s="20"/>
      <c r="D106" s="20"/>
      <c r="E106" s="20"/>
      <c r="F106" s="20"/>
      <c r="G106" s="20"/>
      <c r="H106" s="20"/>
      <c r="I106" s="20"/>
      <c r="J106" s="20"/>
      <c r="K106" s="20"/>
    </row>
    <row r="107" spans="1:11" x14ac:dyDescent="0.2">
      <c r="A107" s="20"/>
      <c r="B107" s="20"/>
      <c r="C107" s="20"/>
      <c r="D107" s="20"/>
      <c r="E107" s="20"/>
      <c r="F107" s="20"/>
      <c r="G107" s="20"/>
      <c r="H107" s="20"/>
      <c r="I107" s="20"/>
      <c r="J107" s="20"/>
      <c r="K107" s="20"/>
    </row>
    <row r="108" spans="1:11" x14ac:dyDescent="0.2">
      <c r="A108" s="20"/>
      <c r="B108" s="20"/>
      <c r="C108" s="20"/>
      <c r="D108" s="20"/>
      <c r="E108" s="20"/>
      <c r="F108" s="20"/>
      <c r="G108" s="20"/>
      <c r="H108" s="20"/>
      <c r="I108" s="20"/>
      <c r="J108" s="20"/>
      <c r="K108" s="20"/>
    </row>
    <row r="109" spans="1:11" x14ac:dyDescent="0.2">
      <c r="A109" s="20"/>
      <c r="B109" s="20"/>
      <c r="C109" s="20"/>
      <c r="D109" s="20"/>
      <c r="E109" s="20"/>
      <c r="F109" s="20"/>
      <c r="G109" s="20"/>
      <c r="H109" s="20"/>
      <c r="I109" s="20"/>
      <c r="J109" s="20"/>
      <c r="K109" s="20"/>
    </row>
    <row r="110" spans="1:11" x14ac:dyDescent="0.2">
      <c r="A110" s="20"/>
      <c r="B110" s="20"/>
      <c r="C110" s="20"/>
      <c r="D110" s="20"/>
      <c r="E110" s="20"/>
      <c r="F110" s="20"/>
      <c r="G110" s="20"/>
      <c r="H110" s="20"/>
      <c r="I110" s="20"/>
      <c r="J110" s="20"/>
      <c r="K110" s="20"/>
    </row>
    <row r="111" spans="1:11" x14ac:dyDescent="0.2">
      <c r="A111" s="20"/>
      <c r="B111" s="20"/>
      <c r="C111" s="20"/>
      <c r="D111" s="20"/>
      <c r="E111" s="20"/>
      <c r="F111" s="20"/>
      <c r="G111" s="20"/>
      <c r="H111" s="20"/>
      <c r="I111" s="20"/>
      <c r="J111" s="20"/>
      <c r="K111" s="20"/>
    </row>
    <row r="112" spans="1:11" x14ac:dyDescent="0.2">
      <c r="A112" s="20"/>
      <c r="B112" s="20"/>
      <c r="C112" s="20"/>
      <c r="D112" s="20"/>
      <c r="E112" s="20"/>
      <c r="F112" s="20"/>
      <c r="G112" s="20"/>
      <c r="H112" s="20"/>
      <c r="I112" s="20"/>
      <c r="J112" s="20"/>
      <c r="K112" s="20"/>
    </row>
    <row r="113" spans="1:11" x14ac:dyDescent="0.2">
      <c r="A113" s="20"/>
      <c r="B113" s="20"/>
      <c r="C113" s="20"/>
      <c r="D113" s="20"/>
      <c r="E113" s="20"/>
      <c r="F113" s="20"/>
      <c r="G113" s="20"/>
      <c r="H113" s="20"/>
      <c r="I113" s="20"/>
      <c r="J113" s="20"/>
      <c r="K113" s="20"/>
    </row>
    <row r="114" spans="1:11" x14ac:dyDescent="0.2">
      <c r="A114" s="20"/>
      <c r="B114" s="20"/>
      <c r="C114" s="20"/>
      <c r="D114" s="20"/>
      <c r="E114" s="20"/>
      <c r="F114" s="20"/>
      <c r="G114" s="20"/>
      <c r="H114" s="20"/>
      <c r="I114" s="20"/>
      <c r="J114" s="20"/>
      <c r="K114" s="20"/>
    </row>
    <row r="115" spans="1:11" x14ac:dyDescent="0.2">
      <c r="A115" s="20"/>
      <c r="B115" s="20"/>
      <c r="C115" s="20"/>
      <c r="D115" s="20"/>
      <c r="E115" s="20"/>
      <c r="F115" s="20"/>
      <c r="G115" s="20"/>
      <c r="H115" s="20"/>
      <c r="I115" s="20"/>
      <c r="J115" s="20"/>
      <c r="K115" s="20"/>
    </row>
    <row r="116" spans="1:11" x14ac:dyDescent="0.2">
      <c r="A116" s="20"/>
      <c r="B116" s="20"/>
      <c r="C116" s="20"/>
      <c r="D116" s="20"/>
      <c r="E116" s="20"/>
      <c r="F116" s="20"/>
      <c r="G116" s="20"/>
      <c r="H116" s="20"/>
      <c r="I116" s="20"/>
      <c r="J116" s="20"/>
      <c r="K116" s="20"/>
    </row>
    <row r="117" spans="1:11" x14ac:dyDescent="0.2">
      <c r="A117" s="20"/>
      <c r="B117" s="20"/>
      <c r="C117" s="20"/>
      <c r="D117" s="20"/>
      <c r="E117" s="20"/>
      <c r="F117" s="20"/>
      <c r="G117" s="20"/>
      <c r="H117" s="20"/>
      <c r="I117" s="20"/>
      <c r="J117" s="20"/>
      <c r="K117" s="20"/>
    </row>
    <row r="118" spans="1:11" x14ac:dyDescent="0.2">
      <c r="A118" s="20"/>
      <c r="B118" s="20"/>
      <c r="C118" s="20"/>
      <c r="D118" s="20"/>
      <c r="E118" s="20"/>
      <c r="F118" s="20"/>
      <c r="G118" s="20"/>
      <c r="H118" s="20"/>
      <c r="I118" s="20"/>
      <c r="J118" s="20"/>
      <c r="K118" s="20"/>
    </row>
    <row r="119" spans="1:11" x14ac:dyDescent="0.2">
      <c r="A119" s="20"/>
      <c r="B119" s="20"/>
      <c r="C119" s="20"/>
      <c r="D119" s="20"/>
      <c r="E119" s="20"/>
      <c r="F119" s="20"/>
      <c r="G119" s="20"/>
      <c r="H119" s="20"/>
      <c r="I119" s="20"/>
      <c r="J119" s="20"/>
      <c r="K119" s="20"/>
    </row>
    <row r="120" spans="1:11" x14ac:dyDescent="0.2">
      <c r="A120" s="20"/>
      <c r="B120" s="20"/>
      <c r="C120" s="20"/>
      <c r="D120" s="20"/>
      <c r="E120" s="20"/>
      <c r="F120" s="20"/>
      <c r="G120" s="20"/>
      <c r="H120" s="20"/>
      <c r="I120" s="20"/>
      <c r="J120" s="20"/>
      <c r="K120" s="20"/>
    </row>
    <row r="121" spans="1:11" x14ac:dyDescent="0.2">
      <c r="A121" s="20"/>
      <c r="B121" s="20"/>
      <c r="C121" s="20"/>
      <c r="D121" s="20"/>
      <c r="E121" s="20"/>
      <c r="F121" s="20"/>
      <c r="G121" s="20"/>
      <c r="H121" s="20"/>
      <c r="I121" s="20"/>
      <c r="J121" s="20"/>
      <c r="K121" s="20"/>
    </row>
    <row r="122" spans="1:11" x14ac:dyDescent="0.2">
      <c r="A122" s="20"/>
      <c r="B122" s="20"/>
      <c r="C122" s="20"/>
      <c r="D122" s="20"/>
      <c r="E122" s="20"/>
      <c r="F122" s="20"/>
      <c r="G122" s="20"/>
      <c r="H122" s="20"/>
      <c r="I122" s="20"/>
      <c r="J122" s="20"/>
      <c r="K122" s="20"/>
    </row>
    <row r="123" spans="1:11" x14ac:dyDescent="0.2">
      <c r="A123" s="20"/>
      <c r="B123" s="20"/>
      <c r="C123" s="20"/>
      <c r="D123" s="20"/>
      <c r="E123" s="20"/>
      <c r="F123" s="20"/>
      <c r="G123" s="20"/>
      <c r="H123" s="20"/>
      <c r="I123" s="20"/>
      <c r="J123" s="20"/>
      <c r="K123" s="20"/>
    </row>
    <row r="124" spans="1:11" x14ac:dyDescent="0.2">
      <c r="A124" s="20"/>
      <c r="B124" s="20"/>
      <c r="C124" s="20"/>
      <c r="D124" s="20"/>
      <c r="E124" s="20"/>
      <c r="F124" s="20"/>
      <c r="G124" s="20"/>
      <c r="H124" s="20"/>
      <c r="I124" s="20"/>
      <c r="J124" s="20"/>
      <c r="K124" s="20"/>
    </row>
    <row r="125" spans="1:11" x14ac:dyDescent="0.2">
      <c r="A125" s="20"/>
      <c r="B125" s="20"/>
      <c r="C125" s="20"/>
      <c r="D125" s="20"/>
      <c r="E125" s="20"/>
      <c r="F125" s="20"/>
      <c r="G125" s="20"/>
      <c r="H125" s="20"/>
      <c r="I125" s="20"/>
      <c r="J125" s="20"/>
      <c r="K125" s="20"/>
    </row>
    <row r="126" spans="1:11" x14ac:dyDescent="0.2">
      <c r="A126" s="20"/>
      <c r="B126" s="20"/>
      <c r="C126" s="20"/>
      <c r="D126" s="20"/>
      <c r="E126" s="20"/>
      <c r="F126" s="20"/>
      <c r="G126" s="20"/>
      <c r="H126" s="20"/>
      <c r="I126" s="20"/>
      <c r="J126" s="20"/>
      <c r="K126" s="20"/>
    </row>
    <row r="127" spans="1:11" x14ac:dyDescent="0.2">
      <c r="A127" s="20"/>
      <c r="B127" s="20"/>
      <c r="C127" s="20"/>
      <c r="D127" s="20"/>
      <c r="E127" s="20"/>
      <c r="F127" s="20"/>
      <c r="G127" s="20"/>
      <c r="H127" s="20"/>
      <c r="I127" s="20"/>
      <c r="J127" s="20"/>
      <c r="K127" s="20"/>
    </row>
    <row r="128" spans="1:11" x14ac:dyDescent="0.2">
      <c r="A128" s="20"/>
      <c r="B128" s="20"/>
      <c r="C128" s="20"/>
      <c r="D128" s="20"/>
      <c r="E128" s="20"/>
      <c r="F128" s="20"/>
      <c r="G128" s="20"/>
      <c r="H128" s="20"/>
      <c r="I128" s="20"/>
      <c r="J128" s="20"/>
      <c r="K128" s="20"/>
    </row>
    <row r="129" spans="1:11" x14ac:dyDescent="0.2">
      <c r="A129" s="20"/>
      <c r="B129" s="20"/>
      <c r="C129" s="20"/>
      <c r="D129" s="20"/>
      <c r="E129" s="20"/>
      <c r="F129" s="20"/>
      <c r="G129" s="20"/>
      <c r="H129" s="20"/>
      <c r="I129" s="20"/>
      <c r="J129" s="20"/>
      <c r="K129" s="20"/>
    </row>
    <row r="130" spans="1:11" x14ac:dyDescent="0.2">
      <c r="A130" s="20"/>
      <c r="B130" s="20"/>
      <c r="C130" s="20"/>
      <c r="D130" s="20"/>
      <c r="E130" s="20"/>
      <c r="F130" s="20"/>
      <c r="G130" s="20"/>
      <c r="H130" s="20"/>
      <c r="I130" s="20"/>
      <c r="J130" s="20"/>
      <c r="K130" s="20"/>
    </row>
    <row r="131" spans="1:11" x14ac:dyDescent="0.2">
      <c r="A131" s="20"/>
      <c r="B131" s="20"/>
      <c r="C131" s="20"/>
      <c r="D131" s="20"/>
      <c r="E131" s="20"/>
      <c r="F131" s="20"/>
      <c r="G131" s="20"/>
      <c r="H131" s="20"/>
      <c r="I131" s="20"/>
      <c r="J131" s="20"/>
      <c r="K131" s="20"/>
    </row>
    <row r="132" spans="1:11" x14ac:dyDescent="0.2">
      <c r="A132" s="20"/>
      <c r="B132" s="20"/>
      <c r="C132" s="20"/>
      <c r="D132" s="20"/>
      <c r="E132" s="20"/>
      <c r="F132" s="20"/>
      <c r="G132" s="20"/>
      <c r="H132" s="20"/>
      <c r="I132" s="20"/>
      <c r="J132" s="20"/>
      <c r="K132" s="20"/>
    </row>
    <row r="133" spans="1:11" x14ac:dyDescent="0.2">
      <c r="A133" s="20"/>
      <c r="B133" s="20"/>
      <c r="C133" s="20"/>
      <c r="D133" s="20"/>
      <c r="E133" s="20"/>
      <c r="F133" s="20"/>
      <c r="G133" s="20"/>
      <c r="H133" s="20"/>
      <c r="I133" s="20"/>
      <c r="J133" s="20"/>
      <c r="K133" s="20"/>
    </row>
    <row r="134" spans="1:11" x14ac:dyDescent="0.2">
      <c r="A134" s="20"/>
      <c r="B134" s="20"/>
      <c r="C134" s="20"/>
      <c r="D134" s="20"/>
      <c r="E134" s="20"/>
      <c r="F134" s="20"/>
      <c r="G134" s="20"/>
      <c r="H134" s="20"/>
      <c r="I134" s="20"/>
      <c r="J134" s="20"/>
      <c r="K134" s="20"/>
    </row>
    <row r="135" spans="1:11" x14ac:dyDescent="0.2">
      <c r="A135" s="20"/>
      <c r="B135" s="20"/>
      <c r="C135" s="20"/>
      <c r="D135" s="20"/>
      <c r="E135" s="20"/>
      <c r="F135" s="20"/>
      <c r="G135" s="20"/>
      <c r="H135" s="20"/>
      <c r="I135" s="20"/>
      <c r="J135" s="20"/>
      <c r="K135" s="20"/>
    </row>
    <row r="136" spans="1:11" x14ac:dyDescent="0.2">
      <c r="A136" s="20"/>
      <c r="B136" s="20"/>
      <c r="C136" s="20"/>
      <c r="D136" s="20"/>
      <c r="E136" s="20"/>
      <c r="F136" s="20"/>
      <c r="G136" s="20"/>
      <c r="H136" s="20"/>
      <c r="I136" s="20"/>
      <c r="J136" s="20"/>
      <c r="K136" s="20"/>
    </row>
    <row r="137" spans="1:11" x14ac:dyDescent="0.2">
      <c r="A137" s="20"/>
      <c r="B137" s="20"/>
      <c r="C137" s="20"/>
      <c r="D137" s="20"/>
      <c r="E137" s="20"/>
      <c r="F137" s="20"/>
      <c r="G137" s="20"/>
      <c r="H137" s="20"/>
      <c r="I137" s="20"/>
      <c r="J137" s="20"/>
      <c r="K137" s="20"/>
    </row>
    <row r="138" spans="1:11" x14ac:dyDescent="0.2">
      <c r="A138" s="20"/>
      <c r="B138" s="20"/>
      <c r="C138" s="20"/>
      <c r="D138" s="20"/>
      <c r="E138" s="20"/>
      <c r="F138" s="20"/>
      <c r="G138" s="20"/>
      <c r="H138" s="20"/>
      <c r="I138" s="20"/>
      <c r="J138" s="20"/>
      <c r="K138" s="20"/>
    </row>
    <row r="139" spans="1:11" x14ac:dyDescent="0.2">
      <c r="A139" s="20"/>
      <c r="B139" s="20"/>
      <c r="C139" s="20"/>
      <c r="D139" s="20"/>
      <c r="E139" s="20"/>
      <c r="F139" s="20"/>
      <c r="G139" s="20"/>
      <c r="H139" s="20"/>
      <c r="I139" s="20"/>
      <c r="J139" s="20"/>
      <c r="K139" s="20"/>
    </row>
    <row r="140" spans="1:11" x14ac:dyDescent="0.2">
      <c r="A140" s="20"/>
      <c r="B140" s="20"/>
      <c r="C140" s="20"/>
      <c r="D140" s="20"/>
      <c r="E140" s="20"/>
      <c r="F140" s="20"/>
      <c r="G140" s="20"/>
      <c r="H140" s="20"/>
      <c r="I140" s="20"/>
      <c r="J140" s="20"/>
      <c r="K140" s="20"/>
    </row>
    <row r="141" spans="1:11" x14ac:dyDescent="0.2">
      <c r="A141" s="20"/>
      <c r="B141" s="20"/>
      <c r="C141" s="20"/>
      <c r="D141" s="20"/>
      <c r="E141" s="20"/>
      <c r="F141" s="20"/>
      <c r="G141" s="20"/>
      <c r="H141" s="20"/>
      <c r="I141" s="20"/>
      <c r="J141" s="20"/>
      <c r="K141" s="20"/>
    </row>
    <row r="142" spans="1:11" x14ac:dyDescent="0.2">
      <c r="A142" s="20"/>
      <c r="B142" s="20"/>
      <c r="C142" s="20"/>
      <c r="D142" s="20"/>
      <c r="E142" s="20"/>
      <c r="F142" s="20"/>
      <c r="G142" s="20"/>
      <c r="H142" s="20"/>
      <c r="I142" s="20"/>
      <c r="J142" s="20"/>
      <c r="K142" s="20"/>
    </row>
    <row r="143" spans="1:11" x14ac:dyDescent="0.2">
      <c r="A143" s="20"/>
      <c r="B143" s="20"/>
      <c r="C143" s="20"/>
      <c r="D143" s="20"/>
      <c r="E143" s="20"/>
      <c r="F143" s="20"/>
      <c r="G143" s="20"/>
      <c r="H143" s="20"/>
      <c r="I143" s="20"/>
      <c r="J143" s="20"/>
      <c r="K143" s="20"/>
    </row>
    <row r="144" spans="1:11" x14ac:dyDescent="0.2">
      <c r="A144" s="20"/>
      <c r="B144" s="20"/>
      <c r="C144" s="20"/>
      <c r="D144" s="20"/>
      <c r="E144" s="20"/>
      <c r="F144" s="20"/>
      <c r="G144" s="20"/>
      <c r="H144" s="20"/>
      <c r="I144" s="20"/>
      <c r="J144" s="20"/>
      <c r="K144" s="20"/>
    </row>
    <row r="145" spans="1:11" x14ac:dyDescent="0.2">
      <c r="A145" s="20"/>
      <c r="B145" s="20"/>
      <c r="C145" s="20"/>
      <c r="D145" s="20"/>
      <c r="E145" s="20"/>
      <c r="F145" s="20"/>
      <c r="G145" s="20"/>
      <c r="H145" s="20"/>
      <c r="I145" s="20"/>
      <c r="J145" s="20"/>
      <c r="K145" s="20"/>
    </row>
    <row r="146" spans="1:11" x14ac:dyDescent="0.2">
      <c r="A146" s="20"/>
      <c r="B146" s="20"/>
      <c r="C146" s="20"/>
      <c r="D146" s="20"/>
      <c r="E146" s="20"/>
      <c r="F146" s="20"/>
      <c r="G146" s="20"/>
      <c r="H146" s="20"/>
      <c r="I146" s="20"/>
      <c r="J146" s="20"/>
      <c r="K146" s="20"/>
    </row>
    <row r="147" spans="1:11" x14ac:dyDescent="0.2">
      <c r="A147" s="20"/>
      <c r="B147" s="20"/>
      <c r="C147" s="20"/>
      <c r="D147" s="20"/>
      <c r="E147" s="20"/>
      <c r="F147" s="20"/>
      <c r="G147" s="20"/>
      <c r="H147" s="20"/>
      <c r="I147" s="20"/>
      <c r="J147" s="20"/>
      <c r="K147" s="20"/>
    </row>
    <row r="148" spans="1:11" x14ac:dyDescent="0.2">
      <c r="A148" s="20"/>
      <c r="B148" s="20"/>
      <c r="C148" s="20"/>
      <c r="D148" s="20"/>
      <c r="E148" s="20"/>
      <c r="F148" s="20"/>
      <c r="G148" s="20"/>
      <c r="H148" s="20"/>
      <c r="I148" s="20"/>
      <c r="J148" s="20"/>
      <c r="K148" s="20"/>
    </row>
    <row r="149" spans="1:11" x14ac:dyDescent="0.2">
      <c r="A149" s="20"/>
      <c r="B149" s="20"/>
      <c r="C149" s="20"/>
      <c r="D149" s="20"/>
      <c r="E149" s="20"/>
      <c r="F149" s="20"/>
      <c r="G149" s="20"/>
      <c r="H149" s="20"/>
      <c r="I149" s="20"/>
      <c r="J149" s="20"/>
      <c r="K149" s="20"/>
    </row>
    <row r="150" spans="1:11" x14ac:dyDescent="0.2">
      <c r="A150" s="20"/>
      <c r="B150" s="20"/>
      <c r="C150" s="20"/>
      <c r="D150" s="20"/>
      <c r="E150" s="20"/>
      <c r="F150" s="20"/>
      <c r="G150" s="20"/>
      <c r="H150" s="20"/>
      <c r="I150" s="20"/>
      <c r="J150" s="20"/>
      <c r="K150" s="20"/>
    </row>
    <row r="151" spans="1:11" x14ac:dyDescent="0.2">
      <c r="A151" s="20"/>
      <c r="B151" s="20"/>
      <c r="C151" s="20"/>
      <c r="D151" s="20"/>
      <c r="E151" s="20"/>
      <c r="F151" s="20"/>
      <c r="G151" s="20"/>
      <c r="H151" s="20"/>
      <c r="I151" s="20"/>
      <c r="J151" s="20"/>
      <c r="K151" s="20"/>
    </row>
    <row r="152" spans="1:11" x14ac:dyDescent="0.2">
      <c r="A152" s="20"/>
      <c r="B152" s="20"/>
      <c r="C152" s="20"/>
      <c r="D152" s="20"/>
      <c r="E152" s="20"/>
      <c r="F152" s="20"/>
      <c r="G152" s="20"/>
      <c r="H152" s="20"/>
      <c r="I152" s="20"/>
      <c r="J152" s="20"/>
      <c r="K152" s="20"/>
    </row>
    <row r="153" spans="1:11" x14ac:dyDescent="0.2">
      <c r="A153" s="20"/>
      <c r="B153" s="20"/>
      <c r="C153" s="20"/>
      <c r="D153" s="20"/>
      <c r="E153" s="20"/>
      <c r="F153" s="20"/>
      <c r="G153" s="20"/>
      <c r="H153" s="20"/>
      <c r="I153" s="20"/>
      <c r="J153" s="20"/>
      <c r="K153" s="20"/>
    </row>
    <row r="154" spans="1:11" x14ac:dyDescent="0.2">
      <c r="A154" s="20"/>
      <c r="B154" s="20"/>
      <c r="C154" s="20"/>
      <c r="D154" s="20"/>
      <c r="E154" s="20"/>
      <c r="F154" s="20"/>
      <c r="G154" s="20"/>
      <c r="H154" s="20"/>
      <c r="I154" s="20"/>
      <c r="J154" s="20"/>
      <c r="K154" s="20"/>
    </row>
    <row r="155" spans="1:11" x14ac:dyDescent="0.2">
      <c r="A155" s="20"/>
      <c r="B155" s="20"/>
      <c r="C155" s="20"/>
      <c r="D155" s="20"/>
      <c r="E155" s="20"/>
      <c r="F155" s="20"/>
      <c r="G155" s="20"/>
      <c r="H155" s="20"/>
      <c r="I155" s="20"/>
      <c r="J155" s="20"/>
      <c r="K155" s="20"/>
    </row>
    <row r="156" spans="1:11" x14ac:dyDescent="0.2">
      <c r="A156" s="20"/>
      <c r="B156" s="20"/>
      <c r="C156" s="20"/>
      <c r="D156" s="20"/>
      <c r="E156" s="20"/>
      <c r="F156" s="20"/>
      <c r="G156" s="20"/>
      <c r="H156" s="20"/>
      <c r="I156" s="20"/>
      <c r="J156" s="20"/>
      <c r="K156" s="20"/>
    </row>
    <row r="157" spans="1:11" x14ac:dyDescent="0.2">
      <c r="A157" s="20"/>
      <c r="B157" s="20"/>
      <c r="C157" s="20"/>
      <c r="D157" s="20"/>
      <c r="E157" s="20"/>
      <c r="F157" s="20"/>
      <c r="G157" s="20"/>
      <c r="H157" s="20"/>
      <c r="I157" s="20"/>
      <c r="J157" s="20"/>
      <c r="K157" s="20"/>
    </row>
    <row r="158" spans="1:11" x14ac:dyDescent="0.2">
      <c r="A158" s="20"/>
      <c r="B158" s="20"/>
      <c r="C158" s="20"/>
      <c r="D158" s="20"/>
      <c r="E158" s="20"/>
      <c r="F158" s="20"/>
      <c r="G158" s="20"/>
      <c r="H158" s="20"/>
      <c r="I158" s="20"/>
      <c r="J158" s="20"/>
      <c r="K158" s="20"/>
    </row>
    <row r="159" spans="1:11" x14ac:dyDescent="0.2">
      <c r="A159" s="20"/>
      <c r="B159" s="20"/>
      <c r="C159" s="20"/>
      <c r="D159" s="20"/>
      <c r="E159" s="20"/>
      <c r="F159" s="20"/>
      <c r="G159" s="20"/>
      <c r="H159" s="20"/>
      <c r="I159" s="20"/>
      <c r="J159" s="20"/>
      <c r="K159" s="20"/>
    </row>
    <row r="160" spans="1:11" x14ac:dyDescent="0.2">
      <c r="A160" s="20"/>
      <c r="B160" s="20"/>
      <c r="C160" s="20"/>
      <c r="D160" s="20"/>
      <c r="E160" s="20"/>
      <c r="F160" s="20"/>
      <c r="G160" s="20"/>
      <c r="H160" s="20"/>
      <c r="I160" s="20"/>
      <c r="J160" s="20"/>
      <c r="K160" s="20"/>
    </row>
    <row r="161" spans="1:11" x14ac:dyDescent="0.2">
      <c r="A161" s="20"/>
      <c r="B161" s="20"/>
      <c r="C161" s="20"/>
      <c r="D161" s="20"/>
      <c r="E161" s="20"/>
      <c r="F161" s="20"/>
      <c r="G161" s="20"/>
      <c r="H161" s="20"/>
      <c r="I161" s="20"/>
      <c r="J161" s="20"/>
      <c r="K161" s="20"/>
    </row>
    <row r="162" spans="1:11" x14ac:dyDescent="0.2">
      <c r="A162" s="20"/>
      <c r="B162" s="20"/>
      <c r="C162" s="20"/>
      <c r="D162" s="20"/>
      <c r="E162" s="20"/>
      <c r="F162" s="20"/>
      <c r="G162" s="20"/>
      <c r="H162" s="20"/>
      <c r="I162" s="20"/>
      <c r="J162" s="20"/>
      <c r="K162" s="20"/>
    </row>
    <row r="163" spans="1:11" x14ac:dyDescent="0.2">
      <c r="A163" s="20"/>
      <c r="B163" s="20"/>
      <c r="C163" s="20"/>
      <c r="D163" s="20"/>
      <c r="E163" s="20"/>
      <c r="F163" s="20"/>
      <c r="G163" s="20"/>
      <c r="H163" s="20"/>
      <c r="I163" s="20"/>
      <c r="J163" s="20"/>
      <c r="K163" s="20"/>
    </row>
    <row r="164" spans="1:11" x14ac:dyDescent="0.2">
      <c r="A164" s="20"/>
      <c r="B164" s="20"/>
      <c r="C164" s="20"/>
      <c r="D164" s="20"/>
      <c r="E164" s="20"/>
      <c r="F164" s="20"/>
      <c r="G164" s="20"/>
      <c r="H164" s="20"/>
      <c r="I164" s="20"/>
      <c r="J164" s="20"/>
      <c r="K164" s="20"/>
    </row>
    <row r="165" spans="1:11" x14ac:dyDescent="0.2">
      <c r="A165" s="20"/>
      <c r="B165" s="20"/>
      <c r="C165" s="20"/>
      <c r="D165" s="20"/>
      <c r="E165" s="20"/>
      <c r="F165" s="20"/>
      <c r="G165" s="20"/>
      <c r="H165" s="20"/>
      <c r="I165" s="20"/>
      <c r="J165" s="20"/>
      <c r="K165" s="20"/>
    </row>
    <row r="166" spans="1:11" x14ac:dyDescent="0.2">
      <c r="A166" s="20"/>
      <c r="B166" s="20"/>
      <c r="C166" s="20"/>
      <c r="D166" s="20"/>
      <c r="E166" s="20"/>
      <c r="F166" s="20"/>
      <c r="G166" s="20"/>
      <c r="H166" s="20"/>
      <c r="I166" s="20"/>
      <c r="J166" s="20"/>
      <c r="K166" s="20"/>
    </row>
    <row r="167" spans="1:11" x14ac:dyDescent="0.2">
      <c r="A167" s="20"/>
      <c r="B167" s="20"/>
      <c r="C167" s="20"/>
      <c r="D167" s="20"/>
      <c r="E167" s="20"/>
      <c r="F167" s="20"/>
      <c r="G167" s="20"/>
      <c r="H167" s="20"/>
      <c r="I167" s="20"/>
      <c r="J167" s="20"/>
      <c r="K167" s="20"/>
    </row>
    <row r="168" spans="1:11" x14ac:dyDescent="0.2">
      <c r="A168" s="20"/>
      <c r="B168" s="20"/>
      <c r="C168" s="20"/>
      <c r="D168" s="20"/>
      <c r="E168" s="20"/>
      <c r="F168" s="20"/>
      <c r="G168" s="20"/>
      <c r="H168" s="20"/>
      <c r="I168" s="20"/>
      <c r="J168" s="20"/>
      <c r="K168" s="20"/>
    </row>
    <row r="169" spans="1:11" x14ac:dyDescent="0.2">
      <c r="A169" s="20"/>
      <c r="B169" s="20"/>
      <c r="C169" s="20"/>
      <c r="D169" s="20"/>
      <c r="E169" s="20"/>
      <c r="F169" s="20"/>
      <c r="G169" s="20"/>
      <c r="H169" s="20"/>
      <c r="I169" s="20"/>
      <c r="J169" s="20"/>
      <c r="K169" s="20"/>
    </row>
    <row r="170" spans="1:11" x14ac:dyDescent="0.2">
      <c r="A170" s="20"/>
      <c r="B170" s="20"/>
      <c r="C170" s="20"/>
      <c r="D170" s="20"/>
      <c r="E170" s="20"/>
      <c r="F170" s="20"/>
      <c r="G170" s="20"/>
      <c r="H170" s="20"/>
      <c r="I170" s="20"/>
      <c r="J170" s="20"/>
      <c r="K170" s="20"/>
    </row>
    <row r="171" spans="1:11" x14ac:dyDescent="0.2">
      <c r="A171" s="20"/>
      <c r="B171" s="20"/>
      <c r="C171" s="20"/>
      <c r="D171" s="20"/>
      <c r="E171" s="20"/>
      <c r="F171" s="20"/>
      <c r="G171" s="20"/>
      <c r="H171" s="20"/>
      <c r="I171" s="20"/>
      <c r="J171" s="20"/>
      <c r="K171" s="20"/>
    </row>
    <row r="172" spans="1:11" x14ac:dyDescent="0.2">
      <c r="A172" s="20"/>
      <c r="B172" s="20"/>
      <c r="C172" s="20"/>
      <c r="D172" s="20"/>
      <c r="E172" s="20"/>
      <c r="F172" s="20"/>
      <c r="G172" s="20"/>
      <c r="H172" s="20"/>
      <c r="I172" s="20"/>
      <c r="J172" s="20"/>
      <c r="K172" s="20"/>
    </row>
    <row r="173" spans="1:11" x14ac:dyDescent="0.2">
      <c r="A173" s="20"/>
      <c r="B173" s="20"/>
      <c r="C173" s="20"/>
      <c r="D173" s="20"/>
      <c r="E173" s="20"/>
      <c r="F173" s="20"/>
      <c r="G173" s="20"/>
      <c r="H173" s="20"/>
      <c r="I173" s="20"/>
      <c r="J173" s="20"/>
      <c r="K173" s="20"/>
    </row>
    <row r="174" spans="1:11" x14ac:dyDescent="0.2">
      <c r="A174" s="20"/>
      <c r="B174" s="20"/>
      <c r="C174" s="20"/>
      <c r="D174" s="20"/>
      <c r="E174" s="20"/>
      <c r="F174" s="20"/>
      <c r="G174" s="20"/>
      <c r="H174" s="20"/>
      <c r="I174" s="20"/>
      <c r="J174" s="20"/>
      <c r="K174" s="20"/>
    </row>
    <row r="175" spans="1:11" x14ac:dyDescent="0.2">
      <c r="A175" s="20"/>
      <c r="B175" s="20"/>
      <c r="C175" s="20"/>
      <c r="D175" s="20"/>
      <c r="E175" s="20"/>
      <c r="F175" s="20"/>
      <c r="G175" s="20"/>
      <c r="H175" s="20"/>
      <c r="I175" s="20"/>
      <c r="J175" s="20"/>
      <c r="K175" s="20"/>
    </row>
    <row r="176" spans="1:11" x14ac:dyDescent="0.2">
      <c r="A176" s="20"/>
      <c r="B176" s="20"/>
      <c r="C176" s="20"/>
      <c r="D176" s="20"/>
      <c r="E176" s="20"/>
      <c r="F176" s="20"/>
      <c r="G176" s="20"/>
      <c r="H176" s="20"/>
      <c r="I176" s="20"/>
      <c r="J176" s="20"/>
      <c r="K176" s="20"/>
    </row>
    <row r="177" spans="1:11" x14ac:dyDescent="0.2">
      <c r="A177" s="20"/>
      <c r="B177" s="20"/>
      <c r="C177" s="20"/>
      <c r="D177" s="20"/>
      <c r="E177" s="20"/>
      <c r="F177" s="20"/>
      <c r="G177" s="20"/>
      <c r="H177" s="20"/>
      <c r="I177" s="20"/>
      <c r="J177" s="20"/>
      <c r="K177" s="20"/>
    </row>
    <row r="178" spans="1:11" x14ac:dyDescent="0.2">
      <c r="A178" s="20"/>
      <c r="B178" s="20"/>
      <c r="C178" s="20"/>
      <c r="D178" s="20"/>
      <c r="E178" s="20"/>
      <c r="F178" s="20"/>
      <c r="G178" s="20"/>
      <c r="H178" s="20"/>
      <c r="I178" s="20"/>
      <c r="J178" s="20"/>
      <c r="K178" s="20"/>
    </row>
    <row r="179" spans="1:11" x14ac:dyDescent="0.2">
      <c r="A179" s="20"/>
      <c r="B179" s="20"/>
      <c r="C179" s="20"/>
      <c r="D179" s="20"/>
      <c r="E179" s="20"/>
      <c r="F179" s="20"/>
      <c r="G179" s="20"/>
      <c r="H179" s="20"/>
      <c r="I179" s="20"/>
      <c r="J179" s="20"/>
      <c r="K179" s="20"/>
    </row>
    <row r="180" spans="1:11" x14ac:dyDescent="0.2">
      <c r="A180" s="20"/>
      <c r="B180" s="20"/>
      <c r="C180" s="20"/>
      <c r="D180" s="20"/>
      <c r="E180" s="20"/>
      <c r="F180" s="20"/>
      <c r="G180" s="20"/>
      <c r="H180" s="20"/>
      <c r="I180" s="20"/>
      <c r="J180" s="20"/>
      <c r="K180" s="20"/>
    </row>
    <row r="181" spans="1:11" x14ac:dyDescent="0.2">
      <c r="A181" s="20"/>
      <c r="B181" s="20"/>
      <c r="C181" s="20"/>
      <c r="D181" s="20"/>
      <c r="E181" s="20"/>
      <c r="F181" s="20"/>
      <c r="G181" s="20"/>
      <c r="H181" s="20"/>
      <c r="I181" s="20"/>
      <c r="J181" s="20"/>
      <c r="K181" s="20"/>
    </row>
    <row r="182" spans="1:11" x14ac:dyDescent="0.2">
      <c r="A182" s="20"/>
      <c r="B182" s="20"/>
      <c r="C182" s="20"/>
      <c r="D182" s="20"/>
      <c r="E182" s="20"/>
      <c r="F182" s="20"/>
      <c r="G182" s="20"/>
      <c r="H182" s="20"/>
      <c r="I182" s="20"/>
      <c r="J182" s="20"/>
      <c r="K182" s="20"/>
    </row>
    <row r="183" spans="1:11" x14ac:dyDescent="0.2">
      <c r="A183" s="20"/>
      <c r="B183" s="20"/>
      <c r="C183" s="20"/>
      <c r="D183" s="20"/>
      <c r="E183" s="20"/>
      <c r="F183" s="20"/>
      <c r="G183" s="20"/>
      <c r="H183" s="20"/>
      <c r="I183" s="20"/>
      <c r="J183" s="20"/>
      <c r="K183" s="20"/>
    </row>
    <row r="184" spans="1:11" x14ac:dyDescent="0.2">
      <c r="A184" s="20"/>
      <c r="B184" s="20"/>
      <c r="C184" s="20"/>
      <c r="D184" s="20"/>
      <c r="E184" s="20"/>
      <c r="F184" s="20"/>
      <c r="G184" s="20"/>
      <c r="H184" s="20"/>
      <c r="I184" s="20"/>
      <c r="J184" s="20"/>
      <c r="K184" s="20"/>
    </row>
    <row r="185" spans="1:11" x14ac:dyDescent="0.2">
      <c r="A185" s="20"/>
      <c r="B185" s="20"/>
      <c r="C185" s="20"/>
      <c r="D185" s="20"/>
      <c r="E185" s="20"/>
      <c r="F185" s="20"/>
      <c r="G185" s="20"/>
      <c r="H185" s="20"/>
      <c r="I185" s="20"/>
      <c r="J185" s="20"/>
      <c r="K185" s="20"/>
    </row>
    <row r="186" spans="1:11" x14ac:dyDescent="0.2">
      <c r="A186" s="20"/>
      <c r="B186" s="20"/>
      <c r="C186" s="20"/>
      <c r="D186" s="20"/>
      <c r="E186" s="20"/>
      <c r="F186" s="20"/>
      <c r="G186" s="20"/>
      <c r="H186" s="20"/>
      <c r="I186" s="20"/>
      <c r="J186" s="20"/>
      <c r="K186" s="20"/>
    </row>
    <row r="187" spans="1:11" x14ac:dyDescent="0.2">
      <c r="A187" s="20"/>
      <c r="B187" s="20"/>
      <c r="C187" s="20"/>
      <c r="D187" s="20"/>
      <c r="E187" s="20"/>
      <c r="F187" s="20"/>
      <c r="G187" s="20"/>
      <c r="H187" s="20"/>
      <c r="I187" s="20"/>
      <c r="J187" s="20"/>
      <c r="K187" s="20"/>
    </row>
    <row r="188" spans="1:11" x14ac:dyDescent="0.2">
      <c r="A188" s="20"/>
      <c r="B188" s="20"/>
      <c r="C188" s="20"/>
      <c r="D188" s="20"/>
      <c r="E188" s="20"/>
      <c r="F188" s="20"/>
      <c r="G188" s="20"/>
      <c r="H188" s="20"/>
      <c r="I188" s="20"/>
      <c r="J188" s="20"/>
      <c r="K188" s="20"/>
    </row>
    <row r="189" spans="1:11" x14ac:dyDescent="0.2">
      <c r="A189" s="20"/>
      <c r="B189" s="20"/>
      <c r="C189" s="20"/>
      <c r="D189" s="20"/>
      <c r="E189" s="20"/>
      <c r="F189" s="20"/>
      <c r="G189" s="20"/>
      <c r="H189" s="20"/>
      <c r="I189" s="20"/>
      <c r="J189" s="20"/>
      <c r="K189" s="20"/>
    </row>
    <row r="190" spans="1:11" x14ac:dyDescent="0.2">
      <c r="A190" s="20"/>
      <c r="B190" s="20"/>
      <c r="C190" s="20"/>
      <c r="D190" s="20"/>
      <c r="E190" s="20"/>
      <c r="F190" s="20"/>
      <c r="G190" s="20"/>
      <c r="H190" s="20"/>
      <c r="I190" s="20"/>
      <c r="J190" s="20"/>
      <c r="K190" s="20"/>
    </row>
    <row r="191" spans="1:11" x14ac:dyDescent="0.2">
      <c r="A191" s="20"/>
      <c r="B191" s="20"/>
      <c r="C191" s="20"/>
      <c r="D191" s="20"/>
      <c r="E191" s="20"/>
      <c r="F191" s="20"/>
      <c r="G191" s="20"/>
      <c r="H191" s="20"/>
      <c r="I191" s="20"/>
      <c r="J191" s="20"/>
      <c r="K191" s="20"/>
    </row>
    <row r="192" spans="1:11" x14ac:dyDescent="0.2">
      <c r="A192" s="20"/>
      <c r="B192" s="20"/>
      <c r="C192" s="20"/>
      <c r="D192" s="20"/>
      <c r="E192" s="20"/>
      <c r="F192" s="20"/>
      <c r="G192" s="20"/>
      <c r="H192" s="20"/>
      <c r="I192" s="20"/>
      <c r="J192" s="20"/>
      <c r="K192" s="20"/>
    </row>
    <row r="193" spans="1:11" x14ac:dyDescent="0.2">
      <c r="A193" s="20"/>
      <c r="B193" s="20"/>
      <c r="C193" s="20"/>
      <c r="D193" s="20"/>
      <c r="E193" s="20"/>
      <c r="F193" s="20"/>
      <c r="G193" s="20"/>
      <c r="H193" s="20"/>
      <c r="I193" s="20"/>
      <c r="J193" s="20"/>
      <c r="K193" s="20"/>
    </row>
    <row r="194" spans="1:11" x14ac:dyDescent="0.2">
      <c r="A194" s="20"/>
      <c r="B194" s="20"/>
      <c r="C194" s="20"/>
      <c r="D194" s="20"/>
      <c r="E194" s="20"/>
      <c r="F194" s="20"/>
      <c r="G194" s="20"/>
      <c r="H194" s="20"/>
      <c r="I194" s="20"/>
      <c r="J194" s="20"/>
      <c r="K194" s="20"/>
    </row>
    <row r="195" spans="1:11" x14ac:dyDescent="0.2">
      <c r="A195" s="20"/>
      <c r="B195" s="20"/>
      <c r="C195" s="20"/>
      <c r="D195" s="20"/>
      <c r="E195" s="20"/>
      <c r="F195" s="20"/>
      <c r="G195" s="20"/>
      <c r="H195" s="20"/>
      <c r="I195" s="20"/>
      <c r="J195" s="20"/>
      <c r="K195" s="20"/>
    </row>
    <row r="196" spans="1:11" x14ac:dyDescent="0.2">
      <c r="A196" s="20"/>
      <c r="B196" s="20"/>
      <c r="C196" s="20"/>
      <c r="D196" s="20"/>
      <c r="E196" s="20"/>
      <c r="F196" s="20"/>
      <c r="G196" s="20"/>
      <c r="H196" s="20"/>
      <c r="I196" s="20"/>
      <c r="J196" s="20"/>
      <c r="K196" s="20"/>
    </row>
    <row r="197" spans="1:11" x14ac:dyDescent="0.2">
      <c r="A197" s="20"/>
      <c r="B197" s="20"/>
      <c r="C197" s="20"/>
      <c r="D197" s="20"/>
      <c r="E197" s="20"/>
      <c r="F197" s="20"/>
      <c r="G197" s="20"/>
      <c r="H197" s="20"/>
      <c r="I197" s="20"/>
      <c r="J197" s="20"/>
      <c r="K197" s="20"/>
    </row>
    <row r="198" spans="1:11" x14ac:dyDescent="0.2">
      <c r="A198" s="20"/>
      <c r="B198" s="20"/>
      <c r="C198" s="20"/>
      <c r="D198" s="20"/>
      <c r="E198" s="20"/>
      <c r="F198" s="20"/>
      <c r="G198" s="20"/>
      <c r="H198" s="20"/>
      <c r="I198" s="20"/>
      <c r="J198" s="20"/>
      <c r="K198" s="20"/>
    </row>
    <row r="199" spans="1:11" x14ac:dyDescent="0.2">
      <c r="A199" s="20"/>
      <c r="B199" s="20"/>
      <c r="C199" s="20"/>
      <c r="D199" s="20"/>
      <c r="E199" s="20"/>
      <c r="F199" s="20"/>
      <c r="G199" s="20"/>
      <c r="H199" s="20"/>
      <c r="I199" s="20"/>
      <c r="J199" s="20"/>
      <c r="K199" s="20"/>
    </row>
    <row r="200" spans="1:11" x14ac:dyDescent="0.2">
      <c r="A200" s="20"/>
      <c r="B200" s="20"/>
      <c r="C200" s="20"/>
      <c r="D200" s="20"/>
      <c r="E200" s="20"/>
      <c r="F200" s="20"/>
      <c r="G200" s="20"/>
      <c r="H200" s="20"/>
      <c r="I200" s="20"/>
      <c r="J200" s="20"/>
      <c r="K200" s="20"/>
    </row>
    <row r="201" spans="1:11" x14ac:dyDescent="0.2">
      <c r="A201" s="20"/>
      <c r="B201" s="20"/>
      <c r="C201" s="20"/>
      <c r="D201" s="20"/>
      <c r="E201" s="20"/>
      <c r="F201" s="20"/>
      <c r="G201" s="20"/>
      <c r="H201" s="20"/>
      <c r="I201" s="20"/>
      <c r="J201" s="20"/>
      <c r="K201" s="20"/>
    </row>
    <row r="202" spans="1:11" x14ac:dyDescent="0.2">
      <c r="A202" s="20"/>
      <c r="B202" s="20"/>
      <c r="C202" s="20"/>
      <c r="D202" s="20"/>
      <c r="E202" s="20"/>
      <c r="F202" s="20"/>
      <c r="G202" s="20"/>
      <c r="H202" s="20"/>
      <c r="I202" s="20"/>
      <c r="J202" s="20"/>
      <c r="K202" s="20"/>
    </row>
    <row r="203" spans="1:11" x14ac:dyDescent="0.2">
      <c r="A203" s="20"/>
      <c r="B203" s="20"/>
      <c r="C203" s="20"/>
      <c r="D203" s="20"/>
      <c r="E203" s="20"/>
      <c r="F203" s="20"/>
      <c r="G203" s="20"/>
      <c r="H203" s="20"/>
      <c r="I203" s="20"/>
      <c r="J203" s="20"/>
      <c r="K203" s="20"/>
    </row>
    <row r="204" spans="1:11" x14ac:dyDescent="0.2">
      <c r="A204" s="20"/>
      <c r="B204" s="20"/>
      <c r="C204" s="20"/>
      <c r="D204" s="20"/>
      <c r="E204" s="20"/>
      <c r="F204" s="20"/>
      <c r="G204" s="20"/>
      <c r="H204" s="20"/>
      <c r="I204" s="20"/>
      <c r="J204" s="20"/>
      <c r="K204" s="20"/>
    </row>
    <row r="205" spans="1:11" x14ac:dyDescent="0.2">
      <c r="A205" s="20"/>
      <c r="B205" s="20"/>
      <c r="C205" s="20"/>
      <c r="D205" s="20"/>
      <c r="E205" s="20"/>
      <c r="F205" s="20"/>
      <c r="G205" s="20"/>
      <c r="H205" s="20"/>
      <c r="I205" s="20"/>
      <c r="J205" s="20"/>
      <c r="K205" s="20"/>
    </row>
    <row r="206" spans="1:11" x14ac:dyDescent="0.2">
      <c r="A206" s="20"/>
      <c r="B206" s="20"/>
      <c r="C206" s="20"/>
      <c r="D206" s="20"/>
      <c r="E206" s="20"/>
      <c r="F206" s="20"/>
      <c r="G206" s="20"/>
      <c r="H206" s="20"/>
      <c r="I206" s="20"/>
      <c r="J206" s="20"/>
      <c r="K206" s="20"/>
    </row>
    <row r="207" spans="1:11" x14ac:dyDescent="0.2">
      <c r="A207" s="20"/>
      <c r="B207" s="20"/>
      <c r="C207" s="20"/>
      <c r="D207" s="20"/>
      <c r="E207" s="20"/>
      <c r="F207" s="20"/>
      <c r="G207" s="20"/>
      <c r="H207" s="20"/>
      <c r="I207" s="20"/>
      <c r="J207" s="20"/>
      <c r="K207" s="20"/>
    </row>
    <row r="208" spans="1:11" x14ac:dyDescent="0.2">
      <c r="A208" s="20"/>
      <c r="B208" s="20"/>
      <c r="C208" s="20"/>
      <c r="D208" s="20"/>
      <c r="E208" s="20"/>
      <c r="F208" s="20"/>
      <c r="G208" s="20"/>
      <c r="H208" s="20"/>
      <c r="I208" s="20"/>
      <c r="J208" s="20"/>
      <c r="K208" s="20"/>
    </row>
    <row r="209" spans="1:11" x14ac:dyDescent="0.2">
      <c r="A209" s="20"/>
      <c r="B209" s="20"/>
      <c r="C209" s="20"/>
      <c r="D209" s="20"/>
      <c r="E209" s="20"/>
      <c r="F209" s="20"/>
      <c r="G209" s="20"/>
      <c r="H209" s="20"/>
      <c r="I209" s="20"/>
      <c r="J209" s="20"/>
      <c r="K209" s="20"/>
    </row>
    <row r="210" spans="1:11" x14ac:dyDescent="0.2">
      <c r="A210" s="20"/>
      <c r="B210" s="20"/>
      <c r="C210" s="20"/>
      <c r="D210" s="20"/>
      <c r="E210" s="20"/>
      <c r="F210" s="20"/>
      <c r="G210" s="20"/>
      <c r="H210" s="20"/>
      <c r="I210" s="20"/>
      <c r="J210" s="20"/>
      <c r="K210" s="20"/>
    </row>
    <row r="211" spans="1:11" x14ac:dyDescent="0.2">
      <c r="A211" s="20"/>
      <c r="B211" s="20"/>
      <c r="C211" s="20"/>
      <c r="D211" s="20"/>
      <c r="E211" s="20"/>
      <c r="F211" s="20"/>
      <c r="G211" s="20"/>
      <c r="H211" s="20"/>
      <c r="I211" s="20"/>
      <c r="J211" s="20"/>
      <c r="K211" s="20"/>
    </row>
    <row r="212" spans="1:11" x14ac:dyDescent="0.2">
      <c r="A212" s="20"/>
      <c r="B212" s="20"/>
      <c r="C212" s="20"/>
      <c r="D212" s="20"/>
      <c r="E212" s="20"/>
      <c r="F212" s="20"/>
      <c r="G212" s="20"/>
      <c r="H212" s="20"/>
      <c r="I212" s="20"/>
      <c r="J212" s="20"/>
      <c r="K212" s="20"/>
    </row>
    <row r="213" spans="1:11" x14ac:dyDescent="0.2">
      <c r="A213" s="20"/>
      <c r="B213" s="20"/>
      <c r="C213" s="20"/>
      <c r="D213" s="20"/>
      <c r="E213" s="20"/>
      <c r="F213" s="20"/>
      <c r="G213" s="20"/>
      <c r="H213" s="20"/>
      <c r="I213" s="20"/>
      <c r="J213" s="20"/>
      <c r="K213" s="20"/>
    </row>
    <row r="214" spans="1:11" x14ac:dyDescent="0.2">
      <c r="A214" s="20"/>
      <c r="B214" s="20"/>
      <c r="C214" s="20"/>
      <c r="D214" s="20"/>
      <c r="E214" s="20"/>
      <c r="F214" s="20"/>
      <c r="G214" s="20"/>
      <c r="H214" s="20"/>
      <c r="I214" s="20"/>
      <c r="J214" s="20"/>
      <c r="K214" s="20"/>
    </row>
    <row r="215" spans="1:11" x14ac:dyDescent="0.2">
      <c r="A215" s="20"/>
      <c r="B215" s="20"/>
      <c r="C215" s="20"/>
      <c r="D215" s="20"/>
      <c r="E215" s="20"/>
      <c r="F215" s="20"/>
      <c r="G215" s="20"/>
      <c r="H215" s="20"/>
      <c r="I215" s="20"/>
      <c r="J215" s="20"/>
      <c r="K215" s="20"/>
    </row>
    <row r="216" spans="1:11" x14ac:dyDescent="0.2">
      <c r="A216" s="20"/>
      <c r="B216" s="20"/>
      <c r="C216" s="20"/>
      <c r="D216" s="20"/>
      <c r="E216" s="20"/>
      <c r="F216" s="20"/>
      <c r="G216" s="20"/>
      <c r="H216" s="20"/>
      <c r="I216" s="20"/>
      <c r="J216" s="20"/>
      <c r="K216" s="20"/>
    </row>
    <row r="217" spans="1:11" x14ac:dyDescent="0.2">
      <c r="A217" s="20"/>
      <c r="B217" s="20"/>
      <c r="C217" s="20"/>
      <c r="D217" s="20"/>
      <c r="E217" s="20"/>
      <c r="F217" s="20"/>
      <c r="G217" s="20"/>
      <c r="H217" s="20"/>
      <c r="I217" s="20"/>
      <c r="J217" s="20"/>
      <c r="K217" s="20"/>
    </row>
    <row r="218" spans="1:11" x14ac:dyDescent="0.2">
      <c r="A218" s="20"/>
      <c r="B218" s="20"/>
      <c r="C218" s="20"/>
      <c r="D218" s="20"/>
      <c r="E218" s="20"/>
      <c r="F218" s="20"/>
      <c r="G218" s="20"/>
      <c r="H218" s="20"/>
      <c r="I218" s="20"/>
      <c r="J218" s="20"/>
      <c r="K218" s="20"/>
    </row>
    <row r="219" spans="1:11" x14ac:dyDescent="0.2">
      <c r="A219" s="20"/>
      <c r="B219" s="20"/>
      <c r="C219" s="20"/>
      <c r="D219" s="20"/>
      <c r="E219" s="20"/>
      <c r="F219" s="20"/>
      <c r="G219" s="20"/>
      <c r="H219" s="20"/>
      <c r="I219" s="20"/>
      <c r="J219" s="20"/>
      <c r="K219" s="20"/>
    </row>
    <row r="220" spans="1:11" x14ac:dyDescent="0.2">
      <c r="A220" s="20"/>
      <c r="B220" s="20"/>
      <c r="C220" s="20"/>
      <c r="D220" s="20"/>
      <c r="E220" s="20"/>
      <c r="F220" s="20"/>
      <c r="G220" s="20"/>
      <c r="H220" s="20"/>
      <c r="I220" s="20"/>
      <c r="J220" s="20"/>
      <c r="K220" s="20"/>
    </row>
    <row r="221" spans="1:11" x14ac:dyDescent="0.2">
      <c r="A221" s="20"/>
      <c r="B221" s="20"/>
      <c r="C221" s="20"/>
      <c r="D221" s="20"/>
      <c r="E221" s="20"/>
      <c r="F221" s="20"/>
      <c r="G221" s="20"/>
      <c r="H221" s="20"/>
      <c r="I221" s="20"/>
      <c r="J221" s="20"/>
      <c r="K221" s="20"/>
    </row>
    <row r="222" spans="1:11" x14ac:dyDescent="0.2">
      <c r="A222" s="20"/>
      <c r="B222" s="20"/>
      <c r="C222" s="20"/>
      <c r="D222" s="20"/>
      <c r="E222" s="20"/>
      <c r="F222" s="20"/>
      <c r="G222" s="20"/>
      <c r="H222" s="20"/>
      <c r="I222" s="20"/>
      <c r="J222" s="20"/>
      <c r="K222" s="20"/>
    </row>
    <row r="223" spans="1:11" x14ac:dyDescent="0.2">
      <c r="A223" s="20"/>
      <c r="B223" s="20"/>
      <c r="C223" s="20"/>
      <c r="D223" s="20"/>
      <c r="E223" s="20"/>
      <c r="F223" s="20"/>
      <c r="G223" s="20"/>
      <c r="H223" s="20"/>
      <c r="I223" s="20"/>
      <c r="J223" s="20"/>
      <c r="K223" s="20"/>
    </row>
    <row r="224" spans="1:11" x14ac:dyDescent="0.2">
      <c r="A224" s="20"/>
      <c r="B224" s="20"/>
      <c r="C224" s="20"/>
      <c r="D224" s="20"/>
      <c r="E224" s="20"/>
      <c r="F224" s="20"/>
      <c r="G224" s="20"/>
      <c r="H224" s="20"/>
      <c r="I224" s="20"/>
      <c r="J224" s="20"/>
      <c r="K224" s="20"/>
    </row>
    <row r="225" spans="1:11" x14ac:dyDescent="0.2">
      <c r="A225" s="20"/>
      <c r="B225" s="20"/>
      <c r="C225" s="20"/>
      <c r="D225" s="20"/>
      <c r="E225" s="20"/>
      <c r="F225" s="20"/>
      <c r="G225" s="20"/>
      <c r="H225" s="20"/>
      <c r="I225" s="20"/>
      <c r="J225" s="20"/>
      <c r="K225" s="20"/>
    </row>
    <row r="226" spans="1:11" x14ac:dyDescent="0.2">
      <c r="A226" s="20"/>
      <c r="B226" s="20"/>
      <c r="C226" s="20"/>
      <c r="D226" s="20"/>
      <c r="E226" s="20"/>
      <c r="F226" s="20"/>
      <c r="G226" s="20"/>
      <c r="H226" s="20"/>
      <c r="I226" s="20"/>
      <c r="J226" s="20"/>
      <c r="K226" s="20"/>
    </row>
    <row r="227" spans="1:11" x14ac:dyDescent="0.2">
      <c r="A227" s="20"/>
      <c r="B227" s="20"/>
      <c r="C227" s="20"/>
      <c r="D227" s="20"/>
      <c r="E227" s="20"/>
      <c r="F227" s="20"/>
      <c r="G227" s="20"/>
      <c r="H227" s="20"/>
      <c r="I227" s="20"/>
      <c r="J227" s="20"/>
      <c r="K227" s="20"/>
    </row>
    <row r="228" spans="1:11" x14ac:dyDescent="0.2">
      <c r="A228" s="20"/>
      <c r="B228" s="20"/>
      <c r="C228" s="20"/>
      <c r="D228" s="20"/>
      <c r="E228" s="20"/>
      <c r="F228" s="20"/>
      <c r="G228" s="20"/>
      <c r="H228" s="20"/>
      <c r="I228" s="20"/>
      <c r="J228" s="20"/>
      <c r="K228" s="20"/>
    </row>
    <row r="229" spans="1:11" x14ac:dyDescent="0.2">
      <c r="A229" s="20"/>
      <c r="B229" s="20"/>
      <c r="C229" s="20"/>
      <c r="D229" s="20"/>
      <c r="E229" s="20"/>
      <c r="F229" s="20"/>
      <c r="G229" s="20"/>
      <c r="H229" s="20"/>
      <c r="I229" s="20"/>
      <c r="J229" s="20"/>
      <c r="K229" s="20"/>
    </row>
    <row r="230" spans="1:11" x14ac:dyDescent="0.2">
      <c r="A230" s="20"/>
      <c r="B230" s="20"/>
      <c r="C230" s="20"/>
      <c r="D230" s="20"/>
      <c r="E230" s="20"/>
      <c r="F230" s="20"/>
      <c r="G230" s="20"/>
      <c r="H230" s="20"/>
      <c r="I230" s="20"/>
      <c r="J230" s="20"/>
      <c r="K230" s="20"/>
    </row>
    <row r="231" spans="1:11" x14ac:dyDescent="0.2">
      <c r="A231" s="20"/>
      <c r="B231" s="20"/>
      <c r="C231" s="20"/>
      <c r="D231" s="20"/>
      <c r="E231" s="20"/>
      <c r="F231" s="20"/>
      <c r="G231" s="20"/>
      <c r="H231" s="20"/>
      <c r="I231" s="20"/>
      <c r="J231" s="20"/>
      <c r="K231" s="20"/>
    </row>
  </sheetData>
  <sheetProtection selectLockedCells="1"/>
  <mergeCells count="72">
    <mergeCell ref="A31:B31"/>
    <mergeCell ref="C31:K31"/>
    <mergeCell ref="A32:B32"/>
    <mergeCell ref="C32:K32"/>
    <mergeCell ref="A26:B30"/>
    <mergeCell ref="C26:C27"/>
    <mergeCell ref="D26:H27"/>
    <mergeCell ref="I26:K26"/>
    <mergeCell ref="D28:H28"/>
    <mergeCell ref="D29:H29"/>
    <mergeCell ref="C30:H30"/>
    <mergeCell ref="A18:D18"/>
    <mergeCell ref="E18:K18"/>
    <mergeCell ref="A19:K19"/>
    <mergeCell ref="A20:F20"/>
    <mergeCell ref="G20:K20"/>
    <mergeCell ref="A21:F25"/>
    <mergeCell ref="G21:K22"/>
    <mergeCell ref="G23:H24"/>
    <mergeCell ref="I23:K24"/>
    <mergeCell ref="M23:M24"/>
    <mergeCell ref="G25:H25"/>
    <mergeCell ref="A15:D15"/>
    <mergeCell ref="E15:K15"/>
    <mergeCell ref="A16:D17"/>
    <mergeCell ref="E16:G16"/>
    <mergeCell ref="H16:I16"/>
    <mergeCell ref="J16:K16"/>
    <mergeCell ref="E17:G17"/>
    <mergeCell ref="H17:I17"/>
    <mergeCell ref="J17:K17"/>
    <mergeCell ref="A13:D13"/>
    <mergeCell ref="E13:K13"/>
    <mergeCell ref="A14:D14"/>
    <mergeCell ref="E14:K14"/>
    <mergeCell ref="A9:K9"/>
    <mergeCell ref="A10:D10"/>
    <mergeCell ref="E10:K10"/>
    <mergeCell ref="A11:D11"/>
    <mergeCell ref="E11:K11"/>
    <mergeCell ref="K7:K8"/>
    <mergeCell ref="A8:C8"/>
    <mergeCell ref="D8:J8"/>
    <mergeCell ref="A12:D12"/>
    <mergeCell ref="E12:K12"/>
    <mergeCell ref="A6:C6"/>
    <mergeCell ref="D6:G6"/>
    <mergeCell ref="H6:J6"/>
    <mergeCell ref="A7:C7"/>
    <mergeCell ref="D7:J7"/>
    <mergeCell ref="A4:C4"/>
    <mergeCell ref="E4:H4"/>
    <mergeCell ref="A1:K1"/>
    <mergeCell ref="A2:K3"/>
    <mergeCell ref="A5:K5"/>
    <mergeCell ref="A39:K52"/>
    <mergeCell ref="C35:D35"/>
    <mergeCell ref="E35:F35"/>
    <mergeCell ref="H35:K35"/>
    <mergeCell ref="C36:D36"/>
    <mergeCell ref="E36:F36"/>
    <mergeCell ref="H36:K36"/>
    <mergeCell ref="A37:B37"/>
    <mergeCell ref="C37:D37"/>
    <mergeCell ref="E37:F37"/>
    <mergeCell ref="H37:K37"/>
    <mergeCell ref="A38:K38"/>
    <mergeCell ref="A33:K33"/>
    <mergeCell ref="A34:B34"/>
    <mergeCell ref="C34:D34"/>
    <mergeCell ref="E34:F34"/>
    <mergeCell ref="H34:K34"/>
  </mergeCells>
  <conditionalFormatting sqref="G35:G37">
    <cfRule type="cellIs" dxfId="57" priority="3" operator="lessThanOrEqual">
      <formula>0.5999</formula>
    </cfRule>
    <cfRule type="cellIs" dxfId="56" priority="4" operator="between">
      <formula>0.6</formula>
      <formula>0.9999</formula>
    </cfRule>
    <cfRule type="cellIs" dxfId="55" priority="5" operator="equal">
      <formula>1</formula>
    </cfRule>
  </conditionalFormatting>
  <conditionalFormatting sqref="E17:K17">
    <cfRule type="cellIs" dxfId="54" priority="2" operator="equal">
      <formula>"X"</formula>
    </cfRule>
  </conditionalFormatting>
  <conditionalFormatting sqref="I25 K25">
    <cfRule type="cellIs" dxfId="53" priority="1" operator="equal">
      <formula>"x"</formula>
    </cfRule>
  </conditionalFormatting>
  <dataValidations count="3">
    <dataValidation type="list" allowBlank="1" showInputMessage="1" showErrorMessage="1" sqref="E17:K17" xr:uid="{00000000-0002-0000-0B00-000000000000}">
      <formula1>"X"</formula1>
    </dataValidation>
    <dataValidation type="list" allowBlank="1" showInputMessage="1" showErrorMessage="1" sqref="E18:K18" xr:uid="{00000000-0002-0000-0B00-000001000000}">
      <formula1>"Mensual,Trimestral,Semestral,Anual"</formula1>
    </dataValidation>
    <dataValidation type="list" allowBlank="1" showInputMessage="1" showErrorMessage="1" sqref="I25 K25" xr:uid="{00000000-0002-0000-0B00-000002000000}">
      <formula1>$T$15:$T$16</formula1>
    </dataValidation>
  </dataValidations>
  <pageMargins left="0.39370078740157483" right="0.15748031496062992" top="0.15748031496062992" bottom="0.55118110236220474" header="0.19685039370078741" footer="0.19685039370078741"/>
  <pageSetup scale="55" orientation="portrait" horizontalDpi="4294967294" verticalDpi="4294967294" r:id="rId1"/>
  <headerFooter>
    <oddFooter>&amp;R&amp;"Arial Narrow,Normal"&amp;7Fecha de Versión: 28 de julio de 2016</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xdr:col>
                    <xdr:colOff>828675</xdr:colOff>
                    <xdr:row>5</xdr:row>
                    <xdr:rowOff>0</xdr:rowOff>
                  </from>
                  <to>
                    <xdr:col>1</xdr:col>
                    <xdr:colOff>1171575</xdr:colOff>
                    <xdr:row>5</xdr:row>
                    <xdr:rowOff>333375</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5</xdr:col>
                    <xdr:colOff>333375</xdr:colOff>
                    <xdr:row>5</xdr:row>
                    <xdr:rowOff>19050</xdr:rowOff>
                  </from>
                  <to>
                    <xdr:col>6</xdr:col>
                    <xdr:colOff>161925</xdr:colOff>
                    <xdr:row>5</xdr:row>
                    <xdr:rowOff>352425</xdr:rowOff>
                  </to>
                </anchor>
              </controlPr>
            </control>
          </mc:Choice>
        </mc:AlternateContent>
        <mc:AlternateContent xmlns:mc="http://schemas.openxmlformats.org/markup-compatibility/2006">
          <mc:Choice Requires="x14">
            <control shapeId="17413" r:id="rId6" name="Check Box 5">
              <controlPr defaultSize="0" autoFill="0" autoLine="0" autoPict="0">
                <anchor moveWithCells="1">
                  <from>
                    <xdr:col>9</xdr:col>
                    <xdr:colOff>428625</xdr:colOff>
                    <xdr:row>5</xdr:row>
                    <xdr:rowOff>28575</xdr:rowOff>
                  </from>
                  <to>
                    <xdr:col>9</xdr:col>
                    <xdr:colOff>781050</xdr:colOff>
                    <xdr:row>5</xdr:row>
                    <xdr:rowOff>361950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6D6FF"/>
    <pageSetUpPr fitToPage="1"/>
  </sheetPr>
  <dimension ref="A1:T233"/>
  <sheetViews>
    <sheetView view="pageBreakPreview" topLeftCell="A37" zoomScaleNormal="100" zoomScaleSheetLayoutView="100" workbookViewId="0">
      <selection activeCell="H35" sqref="H35:K35"/>
    </sheetView>
  </sheetViews>
  <sheetFormatPr baseColWidth="10" defaultColWidth="11.5" defaultRowHeight="12.75" x14ac:dyDescent="0.2"/>
  <cols>
    <col min="1" max="1" width="4.375" style="18" customWidth="1"/>
    <col min="2" max="2" width="20.375" style="18" customWidth="1"/>
    <col min="3" max="3" width="9.375" style="18" customWidth="1"/>
    <col min="4" max="4" width="5.5" style="18" customWidth="1"/>
    <col min="5" max="5" width="6.875" style="18" customWidth="1"/>
    <col min="6" max="6" width="8.375" style="18" customWidth="1"/>
    <col min="7" max="7" width="11" style="18" customWidth="1"/>
    <col min="8" max="8" width="5.5" style="18" customWidth="1"/>
    <col min="9" max="9" width="12.625" style="18" customWidth="1"/>
    <col min="10" max="11" width="14.5" style="18" customWidth="1"/>
    <col min="12" max="12" width="1.125" style="18" customWidth="1"/>
    <col min="13" max="15" width="11.5" style="18"/>
    <col min="16" max="16" width="86.5" style="18" hidden="1" customWidth="1"/>
    <col min="17" max="17" width="0" style="18" hidden="1" customWidth="1"/>
    <col min="18" max="19" width="11.5" style="18"/>
    <col min="20" max="20" width="73.375" style="18" customWidth="1"/>
    <col min="21" max="16384" width="11.5" style="18"/>
  </cols>
  <sheetData>
    <row r="1" spans="1:20" customFormat="1" ht="54" customHeight="1" x14ac:dyDescent="0.25">
      <c r="A1" s="399"/>
      <c r="B1" s="400"/>
      <c r="C1" s="400"/>
      <c r="D1" s="400"/>
      <c r="E1" s="400"/>
      <c r="F1" s="400"/>
      <c r="G1" s="400"/>
      <c r="H1" s="400"/>
      <c r="I1" s="400"/>
      <c r="J1" s="400"/>
      <c r="K1" s="400"/>
      <c r="L1" s="400"/>
      <c r="M1" s="137"/>
    </row>
    <row r="2" spans="1:20" customFormat="1" ht="9.75" customHeight="1" x14ac:dyDescent="0.25">
      <c r="A2" s="590" t="s">
        <v>411</v>
      </c>
      <c r="B2" s="590"/>
      <c r="C2" s="590"/>
      <c r="D2" s="590"/>
      <c r="E2" s="590"/>
      <c r="F2" s="590"/>
      <c r="G2" s="590"/>
      <c r="H2" s="590"/>
      <c r="I2" s="590"/>
      <c r="J2" s="590"/>
      <c r="K2" s="590"/>
      <c r="L2" s="253"/>
      <c r="M2" s="137"/>
    </row>
    <row r="3" spans="1:20" customFormat="1" ht="7.5" customHeight="1" x14ac:dyDescent="0.25">
      <c r="A3" s="590"/>
      <c r="B3" s="590"/>
      <c r="C3" s="590"/>
      <c r="D3" s="590"/>
      <c r="E3" s="590"/>
      <c r="F3" s="590"/>
      <c r="G3" s="590"/>
      <c r="H3" s="590"/>
      <c r="I3" s="590"/>
      <c r="J3" s="590"/>
      <c r="K3" s="590"/>
      <c r="L3" s="253"/>
      <c r="M3" s="137"/>
    </row>
    <row r="4" spans="1:20" customFormat="1" ht="16.5" customHeight="1" x14ac:dyDescent="0.25">
      <c r="A4" s="589" t="s">
        <v>406</v>
      </c>
      <c r="B4" s="589"/>
      <c r="C4" s="589"/>
      <c r="D4" s="254" t="s">
        <v>407</v>
      </c>
      <c r="E4" s="590" t="s">
        <v>408</v>
      </c>
      <c r="F4" s="590"/>
      <c r="G4" s="590"/>
      <c r="H4" s="590"/>
      <c r="I4" s="255" t="s">
        <v>263</v>
      </c>
      <c r="J4" s="256" t="s">
        <v>409</v>
      </c>
      <c r="K4" s="257" t="s">
        <v>410</v>
      </c>
      <c r="L4" s="18"/>
      <c r="M4" s="137"/>
    </row>
    <row r="5" spans="1:20" s="152" customFormat="1" ht="20.100000000000001" customHeight="1" x14ac:dyDescent="0.2">
      <c r="A5" s="592" t="s">
        <v>264</v>
      </c>
      <c r="B5" s="593"/>
      <c r="C5" s="593"/>
      <c r="D5" s="593"/>
      <c r="E5" s="593"/>
      <c r="F5" s="593"/>
      <c r="G5" s="593"/>
      <c r="H5" s="593"/>
      <c r="I5" s="593"/>
      <c r="J5" s="593"/>
      <c r="K5" s="594"/>
      <c r="L5" s="151"/>
    </row>
    <row r="6" spans="1:20" s="152" customFormat="1" ht="28.5" customHeight="1" x14ac:dyDescent="0.2">
      <c r="A6" s="420" t="s">
        <v>265</v>
      </c>
      <c r="B6" s="420"/>
      <c r="C6" s="420"/>
      <c r="D6" s="421" t="s">
        <v>266</v>
      </c>
      <c r="E6" s="422"/>
      <c r="F6" s="422"/>
      <c r="G6" s="423"/>
      <c r="H6" s="424" t="s">
        <v>267</v>
      </c>
      <c r="I6" s="425"/>
      <c r="J6" s="425"/>
      <c r="K6" s="153" t="s">
        <v>268</v>
      </c>
      <c r="L6" s="151"/>
    </row>
    <row r="7" spans="1:20" s="152" customFormat="1" ht="33.75" customHeight="1" x14ac:dyDescent="0.2">
      <c r="A7" s="420" t="s">
        <v>269</v>
      </c>
      <c r="B7" s="420"/>
      <c r="C7" s="420"/>
      <c r="D7" s="421" t="s">
        <v>289</v>
      </c>
      <c r="E7" s="422"/>
      <c r="F7" s="422"/>
      <c r="G7" s="422"/>
      <c r="H7" s="422"/>
      <c r="I7" s="422"/>
      <c r="J7" s="422"/>
      <c r="K7" s="426" t="s">
        <v>358</v>
      </c>
      <c r="L7" s="151"/>
    </row>
    <row r="8" spans="1:20" s="152" customFormat="1" ht="27" customHeight="1" x14ac:dyDescent="0.2">
      <c r="A8" s="421" t="s">
        <v>270</v>
      </c>
      <c r="B8" s="422"/>
      <c r="C8" s="423"/>
      <c r="D8" s="424" t="s">
        <v>290</v>
      </c>
      <c r="E8" s="425"/>
      <c r="F8" s="425"/>
      <c r="G8" s="425"/>
      <c r="H8" s="425"/>
      <c r="I8" s="425"/>
      <c r="J8" s="428"/>
      <c r="K8" s="427"/>
      <c r="L8" s="151"/>
    </row>
    <row r="9" spans="1:20" s="152" customFormat="1" ht="20.100000000000001" customHeight="1" x14ac:dyDescent="0.2">
      <c r="A9" s="545" t="s">
        <v>26</v>
      </c>
      <c r="B9" s="546"/>
      <c r="C9" s="546"/>
      <c r="D9" s="546"/>
      <c r="E9" s="546"/>
      <c r="F9" s="546"/>
      <c r="G9" s="546"/>
      <c r="H9" s="546"/>
      <c r="I9" s="546"/>
      <c r="J9" s="546"/>
      <c r="K9" s="547"/>
      <c r="L9" s="151"/>
    </row>
    <row r="10" spans="1:20" s="154" customFormat="1" ht="20.100000000000001" customHeight="1" x14ac:dyDescent="0.25">
      <c r="A10" s="429" t="s">
        <v>271</v>
      </c>
      <c r="B10" s="430"/>
      <c r="C10" s="430"/>
      <c r="D10" s="430"/>
      <c r="E10" s="413" t="s">
        <v>123</v>
      </c>
      <c r="F10" s="413"/>
      <c r="G10" s="413"/>
      <c r="H10" s="413"/>
      <c r="I10" s="413"/>
      <c r="J10" s="413"/>
      <c r="K10" s="431"/>
    </row>
    <row r="11" spans="1:20" s="155" customFormat="1" ht="20.100000000000001" customHeight="1" x14ac:dyDescent="0.2">
      <c r="A11" s="432" t="s">
        <v>272</v>
      </c>
      <c r="B11" s="430"/>
      <c r="C11" s="430"/>
      <c r="D11" s="430"/>
      <c r="E11" s="433" t="s">
        <v>64</v>
      </c>
      <c r="F11" s="433"/>
      <c r="G11" s="433"/>
      <c r="H11" s="433"/>
      <c r="I11" s="433"/>
      <c r="J11" s="433"/>
      <c r="K11" s="434"/>
    </row>
    <row r="12" spans="1:20" s="155" customFormat="1" ht="20.100000000000001" customHeight="1" x14ac:dyDescent="0.2">
      <c r="A12" s="435" t="s">
        <v>273</v>
      </c>
      <c r="B12" s="436"/>
      <c r="C12" s="436"/>
      <c r="D12" s="437"/>
      <c r="E12" s="457" t="s">
        <v>359</v>
      </c>
      <c r="F12" s="458"/>
      <c r="G12" s="458"/>
      <c r="H12" s="458"/>
      <c r="I12" s="458"/>
      <c r="J12" s="458"/>
      <c r="K12" s="459"/>
    </row>
    <row r="13" spans="1:20" s="155" customFormat="1" ht="20.100000000000001" customHeight="1" x14ac:dyDescent="0.2">
      <c r="A13" s="460" t="s">
        <v>274</v>
      </c>
      <c r="B13" s="461"/>
      <c r="C13" s="461"/>
      <c r="D13" s="461"/>
      <c r="E13" s="462" t="s">
        <v>292</v>
      </c>
      <c r="F13" s="462"/>
      <c r="G13" s="462"/>
      <c r="H13" s="462"/>
      <c r="I13" s="462"/>
      <c r="J13" s="462"/>
      <c r="K13" s="463"/>
    </row>
    <row r="14" spans="1:20" s="155" customFormat="1" ht="24" customHeight="1" x14ac:dyDescent="0.2">
      <c r="A14" s="460" t="s">
        <v>275</v>
      </c>
      <c r="B14" s="461"/>
      <c r="C14" s="461"/>
      <c r="D14" s="461"/>
      <c r="E14" s="462" t="s">
        <v>433</v>
      </c>
      <c r="F14" s="462"/>
      <c r="G14" s="462"/>
      <c r="H14" s="462"/>
      <c r="I14" s="462"/>
      <c r="J14" s="462"/>
      <c r="K14" s="463"/>
    </row>
    <row r="15" spans="1:20" s="155" customFormat="1" ht="20.100000000000001" customHeight="1" x14ac:dyDescent="0.2">
      <c r="A15" s="460" t="s">
        <v>276</v>
      </c>
      <c r="B15" s="461"/>
      <c r="C15" s="461"/>
      <c r="D15" s="461"/>
      <c r="E15" s="462" t="s">
        <v>294</v>
      </c>
      <c r="F15" s="462"/>
      <c r="G15" s="462"/>
      <c r="H15" s="462"/>
      <c r="I15" s="462"/>
      <c r="J15" s="462"/>
      <c r="K15" s="463"/>
    </row>
    <row r="16" spans="1:20" s="155" customFormat="1" ht="20.100000000000001" customHeight="1" x14ac:dyDescent="0.2">
      <c r="A16" s="432" t="s">
        <v>277</v>
      </c>
      <c r="B16" s="464"/>
      <c r="C16" s="464"/>
      <c r="D16" s="464"/>
      <c r="E16" s="465" t="s">
        <v>27</v>
      </c>
      <c r="F16" s="466"/>
      <c r="G16" s="467"/>
      <c r="H16" s="468" t="s">
        <v>28</v>
      </c>
      <c r="I16" s="468"/>
      <c r="J16" s="468" t="s">
        <v>29</v>
      </c>
      <c r="K16" s="469"/>
      <c r="T16" s="156" t="s">
        <v>30</v>
      </c>
    </row>
    <row r="17" spans="1:20" s="155" customFormat="1" ht="20.100000000000001" customHeight="1" x14ac:dyDescent="0.2">
      <c r="A17" s="432"/>
      <c r="B17" s="464"/>
      <c r="C17" s="464"/>
      <c r="D17" s="464"/>
      <c r="E17" s="470"/>
      <c r="F17" s="470"/>
      <c r="G17" s="470"/>
      <c r="H17" s="470"/>
      <c r="I17" s="470"/>
      <c r="J17" s="470" t="s">
        <v>30</v>
      </c>
      <c r="K17" s="471"/>
      <c r="T17" s="156"/>
    </row>
    <row r="18" spans="1:20" s="154" customFormat="1" ht="20.100000000000001" customHeight="1" x14ac:dyDescent="0.25">
      <c r="A18" s="472" t="s">
        <v>278</v>
      </c>
      <c r="B18" s="473"/>
      <c r="C18" s="473"/>
      <c r="D18" s="473"/>
      <c r="E18" s="474" t="s">
        <v>5</v>
      </c>
      <c r="F18" s="474"/>
      <c r="G18" s="474"/>
      <c r="H18" s="474"/>
      <c r="I18" s="474"/>
      <c r="J18" s="474"/>
      <c r="K18" s="475"/>
    </row>
    <row r="19" spans="1:20" s="154" customFormat="1" ht="20.100000000000001" customHeight="1" x14ac:dyDescent="0.25">
      <c r="A19" s="545" t="s">
        <v>31</v>
      </c>
      <c r="B19" s="546"/>
      <c r="C19" s="546"/>
      <c r="D19" s="546"/>
      <c r="E19" s="546"/>
      <c r="F19" s="546"/>
      <c r="G19" s="546"/>
      <c r="H19" s="546"/>
      <c r="I19" s="546"/>
      <c r="J19" s="546"/>
      <c r="K19" s="547"/>
    </row>
    <row r="20" spans="1:20" s="154" customFormat="1" ht="20.100000000000001" customHeight="1" x14ac:dyDescent="0.25">
      <c r="A20" s="476" t="s">
        <v>279</v>
      </c>
      <c r="B20" s="477"/>
      <c r="C20" s="477"/>
      <c r="D20" s="477"/>
      <c r="E20" s="477"/>
      <c r="F20" s="477"/>
      <c r="G20" s="477" t="s">
        <v>280</v>
      </c>
      <c r="H20" s="477"/>
      <c r="I20" s="477"/>
      <c r="J20" s="477"/>
      <c r="K20" s="478"/>
    </row>
    <row r="21" spans="1:20" s="155" customFormat="1" ht="20.100000000000001" customHeight="1" x14ac:dyDescent="0.2">
      <c r="A21" s="479" t="s">
        <v>32</v>
      </c>
      <c r="B21" s="480"/>
      <c r="C21" s="480"/>
      <c r="D21" s="480"/>
      <c r="E21" s="480"/>
      <c r="F21" s="480"/>
      <c r="G21" s="482" t="s">
        <v>127</v>
      </c>
      <c r="H21" s="482"/>
      <c r="I21" s="482"/>
      <c r="J21" s="482"/>
      <c r="K21" s="483"/>
    </row>
    <row r="22" spans="1:20" s="155" customFormat="1" ht="20.100000000000001" customHeight="1" x14ac:dyDescent="0.2">
      <c r="A22" s="481"/>
      <c r="B22" s="480"/>
      <c r="C22" s="480"/>
      <c r="D22" s="480"/>
      <c r="E22" s="480"/>
      <c r="F22" s="480"/>
      <c r="G22" s="482"/>
      <c r="H22" s="482"/>
      <c r="I22" s="482"/>
      <c r="J22" s="482"/>
      <c r="K22" s="483"/>
    </row>
    <row r="23" spans="1:20" s="155" customFormat="1" ht="20.100000000000001" customHeight="1" x14ac:dyDescent="0.2">
      <c r="A23" s="481"/>
      <c r="B23" s="480"/>
      <c r="C23" s="480"/>
      <c r="D23" s="480"/>
      <c r="E23" s="480"/>
      <c r="F23" s="480"/>
      <c r="G23" s="484" t="s">
        <v>281</v>
      </c>
      <c r="H23" s="484"/>
      <c r="I23" s="485" t="s">
        <v>389</v>
      </c>
      <c r="J23" s="486"/>
      <c r="K23" s="487"/>
      <c r="M23" s="538"/>
      <c r="N23" s="178"/>
    </row>
    <row r="24" spans="1:20" s="155" customFormat="1" ht="20.100000000000001" customHeight="1" x14ac:dyDescent="0.2">
      <c r="A24" s="481"/>
      <c r="B24" s="480"/>
      <c r="C24" s="480"/>
      <c r="D24" s="480"/>
      <c r="E24" s="480"/>
      <c r="F24" s="480"/>
      <c r="G24" s="484"/>
      <c r="H24" s="484"/>
      <c r="I24" s="486"/>
      <c r="J24" s="486"/>
      <c r="K24" s="487"/>
      <c r="M24" s="538"/>
    </row>
    <row r="25" spans="1:20" s="155" customFormat="1" ht="43.5" customHeight="1" x14ac:dyDescent="0.2">
      <c r="A25" s="481"/>
      <c r="B25" s="480"/>
      <c r="C25" s="480"/>
      <c r="D25" s="480"/>
      <c r="E25" s="480"/>
      <c r="F25" s="480"/>
      <c r="G25" s="470" t="s">
        <v>282</v>
      </c>
      <c r="H25" s="470"/>
      <c r="I25" s="157" t="s">
        <v>30</v>
      </c>
      <c r="J25" s="188" t="s">
        <v>283</v>
      </c>
      <c r="K25" s="159"/>
      <c r="M25" s="182"/>
      <c r="N25" s="178"/>
    </row>
    <row r="26" spans="1:20" s="155" customFormat="1" ht="20.100000000000001" customHeight="1" x14ac:dyDescent="0.2">
      <c r="A26" s="488" t="s">
        <v>33</v>
      </c>
      <c r="B26" s="489"/>
      <c r="C26" s="494" t="s">
        <v>284</v>
      </c>
      <c r="D26" s="496" t="s">
        <v>285</v>
      </c>
      <c r="E26" s="497"/>
      <c r="F26" s="497"/>
      <c r="G26" s="497"/>
      <c r="H26" s="489"/>
      <c r="I26" s="500" t="s">
        <v>286</v>
      </c>
      <c r="J26" s="501"/>
      <c r="K26" s="502"/>
    </row>
    <row r="27" spans="1:20" s="155" customFormat="1" ht="20.100000000000001" customHeight="1" x14ac:dyDescent="0.2">
      <c r="A27" s="490"/>
      <c r="B27" s="491"/>
      <c r="C27" s="495"/>
      <c r="D27" s="498"/>
      <c r="E27" s="499"/>
      <c r="F27" s="499"/>
      <c r="G27" s="499"/>
      <c r="H27" s="493"/>
      <c r="I27" s="187"/>
      <c r="J27" s="187" t="s">
        <v>34</v>
      </c>
      <c r="K27" s="187" t="s">
        <v>35</v>
      </c>
    </row>
    <row r="28" spans="1:20" s="155" customFormat="1" ht="24.75" customHeight="1" x14ac:dyDescent="0.2">
      <c r="A28" s="490"/>
      <c r="B28" s="491"/>
      <c r="C28" s="185" t="s">
        <v>36</v>
      </c>
      <c r="D28" s="535" t="s">
        <v>124</v>
      </c>
      <c r="E28" s="536"/>
      <c r="F28" s="536"/>
      <c r="G28" s="536"/>
      <c r="H28" s="537"/>
      <c r="I28" s="162" t="s">
        <v>37</v>
      </c>
      <c r="J28" s="63">
        <v>0.9</v>
      </c>
      <c r="K28" s="63">
        <v>1</v>
      </c>
    </row>
    <row r="29" spans="1:20" s="155" customFormat="1" ht="24.75" customHeight="1" x14ac:dyDescent="0.2">
      <c r="A29" s="490"/>
      <c r="B29" s="491"/>
      <c r="C29" s="185" t="s">
        <v>38</v>
      </c>
      <c r="D29" s="535" t="s">
        <v>125</v>
      </c>
      <c r="E29" s="536"/>
      <c r="F29" s="536"/>
      <c r="G29" s="536"/>
      <c r="H29" s="537"/>
      <c r="I29" s="164" t="s">
        <v>39</v>
      </c>
      <c r="J29" s="63">
        <v>0.6</v>
      </c>
      <c r="K29" s="63">
        <v>0.89</v>
      </c>
    </row>
    <row r="30" spans="1:20" s="155" customFormat="1" ht="24.75" customHeight="1" x14ac:dyDescent="0.2">
      <c r="A30" s="492"/>
      <c r="B30" s="493"/>
      <c r="C30" s="186"/>
      <c r="D30" s="535"/>
      <c r="E30" s="536"/>
      <c r="F30" s="536"/>
      <c r="G30" s="536"/>
      <c r="H30" s="537"/>
      <c r="I30" s="165" t="s">
        <v>40</v>
      </c>
      <c r="J30" s="63">
        <v>0</v>
      </c>
      <c r="K30" s="63">
        <v>0.59</v>
      </c>
    </row>
    <row r="31" spans="1:20" s="155" customFormat="1" ht="72.75" customHeight="1" x14ac:dyDescent="0.2">
      <c r="A31" s="512" t="s">
        <v>287</v>
      </c>
      <c r="B31" s="484"/>
      <c r="C31" s="513" t="s">
        <v>126</v>
      </c>
      <c r="D31" s="514"/>
      <c r="E31" s="514"/>
      <c r="F31" s="514"/>
      <c r="G31" s="514"/>
      <c r="H31" s="514"/>
      <c r="I31" s="514"/>
      <c r="J31" s="514"/>
      <c r="K31" s="514"/>
    </row>
    <row r="32" spans="1:20" s="166" customFormat="1" ht="46.5" customHeight="1" x14ac:dyDescent="0.25">
      <c r="A32" s="481" t="s">
        <v>288</v>
      </c>
      <c r="B32" s="480"/>
      <c r="C32" s="515" t="s">
        <v>335</v>
      </c>
      <c r="D32" s="515"/>
      <c r="E32" s="515"/>
      <c r="F32" s="515"/>
      <c r="G32" s="515"/>
      <c r="H32" s="515"/>
      <c r="I32" s="515"/>
      <c r="J32" s="515"/>
      <c r="K32" s="515"/>
    </row>
    <row r="33" spans="1:14" s="17" customFormat="1" ht="18" customHeight="1" x14ac:dyDescent="0.2">
      <c r="A33" s="409" t="s">
        <v>298</v>
      </c>
      <c r="B33" s="410"/>
      <c r="C33" s="410"/>
      <c r="D33" s="410"/>
      <c r="E33" s="410"/>
      <c r="F33" s="410"/>
      <c r="G33" s="410"/>
      <c r="H33" s="410"/>
      <c r="I33" s="410"/>
      <c r="J33" s="410"/>
      <c r="K33" s="411"/>
      <c r="L33" s="18"/>
      <c r="M33" s="18"/>
    </row>
    <row r="34" spans="1:14" s="17" customFormat="1" ht="78.95" customHeight="1" x14ac:dyDescent="0.2">
      <c r="A34" s="412" t="s">
        <v>90</v>
      </c>
      <c r="B34" s="413"/>
      <c r="C34" s="414" t="s">
        <v>402</v>
      </c>
      <c r="D34" s="414"/>
      <c r="E34" s="414" t="s">
        <v>237</v>
      </c>
      <c r="F34" s="414"/>
      <c r="G34" s="46" t="s">
        <v>93</v>
      </c>
      <c r="H34" s="415" t="s">
        <v>94</v>
      </c>
      <c r="I34" s="415"/>
      <c r="J34" s="415"/>
      <c r="K34" s="416"/>
      <c r="L34" s="18"/>
      <c r="M34" s="18"/>
    </row>
    <row r="35" spans="1:14" s="17" customFormat="1" ht="66.75" customHeight="1" x14ac:dyDescent="0.2">
      <c r="A35" s="48">
        <v>1</v>
      </c>
      <c r="B35" s="47" t="s">
        <v>361</v>
      </c>
      <c r="C35" s="550"/>
      <c r="D35" s="551"/>
      <c r="E35" s="450"/>
      <c r="F35" s="451"/>
      <c r="G35" s="62" t="e">
        <f>+C35/E35</f>
        <v>#DIV/0!</v>
      </c>
      <c r="H35" s="595"/>
      <c r="I35" s="596"/>
      <c r="J35" s="596"/>
      <c r="K35" s="597"/>
      <c r="L35" s="18"/>
      <c r="M35" s="18"/>
      <c r="N35" s="65">
        <v>0.9</v>
      </c>
    </row>
    <row r="36" spans="1:14" s="17" customFormat="1" ht="48" customHeight="1" x14ac:dyDescent="0.2">
      <c r="A36" s="48">
        <v>2</v>
      </c>
      <c r="B36" s="47" t="s">
        <v>360</v>
      </c>
      <c r="C36" s="550"/>
      <c r="D36" s="551"/>
      <c r="E36" s="450"/>
      <c r="F36" s="451"/>
      <c r="G36" s="62" t="e">
        <f>+C36/E36</f>
        <v>#DIV/0!</v>
      </c>
      <c r="H36" s="598"/>
      <c r="I36" s="599"/>
      <c r="J36" s="599"/>
      <c r="K36" s="600"/>
      <c r="L36" s="18"/>
      <c r="M36" s="18"/>
      <c r="N36" s="65">
        <v>0.9</v>
      </c>
    </row>
    <row r="37" spans="1:14" s="17" customFormat="1" ht="30" customHeight="1" x14ac:dyDescent="0.2">
      <c r="A37" s="520" t="s">
        <v>85</v>
      </c>
      <c r="B37" s="521"/>
      <c r="C37" s="550">
        <f>C35+C36</f>
        <v>0</v>
      </c>
      <c r="D37" s="551"/>
      <c r="E37" s="450">
        <f>E35+E36</f>
        <v>0</v>
      </c>
      <c r="F37" s="451"/>
      <c r="G37" s="62" t="e">
        <f>(C37/E37)</f>
        <v>#DIV/0!</v>
      </c>
      <c r="H37" s="517"/>
      <c r="I37" s="518"/>
      <c r="J37" s="518"/>
      <c r="K37" s="519"/>
      <c r="L37" s="18"/>
      <c r="M37" s="18"/>
      <c r="N37" s="53"/>
    </row>
    <row r="38" spans="1:14" ht="27" customHeight="1" x14ac:dyDescent="0.2">
      <c r="A38" s="409" t="s">
        <v>42</v>
      </c>
      <c r="B38" s="410"/>
      <c r="C38" s="410"/>
      <c r="D38" s="410"/>
      <c r="E38" s="410"/>
      <c r="F38" s="410"/>
      <c r="G38" s="410"/>
      <c r="H38" s="410"/>
      <c r="I38" s="410"/>
      <c r="J38" s="410"/>
      <c r="K38" s="411"/>
    </row>
    <row r="39" spans="1:14" ht="14.25" customHeight="1" x14ac:dyDescent="0.2">
      <c r="A39" s="443" t="s">
        <v>43</v>
      </c>
      <c r="B39" s="444"/>
      <c r="C39" s="444"/>
      <c r="D39" s="444"/>
      <c r="E39" s="444"/>
      <c r="F39" s="444"/>
      <c r="G39" s="444"/>
      <c r="H39" s="444"/>
      <c r="I39" s="444"/>
      <c r="J39" s="444"/>
      <c r="K39" s="445"/>
    </row>
    <row r="40" spans="1:14" ht="14.25" customHeight="1" x14ac:dyDescent="0.2">
      <c r="A40" s="446"/>
      <c r="B40" s="444"/>
      <c r="C40" s="444"/>
      <c r="D40" s="444"/>
      <c r="E40" s="444"/>
      <c r="F40" s="444"/>
      <c r="G40" s="444"/>
      <c r="H40" s="444"/>
      <c r="I40" s="444"/>
      <c r="J40" s="444"/>
      <c r="K40" s="445"/>
    </row>
    <row r="41" spans="1:14" ht="14.25" customHeight="1" x14ac:dyDescent="0.2">
      <c r="A41" s="446"/>
      <c r="B41" s="444"/>
      <c r="C41" s="444"/>
      <c r="D41" s="444"/>
      <c r="E41" s="444"/>
      <c r="F41" s="444"/>
      <c r="G41" s="444"/>
      <c r="H41" s="444"/>
      <c r="I41" s="444"/>
      <c r="J41" s="444"/>
      <c r="K41" s="445"/>
    </row>
    <row r="42" spans="1:14" ht="14.25" customHeight="1" x14ac:dyDescent="0.2">
      <c r="A42" s="446"/>
      <c r="B42" s="444"/>
      <c r="C42" s="444"/>
      <c r="D42" s="444"/>
      <c r="E42" s="444"/>
      <c r="F42" s="444"/>
      <c r="G42" s="444"/>
      <c r="H42" s="444"/>
      <c r="I42" s="444"/>
      <c r="J42" s="444"/>
      <c r="K42" s="445"/>
    </row>
    <row r="43" spans="1:14" ht="14.25" customHeight="1" x14ac:dyDescent="0.2">
      <c r="A43" s="446"/>
      <c r="B43" s="444"/>
      <c r="C43" s="444"/>
      <c r="D43" s="444"/>
      <c r="E43" s="444"/>
      <c r="F43" s="444"/>
      <c r="G43" s="444"/>
      <c r="H43" s="444"/>
      <c r="I43" s="444"/>
      <c r="J43" s="444"/>
      <c r="K43" s="445"/>
    </row>
    <row r="44" spans="1:14" ht="14.25" customHeight="1" x14ac:dyDescent="0.2">
      <c r="A44" s="446"/>
      <c r="B44" s="444"/>
      <c r="C44" s="444"/>
      <c r="D44" s="444"/>
      <c r="E44" s="444"/>
      <c r="F44" s="444"/>
      <c r="G44" s="444"/>
      <c r="H44" s="444"/>
      <c r="I44" s="444"/>
      <c r="J44" s="444"/>
      <c r="K44" s="445"/>
    </row>
    <row r="45" spans="1:14" ht="14.25" customHeight="1" x14ac:dyDescent="0.2">
      <c r="A45" s="446"/>
      <c r="B45" s="444"/>
      <c r="C45" s="444"/>
      <c r="D45" s="444"/>
      <c r="E45" s="444"/>
      <c r="F45" s="444"/>
      <c r="G45" s="444"/>
      <c r="H45" s="444"/>
      <c r="I45" s="444"/>
      <c r="J45" s="444"/>
      <c r="K45" s="445"/>
    </row>
    <row r="46" spans="1:14" ht="7.5" customHeight="1" x14ac:dyDescent="0.2">
      <c r="A46" s="446"/>
      <c r="B46" s="444"/>
      <c r="C46" s="444"/>
      <c r="D46" s="444"/>
      <c r="E46" s="444"/>
      <c r="F46" s="444"/>
      <c r="G46" s="444"/>
      <c r="H46" s="444"/>
      <c r="I46" s="444"/>
      <c r="J46" s="444"/>
      <c r="K46" s="445"/>
    </row>
    <row r="47" spans="1:14" ht="14.25" customHeight="1" x14ac:dyDescent="0.2">
      <c r="A47" s="446"/>
      <c r="B47" s="444"/>
      <c r="C47" s="444"/>
      <c r="D47" s="444"/>
      <c r="E47" s="444"/>
      <c r="F47" s="444"/>
      <c r="G47" s="444"/>
      <c r="H47" s="444"/>
      <c r="I47" s="444"/>
      <c r="J47" s="444"/>
      <c r="K47" s="445"/>
    </row>
    <row r="48" spans="1:14" ht="14.25" customHeight="1" x14ac:dyDescent="0.2">
      <c r="A48" s="446"/>
      <c r="B48" s="444"/>
      <c r="C48" s="444"/>
      <c r="D48" s="444"/>
      <c r="E48" s="444"/>
      <c r="F48" s="444"/>
      <c r="G48" s="444"/>
      <c r="H48" s="444"/>
      <c r="I48" s="444"/>
      <c r="J48" s="444"/>
      <c r="K48" s="445"/>
    </row>
    <row r="49" spans="1:16" ht="12.75" customHeight="1" x14ac:dyDescent="0.2">
      <c r="A49" s="446"/>
      <c r="B49" s="444"/>
      <c r="C49" s="444"/>
      <c r="D49" s="444"/>
      <c r="E49" s="444"/>
      <c r="F49" s="444"/>
      <c r="G49" s="444"/>
      <c r="H49" s="444"/>
      <c r="I49" s="444"/>
      <c r="J49" s="444"/>
      <c r="K49" s="445"/>
    </row>
    <row r="50" spans="1:16" x14ac:dyDescent="0.2">
      <c r="A50" s="446"/>
      <c r="B50" s="444"/>
      <c r="C50" s="444"/>
      <c r="D50" s="444"/>
      <c r="E50" s="444"/>
      <c r="F50" s="444"/>
      <c r="G50" s="444"/>
      <c r="H50" s="444"/>
      <c r="I50" s="444"/>
      <c r="J50" s="444"/>
      <c r="K50" s="445"/>
    </row>
    <row r="51" spans="1:16" ht="13.5" customHeight="1" x14ac:dyDescent="0.2">
      <c r="A51" s="446"/>
      <c r="B51" s="444"/>
      <c r="C51" s="444"/>
      <c r="D51" s="444"/>
      <c r="E51" s="444"/>
      <c r="F51" s="444"/>
      <c r="G51" s="444"/>
      <c r="H51" s="444"/>
      <c r="I51" s="444"/>
      <c r="J51" s="444"/>
      <c r="K51" s="445"/>
    </row>
    <row r="52" spans="1:16" ht="59.1" customHeight="1" thickBot="1" x14ac:dyDescent="0.25">
      <c r="A52" s="447"/>
      <c r="B52" s="448"/>
      <c r="C52" s="448"/>
      <c r="D52" s="448"/>
      <c r="E52" s="448"/>
      <c r="F52" s="448"/>
      <c r="G52" s="448"/>
      <c r="H52" s="448"/>
      <c r="I52" s="448"/>
      <c r="J52" s="448"/>
      <c r="K52" s="449"/>
    </row>
    <row r="53" spans="1:16" ht="12" customHeight="1" x14ac:dyDescent="0.2">
      <c r="A53" s="20"/>
      <c r="B53" s="20"/>
      <c r="C53" s="20"/>
      <c r="D53" s="20"/>
      <c r="E53" s="20"/>
      <c r="F53" s="20"/>
      <c r="G53" s="20"/>
      <c r="H53" s="20"/>
      <c r="I53" s="20"/>
      <c r="J53" s="20"/>
      <c r="K53" s="20"/>
    </row>
    <row r="54" spans="1:16" ht="43.5" customHeight="1" x14ac:dyDescent="0.2"/>
    <row r="55" spans="1:16" ht="43.5" customHeight="1" x14ac:dyDescent="0.2"/>
    <row r="56" spans="1:16" ht="43.5" customHeight="1" x14ac:dyDescent="0.2"/>
    <row r="57" spans="1:16" ht="43.5" customHeight="1" x14ac:dyDescent="0.2"/>
    <row r="58" spans="1:16" ht="43.5" customHeight="1" x14ac:dyDescent="0.25">
      <c r="A58" s="16"/>
      <c r="B58" s="16"/>
      <c r="C58" s="16"/>
      <c r="D58" s="16"/>
      <c r="E58" s="20"/>
      <c r="F58" s="20"/>
      <c r="G58" s="20"/>
      <c r="H58" s="20"/>
      <c r="I58" s="20"/>
      <c r="J58" s="20"/>
      <c r="K58" s="20"/>
      <c r="P58" s="21" t="s">
        <v>44</v>
      </c>
    </row>
    <row r="59" spans="1:16" ht="15.75" x14ac:dyDescent="0.25">
      <c r="A59" s="22"/>
      <c r="B59" s="16"/>
      <c r="C59" s="16"/>
      <c r="D59" s="16"/>
      <c r="E59" s="20"/>
      <c r="F59" s="20"/>
      <c r="G59" s="20"/>
      <c r="H59" s="20"/>
      <c r="I59" s="20"/>
      <c r="J59" s="20"/>
      <c r="K59" s="20"/>
      <c r="P59" s="21" t="s">
        <v>45</v>
      </c>
    </row>
    <row r="60" spans="1:16" ht="25.5" x14ac:dyDescent="0.25">
      <c r="A60" s="16"/>
      <c r="B60" s="16"/>
      <c r="C60" s="16"/>
      <c r="D60" s="16"/>
      <c r="E60" s="20"/>
      <c r="F60" s="20"/>
      <c r="G60" s="20"/>
      <c r="H60" s="20"/>
      <c r="I60" s="20"/>
      <c r="J60" s="20"/>
      <c r="K60" s="20"/>
      <c r="P60" s="21" t="s">
        <v>46</v>
      </c>
    </row>
    <row r="61" spans="1:16" ht="38.25" x14ac:dyDescent="0.25">
      <c r="A61" s="23"/>
      <c r="B61" s="16"/>
      <c r="C61" s="16"/>
      <c r="D61" s="16"/>
      <c r="E61" s="20"/>
      <c r="F61" s="20"/>
      <c r="G61" s="20"/>
      <c r="H61" s="20"/>
      <c r="I61" s="20"/>
      <c r="J61" s="20"/>
      <c r="K61" s="20"/>
      <c r="P61" s="21" t="s">
        <v>47</v>
      </c>
    </row>
    <row r="62" spans="1:16" ht="15.75" x14ac:dyDescent="0.25">
      <c r="A62" s="24"/>
      <c r="B62" s="16"/>
      <c r="C62" s="16"/>
      <c r="D62" s="16"/>
      <c r="E62" s="20"/>
      <c r="F62" s="20"/>
      <c r="G62" s="20"/>
      <c r="H62" s="20"/>
      <c r="I62" s="20"/>
      <c r="J62" s="20"/>
      <c r="K62" s="20"/>
    </row>
    <row r="63" spans="1:16" ht="15.75" x14ac:dyDescent="0.25">
      <c r="A63" s="23"/>
      <c r="B63" s="16"/>
      <c r="C63" s="16"/>
      <c r="D63" s="16"/>
      <c r="E63" s="20"/>
      <c r="F63" s="20"/>
      <c r="G63" s="20"/>
      <c r="H63" s="20"/>
      <c r="I63" s="20"/>
      <c r="J63" s="20"/>
      <c r="K63" s="20"/>
    </row>
    <row r="64" spans="1:16" ht="15.75" x14ac:dyDescent="0.25">
      <c r="A64" s="24"/>
      <c r="B64" s="16"/>
      <c r="C64" s="16"/>
      <c r="D64" s="16"/>
      <c r="E64" s="20"/>
      <c r="F64" s="20"/>
      <c r="G64" s="20"/>
      <c r="H64" s="20"/>
      <c r="I64" s="20"/>
      <c r="J64" s="20"/>
      <c r="K64" s="20"/>
    </row>
    <row r="65" spans="1:11" ht="15.75" x14ac:dyDescent="0.25">
      <c r="A65" s="23"/>
      <c r="B65" s="16"/>
      <c r="C65" s="16"/>
      <c r="D65" s="16"/>
      <c r="E65" s="20"/>
      <c r="F65" s="20"/>
      <c r="G65" s="20"/>
      <c r="H65" s="20"/>
      <c r="I65" s="20"/>
      <c r="J65" s="20"/>
      <c r="K65" s="20"/>
    </row>
    <row r="66" spans="1:11" ht="15.75" x14ac:dyDescent="0.25">
      <c r="A66" s="24"/>
      <c r="B66" s="16"/>
      <c r="C66" s="16"/>
      <c r="D66" s="16"/>
      <c r="E66" s="20"/>
      <c r="F66" s="20"/>
      <c r="G66" s="20"/>
      <c r="H66" s="20"/>
      <c r="I66" s="20"/>
      <c r="J66" s="20"/>
      <c r="K66" s="20"/>
    </row>
    <row r="67" spans="1:11" ht="15.75" x14ac:dyDescent="0.25">
      <c r="A67" s="23"/>
      <c r="B67" s="16"/>
      <c r="C67" s="16"/>
      <c r="D67" s="16"/>
      <c r="E67" s="20"/>
      <c r="F67" s="20"/>
      <c r="G67" s="20"/>
      <c r="H67" s="20"/>
      <c r="I67" s="20"/>
      <c r="J67" s="20"/>
      <c r="K67" s="20"/>
    </row>
    <row r="68" spans="1:11" ht="15.75" x14ac:dyDescent="0.25">
      <c r="A68" s="24"/>
      <c r="B68" s="16"/>
      <c r="C68" s="16"/>
      <c r="D68" s="16"/>
      <c r="E68" s="20"/>
      <c r="F68" s="20"/>
      <c r="G68" s="20"/>
      <c r="H68" s="20"/>
      <c r="I68" s="20"/>
      <c r="J68" s="20"/>
      <c r="K68" s="20"/>
    </row>
    <row r="69" spans="1:11" ht="15.75" x14ac:dyDescent="0.25">
      <c r="A69" s="23"/>
      <c r="B69" s="16"/>
      <c r="C69" s="16"/>
      <c r="D69" s="16"/>
      <c r="E69" s="20"/>
      <c r="F69" s="20"/>
      <c r="G69" s="20"/>
      <c r="H69" s="20"/>
      <c r="I69" s="20"/>
      <c r="J69" s="20"/>
      <c r="K69" s="20"/>
    </row>
    <row r="70" spans="1:11" ht="15.75" x14ac:dyDescent="0.25">
      <c r="A70" s="24"/>
      <c r="B70" s="16"/>
      <c r="C70" s="16"/>
      <c r="D70" s="16"/>
      <c r="E70" s="20"/>
      <c r="F70" s="20"/>
      <c r="G70" s="20"/>
      <c r="H70" s="20"/>
      <c r="I70" s="20"/>
      <c r="J70" s="20"/>
      <c r="K70" s="20"/>
    </row>
    <row r="71" spans="1:11" ht="15.75" x14ac:dyDescent="0.25">
      <c r="A71" s="23"/>
      <c r="B71" s="16"/>
      <c r="C71" s="16"/>
      <c r="D71" s="16"/>
      <c r="E71" s="20"/>
      <c r="F71" s="20"/>
      <c r="G71" s="20"/>
      <c r="H71" s="20"/>
      <c r="I71" s="20"/>
      <c r="J71" s="20"/>
      <c r="K71" s="20"/>
    </row>
    <row r="72" spans="1:11" ht="15.75" x14ac:dyDescent="0.25">
      <c r="A72" s="25"/>
      <c r="B72" s="16"/>
      <c r="C72" s="16"/>
      <c r="D72" s="16"/>
      <c r="E72" s="20"/>
      <c r="F72" s="20"/>
      <c r="G72" s="20"/>
      <c r="H72" s="20"/>
      <c r="I72" s="20"/>
      <c r="J72" s="20"/>
      <c r="K72" s="20"/>
    </row>
    <row r="73" spans="1:11" ht="15.75" x14ac:dyDescent="0.25">
      <c r="A73" s="25"/>
      <c r="B73" s="16"/>
      <c r="C73" s="16"/>
      <c r="D73" s="16"/>
      <c r="E73" s="20"/>
      <c r="F73" s="20"/>
      <c r="G73" s="20"/>
      <c r="H73" s="20"/>
      <c r="I73" s="20"/>
      <c r="J73" s="20"/>
      <c r="K73" s="20"/>
    </row>
    <row r="74" spans="1:11" ht="15.75" x14ac:dyDescent="0.25">
      <c r="A74" s="25"/>
      <c r="B74" s="16"/>
      <c r="C74" s="16"/>
      <c r="D74" s="16"/>
      <c r="E74" s="20"/>
      <c r="F74" s="20"/>
      <c r="G74" s="20"/>
      <c r="H74" s="20"/>
      <c r="I74" s="20"/>
      <c r="J74" s="20"/>
      <c r="K74" s="20"/>
    </row>
    <row r="75" spans="1:11" ht="15.75" x14ac:dyDescent="0.25">
      <c r="A75" s="25"/>
      <c r="B75" s="16"/>
      <c r="C75" s="16"/>
      <c r="D75" s="16"/>
      <c r="E75" s="20"/>
      <c r="F75" s="20"/>
      <c r="G75" s="20"/>
      <c r="H75" s="20"/>
      <c r="I75" s="20"/>
      <c r="J75" s="20"/>
      <c r="K75" s="20"/>
    </row>
    <row r="76" spans="1:11" ht="15.75" x14ac:dyDescent="0.25">
      <c r="A76" s="25"/>
      <c r="B76" s="16"/>
      <c r="C76" s="16"/>
      <c r="D76" s="16"/>
      <c r="E76" s="20"/>
      <c r="F76" s="20"/>
      <c r="G76" s="20"/>
      <c r="H76" s="20"/>
      <c r="I76" s="20"/>
      <c r="J76" s="20"/>
      <c r="K76" s="20"/>
    </row>
    <row r="77" spans="1:11" ht="15.75" x14ac:dyDescent="0.25">
      <c r="A77" s="25"/>
      <c r="B77" s="16"/>
      <c r="C77" s="16"/>
      <c r="D77" s="16"/>
      <c r="E77" s="20"/>
      <c r="F77" s="20"/>
      <c r="G77" s="20"/>
      <c r="H77" s="20"/>
      <c r="I77" s="20"/>
      <c r="J77" s="20"/>
      <c r="K77" s="20"/>
    </row>
    <row r="78" spans="1:11" ht="15.75" x14ac:dyDescent="0.25">
      <c r="A78" s="25"/>
      <c r="B78" s="16"/>
      <c r="C78" s="16"/>
      <c r="D78" s="16"/>
      <c r="E78" s="20"/>
      <c r="F78" s="20"/>
      <c r="G78" s="20"/>
      <c r="H78" s="20"/>
      <c r="I78" s="20"/>
      <c r="J78" s="20"/>
      <c r="K78" s="20"/>
    </row>
    <row r="79" spans="1:11" ht="15.75" x14ac:dyDescent="0.25">
      <c r="A79" s="25"/>
      <c r="B79" s="16"/>
      <c r="C79" s="16"/>
      <c r="D79" s="16"/>
      <c r="E79" s="20"/>
      <c r="F79" s="20"/>
      <c r="G79" s="20"/>
      <c r="H79" s="20"/>
      <c r="I79" s="20"/>
      <c r="J79" s="20"/>
      <c r="K79" s="20"/>
    </row>
    <row r="80" spans="1:11" ht="15.75" x14ac:dyDescent="0.25">
      <c r="A80" s="25"/>
      <c r="B80" s="16"/>
      <c r="C80" s="16"/>
      <c r="D80" s="16"/>
      <c r="E80" s="20"/>
      <c r="F80" s="20"/>
      <c r="G80" s="20"/>
      <c r="H80" s="20"/>
      <c r="I80" s="20"/>
      <c r="J80" s="20"/>
      <c r="K80" s="20"/>
    </row>
    <row r="81" spans="1:11" ht="16.5" thickBot="1" x14ac:dyDescent="0.3">
      <c r="A81" s="25"/>
      <c r="B81" s="16"/>
      <c r="C81" s="16"/>
      <c r="D81" s="16"/>
      <c r="E81" s="20"/>
      <c r="F81" s="20"/>
      <c r="G81" s="20"/>
      <c r="H81" s="20"/>
      <c r="I81" s="20"/>
      <c r="J81" s="20"/>
      <c r="K81" s="20"/>
    </row>
    <row r="82" spans="1:11" ht="32.25" thickBot="1" x14ac:dyDescent="0.25">
      <c r="A82" s="26"/>
      <c r="B82" s="27" t="s">
        <v>37</v>
      </c>
      <c r="C82" s="28" t="s">
        <v>39</v>
      </c>
      <c r="D82" s="29" t="s">
        <v>48</v>
      </c>
      <c r="E82" s="20"/>
      <c r="F82" s="20"/>
      <c r="G82" s="20"/>
      <c r="H82" s="20"/>
      <c r="I82" s="20"/>
      <c r="J82" s="20"/>
      <c r="K82" s="20"/>
    </row>
    <row r="83" spans="1:11" ht="48" thickBot="1" x14ac:dyDescent="0.25">
      <c r="A83" s="30"/>
      <c r="B83" s="31" t="s">
        <v>49</v>
      </c>
      <c r="C83" s="31" t="s">
        <v>50</v>
      </c>
      <c r="D83" s="31" t="s">
        <v>51</v>
      </c>
      <c r="E83" s="20"/>
      <c r="F83" s="20"/>
      <c r="G83" s="20"/>
      <c r="H83" s="20"/>
      <c r="I83" s="20"/>
      <c r="J83" s="20"/>
      <c r="K83" s="20"/>
    </row>
    <row r="84" spans="1:11" ht="48" thickBot="1" x14ac:dyDescent="0.25">
      <c r="A84" s="30"/>
      <c r="B84" s="31" t="s">
        <v>52</v>
      </c>
      <c r="C84" s="31" t="s">
        <v>53</v>
      </c>
      <c r="D84" s="31" t="s">
        <v>54</v>
      </c>
      <c r="E84" s="20"/>
      <c r="F84" s="20"/>
      <c r="G84" s="20"/>
      <c r="H84" s="20"/>
      <c r="I84" s="20"/>
      <c r="J84" s="20"/>
      <c r="K84" s="20"/>
    </row>
    <row r="85" spans="1:11" ht="15" x14ac:dyDescent="0.25">
      <c r="A85" s="16"/>
      <c r="B85" s="16"/>
      <c r="C85" s="16"/>
      <c r="D85" s="16"/>
      <c r="E85" s="20"/>
      <c r="F85" s="20"/>
      <c r="G85" s="20"/>
      <c r="H85" s="20"/>
      <c r="I85" s="20"/>
      <c r="J85" s="20"/>
      <c r="K85" s="20"/>
    </row>
    <row r="86" spans="1:11" ht="15.75" x14ac:dyDescent="0.25">
      <c r="A86" s="22"/>
      <c r="B86" s="16"/>
      <c r="C86" s="16"/>
      <c r="D86" s="16"/>
      <c r="E86" s="20"/>
      <c r="F86" s="20"/>
      <c r="G86" s="20"/>
      <c r="H86" s="20"/>
      <c r="I86" s="20"/>
      <c r="J86" s="20"/>
      <c r="K86" s="20"/>
    </row>
    <row r="87" spans="1:11" ht="15" x14ac:dyDescent="0.25">
      <c r="A87" s="16"/>
      <c r="B87" s="16"/>
      <c r="C87" s="16"/>
      <c r="D87" s="16"/>
      <c r="E87" s="20"/>
      <c r="F87" s="20"/>
      <c r="G87" s="20"/>
      <c r="H87" s="20"/>
      <c r="I87" s="20"/>
      <c r="J87" s="20"/>
      <c r="K87" s="20"/>
    </row>
    <row r="88" spans="1:11" ht="15.75" x14ac:dyDescent="0.25">
      <c r="A88" s="25"/>
      <c r="B88" s="16"/>
      <c r="C88" s="16"/>
      <c r="D88" s="16"/>
      <c r="E88" s="20"/>
      <c r="F88" s="20"/>
      <c r="G88" s="20"/>
      <c r="H88" s="20"/>
      <c r="I88" s="20"/>
      <c r="J88" s="20"/>
      <c r="K88" s="20"/>
    </row>
    <row r="89" spans="1:11" ht="15.75" x14ac:dyDescent="0.25">
      <c r="A89" s="25"/>
      <c r="B89" s="16"/>
      <c r="C89" s="16"/>
      <c r="D89" s="16"/>
      <c r="E89" s="20"/>
      <c r="F89" s="20"/>
      <c r="G89" s="20"/>
      <c r="H89" s="20"/>
      <c r="I89" s="20"/>
      <c r="J89" s="20"/>
      <c r="K89" s="20"/>
    </row>
    <row r="90" spans="1:11" ht="15.75" x14ac:dyDescent="0.25">
      <c r="A90" s="23"/>
      <c r="B90" s="16"/>
      <c r="C90" s="16"/>
      <c r="D90" s="16"/>
      <c r="E90" s="20"/>
      <c r="F90" s="20"/>
      <c r="G90" s="20"/>
      <c r="H90" s="20"/>
      <c r="I90" s="20"/>
      <c r="J90" s="20"/>
      <c r="K90" s="20"/>
    </row>
    <row r="91" spans="1:11" ht="15.75" x14ac:dyDescent="0.25">
      <c r="A91" s="24"/>
      <c r="B91" s="16"/>
      <c r="C91" s="16"/>
      <c r="D91" s="16"/>
      <c r="E91" s="20"/>
      <c r="F91" s="20"/>
      <c r="G91" s="20"/>
      <c r="H91" s="20"/>
      <c r="I91" s="20"/>
      <c r="J91" s="20"/>
      <c r="K91" s="20"/>
    </row>
    <row r="92" spans="1:11" ht="15.75" x14ac:dyDescent="0.25">
      <c r="A92" s="25"/>
      <c r="B92" s="16"/>
      <c r="C92" s="16"/>
      <c r="D92" s="16"/>
      <c r="E92" s="20"/>
      <c r="F92" s="20"/>
      <c r="G92" s="20"/>
      <c r="H92" s="20"/>
      <c r="I92" s="20"/>
      <c r="J92" s="20"/>
      <c r="K92" s="20"/>
    </row>
    <row r="93" spans="1:11" ht="15.75" x14ac:dyDescent="0.25">
      <c r="A93" s="25"/>
      <c r="B93" s="16"/>
      <c r="C93" s="16"/>
      <c r="D93" s="16"/>
      <c r="E93" s="20"/>
      <c r="F93" s="20"/>
      <c r="G93" s="20"/>
      <c r="H93" s="20"/>
      <c r="I93" s="20"/>
      <c r="J93" s="20"/>
      <c r="K93" s="20"/>
    </row>
    <row r="94" spans="1:11" ht="15.75" x14ac:dyDescent="0.25">
      <c r="A94" s="25"/>
      <c r="B94" s="16"/>
      <c r="C94" s="16"/>
      <c r="D94" s="16"/>
      <c r="E94" s="20"/>
      <c r="F94" s="20"/>
      <c r="G94" s="20"/>
      <c r="H94" s="20"/>
      <c r="I94" s="20"/>
      <c r="J94" s="20"/>
      <c r="K94" s="20"/>
    </row>
    <row r="95" spans="1:11" ht="15.75" x14ac:dyDescent="0.25">
      <c r="A95" s="25"/>
      <c r="B95" s="16"/>
      <c r="C95" s="16"/>
      <c r="D95" s="16"/>
      <c r="E95" s="20"/>
      <c r="F95" s="20"/>
      <c r="G95" s="20"/>
      <c r="H95" s="20"/>
      <c r="I95" s="20"/>
      <c r="J95" s="20"/>
      <c r="K95" s="20"/>
    </row>
    <row r="96" spans="1:11" ht="15.75" x14ac:dyDescent="0.25">
      <c r="A96" s="25"/>
      <c r="B96" s="16"/>
      <c r="C96" s="16"/>
      <c r="D96" s="16"/>
      <c r="E96" s="20"/>
      <c r="F96" s="20"/>
      <c r="G96" s="20"/>
      <c r="H96" s="20"/>
      <c r="I96" s="20"/>
      <c r="J96" s="20"/>
      <c r="K96" s="20"/>
    </row>
    <row r="97" spans="1:11" ht="15.75" x14ac:dyDescent="0.25">
      <c r="A97" s="32"/>
      <c r="B97" s="16"/>
      <c r="C97" s="16"/>
      <c r="D97" s="16"/>
      <c r="E97" s="20"/>
      <c r="F97" s="20"/>
      <c r="G97" s="20"/>
      <c r="H97" s="20"/>
      <c r="I97" s="20"/>
      <c r="J97" s="20"/>
      <c r="K97" s="20"/>
    </row>
    <row r="98" spans="1:11" ht="15.75" x14ac:dyDescent="0.25">
      <c r="A98" s="25"/>
      <c r="B98" s="16"/>
      <c r="C98" s="16"/>
      <c r="D98" s="16"/>
      <c r="E98" s="20"/>
      <c r="F98" s="20"/>
      <c r="G98" s="20"/>
      <c r="H98" s="20"/>
      <c r="I98" s="20"/>
      <c r="J98" s="20"/>
      <c r="K98" s="20"/>
    </row>
    <row r="99" spans="1:11" ht="15.75" x14ac:dyDescent="0.25">
      <c r="A99" s="23"/>
      <c r="B99" s="16"/>
      <c r="C99" s="16"/>
      <c r="D99" s="16"/>
      <c r="E99" s="20"/>
      <c r="F99" s="20"/>
      <c r="G99" s="20"/>
      <c r="H99" s="20"/>
      <c r="I99" s="20"/>
      <c r="J99" s="20"/>
      <c r="K99" s="20"/>
    </row>
    <row r="100" spans="1:11" ht="15.75" x14ac:dyDescent="0.25">
      <c r="A100" s="25"/>
      <c r="B100" s="16"/>
      <c r="C100" s="16"/>
      <c r="D100" s="16"/>
      <c r="E100" s="20"/>
      <c r="F100" s="20"/>
      <c r="G100" s="20"/>
      <c r="H100" s="20"/>
      <c r="I100" s="20"/>
      <c r="J100" s="20"/>
      <c r="K100" s="20"/>
    </row>
    <row r="101" spans="1:11" ht="15.75" x14ac:dyDescent="0.25">
      <c r="A101" s="32"/>
      <c r="B101" s="16"/>
      <c r="C101" s="16"/>
      <c r="D101" s="16"/>
      <c r="E101" s="20"/>
      <c r="F101" s="20"/>
      <c r="G101" s="20"/>
      <c r="H101" s="20"/>
      <c r="I101" s="20"/>
      <c r="J101" s="20"/>
      <c r="K101" s="20"/>
    </row>
    <row r="102" spans="1:11" ht="15.75" x14ac:dyDescent="0.25">
      <c r="A102" s="25"/>
      <c r="B102" s="16"/>
      <c r="C102" s="16"/>
      <c r="D102" s="16"/>
      <c r="E102" s="20"/>
      <c r="F102" s="20"/>
      <c r="G102" s="20"/>
      <c r="H102" s="20"/>
      <c r="I102" s="20"/>
      <c r="J102" s="20"/>
      <c r="K102" s="20"/>
    </row>
    <row r="103" spans="1:11" ht="15.75" x14ac:dyDescent="0.25">
      <c r="A103" s="25"/>
      <c r="B103" s="16"/>
      <c r="C103" s="16"/>
      <c r="D103" s="16"/>
      <c r="E103" s="20"/>
      <c r="F103" s="20"/>
      <c r="G103" s="20"/>
      <c r="H103" s="20"/>
      <c r="I103" s="20"/>
      <c r="J103" s="20"/>
      <c r="K103" s="20"/>
    </row>
    <row r="104" spans="1:11" x14ac:dyDescent="0.2">
      <c r="A104" s="20"/>
      <c r="B104" s="20"/>
      <c r="C104" s="20"/>
      <c r="D104" s="20"/>
      <c r="E104" s="20"/>
      <c r="F104" s="20"/>
      <c r="G104" s="20"/>
      <c r="H104" s="20"/>
      <c r="I104" s="20"/>
      <c r="J104" s="20"/>
      <c r="K104" s="20"/>
    </row>
    <row r="105" spans="1:11" x14ac:dyDescent="0.2">
      <c r="A105" s="20"/>
      <c r="B105" s="20"/>
      <c r="C105" s="20"/>
      <c r="D105" s="20"/>
      <c r="E105" s="20"/>
      <c r="F105" s="20"/>
      <c r="G105" s="20"/>
      <c r="H105" s="20"/>
      <c r="I105" s="20"/>
      <c r="J105" s="20"/>
      <c r="K105" s="20"/>
    </row>
    <row r="106" spans="1:11" x14ac:dyDescent="0.2">
      <c r="A106" s="20"/>
      <c r="B106" s="20"/>
      <c r="C106" s="20"/>
      <c r="D106" s="20"/>
      <c r="E106" s="20"/>
      <c r="F106" s="20"/>
      <c r="G106" s="20"/>
      <c r="H106" s="20"/>
      <c r="I106" s="20"/>
      <c r="J106" s="20"/>
      <c r="K106" s="20"/>
    </row>
    <row r="107" spans="1:11" x14ac:dyDescent="0.2">
      <c r="A107" s="20"/>
      <c r="B107" s="20"/>
      <c r="C107" s="20"/>
      <c r="D107" s="20"/>
      <c r="E107" s="20"/>
      <c r="F107" s="20"/>
      <c r="G107" s="20"/>
      <c r="H107" s="20"/>
      <c r="I107" s="20"/>
      <c r="J107" s="20"/>
      <c r="K107" s="20"/>
    </row>
    <row r="108" spans="1:11" x14ac:dyDescent="0.2">
      <c r="A108" s="20"/>
      <c r="B108" s="20"/>
      <c r="C108" s="20"/>
      <c r="D108" s="20"/>
      <c r="E108" s="20"/>
      <c r="F108" s="20"/>
      <c r="G108" s="20"/>
      <c r="H108" s="20"/>
      <c r="I108" s="20"/>
      <c r="J108" s="20"/>
      <c r="K108" s="20"/>
    </row>
    <row r="109" spans="1:11" x14ac:dyDescent="0.2">
      <c r="A109" s="20"/>
      <c r="B109" s="20"/>
      <c r="C109" s="20"/>
      <c r="D109" s="20"/>
      <c r="E109" s="20"/>
      <c r="F109" s="20"/>
      <c r="G109" s="20"/>
      <c r="H109" s="20"/>
      <c r="I109" s="20"/>
      <c r="J109" s="20"/>
      <c r="K109" s="20"/>
    </row>
    <row r="110" spans="1:11" x14ac:dyDescent="0.2">
      <c r="A110" s="20"/>
      <c r="B110" s="20"/>
      <c r="C110" s="20"/>
      <c r="D110" s="20"/>
      <c r="E110" s="20"/>
      <c r="F110" s="20"/>
      <c r="G110" s="20"/>
      <c r="H110" s="20"/>
      <c r="I110" s="20"/>
      <c r="J110" s="20"/>
      <c r="K110" s="20"/>
    </row>
    <row r="111" spans="1:11" x14ac:dyDescent="0.2">
      <c r="A111" s="20"/>
      <c r="B111" s="20"/>
      <c r="C111" s="20"/>
      <c r="D111" s="20"/>
      <c r="E111" s="20"/>
      <c r="F111" s="20"/>
      <c r="G111" s="20"/>
      <c r="H111" s="20"/>
      <c r="I111" s="20"/>
      <c r="J111" s="20"/>
      <c r="K111" s="20"/>
    </row>
    <row r="112" spans="1:11" x14ac:dyDescent="0.2">
      <c r="A112" s="20"/>
      <c r="B112" s="20"/>
      <c r="C112" s="20"/>
      <c r="D112" s="20"/>
      <c r="E112" s="20"/>
      <c r="F112" s="20"/>
      <c r="G112" s="20"/>
      <c r="H112" s="20"/>
      <c r="I112" s="20"/>
      <c r="J112" s="20"/>
      <c r="K112" s="20"/>
    </row>
    <row r="113" spans="1:11" x14ac:dyDescent="0.2">
      <c r="A113" s="20"/>
      <c r="B113" s="20"/>
      <c r="C113" s="20"/>
      <c r="D113" s="20"/>
      <c r="E113" s="20"/>
      <c r="F113" s="20"/>
      <c r="G113" s="20"/>
      <c r="H113" s="20"/>
      <c r="I113" s="20"/>
      <c r="J113" s="20"/>
      <c r="K113" s="20"/>
    </row>
    <row r="114" spans="1:11" x14ac:dyDescent="0.2">
      <c r="A114" s="20"/>
      <c r="B114" s="20"/>
      <c r="C114" s="20"/>
      <c r="D114" s="20"/>
      <c r="E114" s="20"/>
      <c r="F114" s="20"/>
      <c r="G114" s="20"/>
      <c r="H114" s="20"/>
      <c r="I114" s="20"/>
      <c r="J114" s="20"/>
      <c r="K114" s="20"/>
    </row>
    <row r="115" spans="1:11" x14ac:dyDescent="0.2">
      <c r="A115" s="20"/>
      <c r="B115" s="20"/>
      <c r="C115" s="20"/>
      <c r="D115" s="20"/>
      <c r="E115" s="20"/>
      <c r="F115" s="20"/>
      <c r="G115" s="20"/>
      <c r="H115" s="20"/>
      <c r="I115" s="20"/>
      <c r="J115" s="20"/>
      <c r="K115" s="20"/>
    </row>
    <row r="116" spans="1:11" x14ac:dyDescent="0.2">
      <c r="A116" s="20"/>
      <c r="B116" s="20"/>
      <c r="C116" s="20"/>
      <c r="D116" s="20"/>
      <c r="E116" s="20"/>
      <c r="F116" s="20"/>
      <c r="G116" s="20"/>
      <c r="H116" s="20"/>
      <c r="I116" s="20"/>
      <c r="J116" s="20"/>
      <c r="K116" s="20"/>
    </row>
    <row r="117" spans="1:11" x14ac:dyDescent="0.2">
      <c r="A117" s="20"/>
      <c r="B117" s="20"/>
      <c r="C117" s="20"/>
      <c r="D117" s="20"/>
      <c r="E117" s="20"/>
      <c r="F117" s="20"/>
      <c r="G117" s="20"/>
      <c r="H117" s="20"/>
      <c r="I117" s="20"/>
      <c r="J117" s="20"/>
      <c r="K117" s="20"/>
    </row>
    <row r="118" spans="1:11" x14ac:dyDescent="0.2">
      <c r="A118" s="20"/>
      <c r="B118" s="20"/>
      <c r="C118" s="20"/>
      <c r="D118" s="20"/>
      <c r="E118" s="20"/>
      <c r="F118" s="20"/>
      <c r="G118" s="20"/>
      <c r="H118" s="20"/>
      <c r="I118" s="20"/>
      <c r="J118" s="20"/>
      <c r="K118" s="20"/>
    </row>
    <row r="119" spans="1:11" x14ac:dyDescent="0.2">
      <c r="A119" s="20"/>
      <c r="B119" s="20"/>
      <c r="C119" s="20"/>
      <c r="D119" s="20"/>
      <c r="E119" s="20"/>
      <c r="F119" s="20"/>
      <c r="G119" s="20"/>
      <c r="H119" s="20"/>
      <c r="I119" s="20"/>
      <c r="J119" s="20"/>
      <c r="K119" s="20"/>
    </row>
    <row r="120" spans="1:11" x14ac:dyDescent="0.2">
      <c r="A120" s="20"/>
      <c r="B120" s="20"/>
      <c r="C120" s="20"/>
      <c r="D120" s="20"/>
      <c r="E120" s="20"/>
      <c r="F120" s="20"/>
      <c r="G120" s="20"/>
      <c r="H120" s="20"/>
      <c r="I120" s="20"/>
      <c r="J120" s="20"/>
      <c r="K120" s="20"/>
    </row>
    <row r="121" spans="1:11" x14ac:dyDescent="0.2">
      <c r="A121" s="20"/>
      <c r="B121" s="20"/>
      <c r="C121" s="20"/>
      <c r="D121" s="20"/>
      <c r="E121" s="20"/>
      <c r="F121" s="20"/>
      <c r="G121" s="20"/>
      <c r="H121" s="20"/>
      <c r="I121" s="20"/>
      <c r="J121" s="20"/>
      <c r="K121" s="20"/>
    </row>
    <row r="122" spans="1:11" x14ac:dyDescent="0.2">
      <c r="A122" s="20"/>
      <c r="B122" s="20"/>
      <c r="C122" s="20"/>
      <c r="D122" s="20"/>
      <c r="E122" s="20"/>
      <c r="F122" s="20"/>
      <c r="G122" s="20"/>
      <c r="H122" s="20"/>
      <c r="I122" s="20"/>
      <c r="J122" s="20"/>
      <c r="K122" s="20"/>
    </row>
    <row r="123" spans="1:11" x14ac:dyDescent="0.2">
      <c r="A123" s="20"/>
      <c r="B123" s="20"/>
      <c r="C123" s="20"/>
      <c r="D123" s="20"/>
      <c r="E123" s="20"/>
      <c r="F123" s="20"/>
      <c r="G123" s="20"/>
      <c r="H123" s="20"/>
      <c r="I123" s="20"/>
      <c r="J123" s="20"/>
      <c r="K123" s="20"/>
    </row>
    <row r="124" spans="1:11" x14ac:dyDescent="0.2">
      <c r="A124" s="20"/>
      <c r="B124" s="20"/>
      <c r="C124" s="20"/>
      <c r="D124" s="20"/>
      <c r="E124" s="20"/>
      <c r="F124" s="20"/>
      <c r="G124" s="20"/>
      <c r="H124" s="20"/>
      <c r="I124" s="20"/>
      <c r="J124" s="20"/>
      <c r="K124" s="20"/>
    </row>
    <row r="125" spans="1:11" x14ac:dyDescent="0.2">
      <c r="A125" s="20"/>
      <c r="B125" s="20"/>
      <c r="C125" s="20"/>
      <c r="D125" s="20"/>
      <c r="E125" s="20"/>
      <c r="F125" s="20"/>
      <c r="G125" s="20"/>
      <c r="H125" s="20"/>
      <c r="I125" s="20"/>
      <c r="J125" s="20"/>
      <c r="K125" s="20"/>
    </row>
    <row r="126" spans="1:11" x14ac:dyDescent="0.2">
      <c r="A126" s="20"/>
      <c r="B126" s="20"/>
      <c r="C126" s="20"/>
      <c r="D126" s="20"/>
      <c r="E126" s="20"/>
      <c r="F126" s="20"/>
      <c r="G126" s="20"/>
      <c r="H126" s="20"/>
      <c r="I126" s="20"/>
      <c r="J126" s="20"/>
      <c r="K126" s="20"/>
    </row>
    <row r="127" spans="1:11" x14ac:dyDescent="0.2">
      <c r="A127" s="20"/>
      <c r="B127" s="20"/>
      <c r="C127" s="20"/>
      <c r="D127" s="20"/>
      <c r="E127" s="20"/>
      <c r="F127" s="20"/>
      <c r="G127" s="20"/>
      <c r="H127" s="20"/>
      <c r="I127" s="20"/>
      <c r="J127" s="20"/>
      <c r="K127" s="20"/>
    </row>
    <row r="128" spans="1:11" x14ac:dyDescent="0.2">
      <c r="A128" s="20"/>
      <c r="B128" s="20"/>
      <c r="C128" s="20"/>
      <c r="D128" s="20"/>
      <c r="E128" s="20"/>
      <c r="F128" s="20"/>
      <c r="G128" s="20"/>
      <c r="H128" s="20"/>
      <c r="I128" s="20"/>
      <c r="J128" s="20"/>
      <c r="K128" s="20"/>
    </row>
    <row r="129" spans="1:11" x14ac:dyDescent="0.2">
      <c r="A129" s="20"/>
      <c r="B129" s="20"/>
      <c r="C129" s="20"/>
      <c r="D129" s="20"/>
      <c r="E129" s="20"/>
      <c r="F129" s="20"/>
      <c r="G129" s="20"/>
      <c r="H129" s="20"/>
      <c r="I129" s="20"/>
      <c r="J129" s="20"/>
      <c r="K129" s="20"/>
    </row>
    <row r="130" spans="1:11" x14ac:dyDescent="0.2">
      <c r="A130" s="20"/>
      <c r="B130" s="20"/>
      <c r="C130" s="20"/>
      <c r="D130" s="20"/>
      <c r="E130" s="20"/>
      <c r="F130" s="20"/>
      <c r="G130" s="20"/>
      <c r="H130" s="20"/>
      <c r="I130" s="20"/>
      <c r="J130" s="20"/>
      <c r="K130" s="20"/>
    </row>
    <row r="131" spans="1:11" x14ac:dyDescent="0.2">
      <c r="A131" s="20"/>
      <c r="B131" s="20"/>
      <c r="C131" s="20"/>
      <c r="D131" s="20"/>
      <c r="E131" s="20"/>
      <c r="F131" s="20"/>
      <c r="G131" s="20"/>
      <c r="H131" s="20"/>
      <c r="I131" s="20"/>
      <c r="J131" s="20"/>
      <c r="K131" s="20"/>
    </row>
    <row r="132" spans="1:11" x14ac:dyDescent="0.2">
      <c r="A132" s="20"/>
      <c r="B132" s="20"/>
      <c r="C132" s="20"/>
      <c r="D132" s="20"/>
      <c r="E132" s="20"/>
      <c r="F132" s="20"/>
      <c r="G132" s="20"/>
      <c r="H132" s="20"/>
      <c r="I132" s="20"/>
      <c r="J132" s="20"/>
      <c r="K132" s="20"/>
    </row>
    <row r="133" spans="1:11" x14ac:dyDescent="0.2">
      <c r="A133" s="20"/>
      <c r="B133" s="20"/>
      <c r="C133" s="20"/>
      <c r="D133" s="20"/>
      <c r="E133" s="20"/>
      <c r="F133" s="20"/>
      <c r="G133" s="20"/>
      <c r="H133" s="20"/>
      <c r="I133" s="20"/>
      <c r="J133" s="20"/>
      <c r="K133" s="20"/>
    </row>
    <row r="134" spans="1:11" x14ac:dyDescent="0.2">
      <c r="A134" s="20"/>
      <c r="B134" s="20"/>
      <c r="C134" s="20"/>
      <c r="D134" s="20"/>
      <c r="E134" s="20"/>
      <c r="F134" s="20"/>
      <c r="G134" s="20"/>
      <c r="H134" s="20"/>
      <c r="I134" s="20"/>
      <c r="J134" s="20"/>
      <c r="K134" s="20"/>
    </row>
    <row r="135" spans="1:11" x14ac:dyDescent="0.2">
      <c r="A135" s="20"/>
      <c r="B135" s="20"/>
      <c r="C135" s="20"/>
      <c r="D135" s="20"/>
      <c r="E135" s="20"/>
      <c r="F135" s="20"/>
      <c r="G135" s="20"/>
      <c r="H135" s="20"/>
      <c r="I135" s="20"/>
      <c r="J135" s="20"/>
      <c r="K135" s="20"/>
    </row>
    <row r="136" spans="1:11" x14ac:dyDescent="0.2">
      <c r="A136" s="20"/>
      <c r="B136" s="20"/>
      <c r="C136" s="20"/>
      <c r="D136" s="20"/>
      <c r="E136" s="20"/>
      <c r="F136" s="20"/>
      <c r="G136" s="20"/>
      <c r="H136" s="20"/>
      <c r="I136" s="20"/>
      <c r="J136" s="20"/>
      <c r="K136" s="20"/>
    </row>
    <row r="137" spans="1:11" x14ac:dyDescent="0.2">
      <c r="A137" s="20"/>
      <c r="B137" s="20"/>
      <c r="C137" s="20"/>
      <c r="D137" s="20"/>
      <c r="E137" s="20"/>
      <c r="F137" s="20"/>
      <c r="G137" s="20"/>
      <c r="H137" s="20"/>
      <c r="I137" s="20"/>
      <c r="J137" s="20"/>
      <c r="K137" s="20"/>
    </row>
    <row r="138" spans="1:11" x14ac:dyDescent="0.2">
      <c r="A138" s="20"/>
      <c r="B138" s="20"/>
      <c r="C138" s="20"/>
      <c r="D138" s="20"/>
      <c r="E138" s="20"/>
      <c r="F138" s="20"/>
      <c r="G138" s="20"/>
      <c r="H138" s="20"/>
      <c r="I138" s="20"/>
      <c r="J138" s="20"/>
      <c r="K138" s="20"/>
    </row>
    <row r="139" spans="1:11" x14ac:dyDescent="0.2">
      <c r="A139" s="20"/>
      <c r="B139" s="20"/>
      <c r="C139" s="20"/>
      <c r="D139" s="20"/>
      <c r="E139" s="20"/>
      <c r="F139" s="20"/>
      <c r="G139" s="20"/>
      <c r="H139" s="20"/>
      <c r="I139" s="20"/>
      <c r="J139" s="20"/>
      <c r="K139" s="20"/>
    </row>
    <row r="140" spans="1:11" x14ac:dyDescent="0.2">
      <c r="A140" s="20"/>
      <c r="B140" s="20"/>
      <c r="C140" s="20"/>
      <c r="D140" s="20"/>
      <c r="E140" s="20"/>
      <c r="F140" s="20"/>
      <c r="G140" s="20"/>
      <c r="H140" s="20"/>
      <c r="I140" s="20"/>
      <c r="J140" s="20"/>
      <c r="K140" s="20"/>
    </row>
    <row r="141" spans="1:11" x14ac:dyDescent="0.2">
      <c r="A141" s="20"/>
      <c r="B141" s="20"/>
      <c r="C141" s="20"/>
      <c r="D141" s="20"/>
      <c r="E141" s="20"/>
      <c r="F141" s="20"/>
      <c r="G141" s="20"/>
      <c r="H141" s="20"/>
      <c r="I141" s="20"/>
      <c r="J141" s="20"/>
      <c r="K141" s="20"/>
    </row>
    <row r="142" spans="1:11" x14ac:dyDescent="0.2">
      <c r="A142" s="20"/>
      <c r="B142" s="20"/>
      <c r="C142" s="20"/>
      <c r="D142" s="20"/>
      <c r="E142" s="20"/>
      <c r="F142" s="20"/>
      <c r="G142" s="20"/>
      <c r="H142" s="20"/>
      <c r="I142" s="20"/>
      <c r="J142" s="20"/>
      <c r="K142" s="20"/>
    </row>
    <row r="143" spans="1:11" x14ac:dyDescent="0.2">
      <c r="A143" s="20"/>
      <c r="B143" s="20"/>
      <c r="C143" s="20"/>
      <c r="D143" s="20"/>
      <c r="E143" s="20"/>
      <c r="F143" s="20"/>
      <c r="G143" s="20"/>
      <c r="H143" s="20"/>
      <c r="I143" s="20"/>
      <c r="J143" s="20"/>
      <c r="K143" s="20"/>
    </row>
    <row r="144" spans="1:11" x14ac:dyDescent="0.2">
      <c r="A144" s="20"/>
      <c r="B144" s="20"/>
      <c r="C144" s="20"/>
      <c r="D144" s="20"/>
      <c r="E144" s="20"/>
      <c r="F144" s="20"/>
      <c r="G144" s="20"/>
      <c r="H144" s="20"/>
      <c r="I144" s="20"/>
      <c r="J144" s="20"/>
      <c r="K144" s="20"/>
    </row>
    <row r="145" spans="1:11" x14ac:dyDescent="0.2">
      <c r="A145" s="20"/>
      <c r="B145" s="20"/>
      <c r="C145" s="20"/>
      <c r="D145" s="20"/>
      <c r="E145" s="20"/>
      <c r="F145" s="20"/>
      <c r="G145" s="20"/>
      <c r="H145" s="20"/>
      <c r="I145" s="20"/>
      <c r="J145" s="20"/>
      <c r="K145" s="20"/>
    </row>
    <row r="146" spans="1:11" x14ac:dyDescent="0.2">
      <c r="A146" s="20"/>
      <c r="B146" s="20"/>
      <c r="C146" s="20"/>
      <c r="D146" s="20"/>
      <c r="E146" s="20"/>
      <c r="F146" s="20"/>
      <c r="G146" s="20"/>
      <c r="H146" s="20"/>
      <c r="I146" s="20"/>
      <c r="J146" s="20"/>
      <c r="K146" s="20"/>
    </row>
    <row r="147" spans="1:11" x14ac:dyDescent="0.2">
      <c r="A147" s="20"/>
      <c r="B147" s="20"/>
      <c r="C147" s="20"/>
      <c r="D147" s="20"/>
      <c r="E147" s="20"/>
      <c r="F147" s="20"/>
      <c r="G147" s="20"/>
      <c r="H147" s="20"/>
      <c r="I147" s="20"/>
      <c r="J147" s="20"/>
      <c r="K147" s="20"/>
    </row>
    <row r="148" spans="1:11" x14ac:dyDescent="0.2">
      <c r="A148" s="20"/>
      <c r="B148" s="20"/>
      <c r="C148" s="20"/>
      <c r="D148" s="20"/>
      <c r="E148" s="20"/>
      <c r="F148" s="20"/>
      <c r="G148" s="20"/>
      <c r="H148" s="20"/>
      <c r="I148" s="20"/>
      <c r="J148" s="20"/>
      <c r="K148" s="20"/>
    </row>
    <row r="149" spans="1:11" x14ac:dyDescent="0.2">
      <c r="A149" s="20"/>
      <c r="B149" s="20"/>
      <c r="C149" s="20"/>
      <c r="D149" s="20"/>
      <c r="E149" s="20"/>
      <c r="F149" s="20"/>
      <c r="G149" s="20"/>
      <c r="H149" s="20"/>
      <c r="I149" s="20"/>
      <c r="J149" s="20"/>
      <c r="K149" s="20"/>
    </row>
    <row r="150" spans="1:11" x14ac:dyDescent="0.2">
      <c r="A150" s="20"/>
      <c r="B150" s="20"/>
      <c r="C150" s="20"/>
      <c r="D150" s="20"/>
      <c r="E150" s="20"/>
      <c r="F150" s="20"/>
      <c r="G150" s="20"/>
      <c r="H150" s="20"/>
      <c r="I150" s="20"/>
      <c r="J150" s="20"/>
      <c r="K150" s="20"/>
    </row>
    <row r="151" spans="1:11" x14ac:dyDescent="0.2">
      <c r="A151" s="20"/>
      <c r="B151" s="20"/>
      <c r="C151" s="20"/>
      <c r="D151" s="20"/>
      <c r="E151" s="20"/>
      <c r="F151" s="20"/>
      <c r="G151" s="20"/>
      <c r="H151" s="20"/>
      <c r="I151" s="20"/>
      <c r="J151" s="20"/>
      <c r="K151" s="20"/>
    </row>
    <row r="152" spans="1:11" x14ac:dyDescent="0.2">
      <c r="A152" s="20"/>
      <c r="B152" s="20"/>
      <c r="C152" s="20"/>
      <c r="D152" s="20"/>
      <c r="E152" s="20"/>
      <c r="F152" s="20"/>
      <c r="G152" s="20"/>
      <c r="H152" s="20"/>
      <c r="I152" s="20"/>
      <c r="J152" s="20"/>
      <c r="K152" s="20"/>
    </row>
    <row r="153" spans="1:11" x14ac:dyDescent="0.2">
      <c r="A153" s="20"/>
      <c r="B153" s="20"/>
      <c r="C153" s="20"/>
      <c r="D153" s="20"/>
      <c r="E153" s="20"/>
      <c r="F153" s="20"/>
      <c r="G153" s="20"/>
      <c r="H153" s="20"/>
      <c r="I153" s="20"/>
      <c r="J153" s="20"/>
      <c r="K153" s="20"/>
    </row>
    <row r="154" spans="1:11" x14ac:dyDescent="0.2">
      <c r="A154" s="20"/>
      <c r="B154" s="20"/>
      <c r="C154" s="20"/>
      <c r="D154" s="20"/>
      <c r="E154" s="20"/>
      <c r="F154" s="20"/>
      <c r="G154" s="20"/>
      <c r="H154" s="20"/>
      <c r="I154" s="20"/>
      <c r="J154" s="20"/>
      <c r="K154" s="20"/>
    </row>
    <row r="155" spans="1:11" x14ac:dyDescent="0.2">
      <c r="A155" s="20"/>
      <c r="B155" s="20"/>
      <c r="C155" s="20"/>
      <c r="D155" s="20"/>
      <c r="E155" s="20"/>
      <c r="F155" s="20"/>
      <c r="G155" s="20"/>
      <c r="H155" s="20"/>
      <c r="I155" s="20"/>
      <c r="J155" s="20"/>
      <c r="K155" s="20"/>
    </row>
    <row r="156" spans="1:11" x14ac:dyDescent="0.2">
      <c r="A156" s="20"/>
      <c r="B156" s="20"/>
      <c r="C156" s="20"/>
      <c r="D156" s="20"/>
      <c r="E156" s="20"/>
      <c r="F156" s="20"/>
      <c r="G156" s="20"/>
      <c r="H156" s="20"/>
      <c r="I156" s="20"/>
      <c r="J156" s="20"/>
      <c r="K156" s="20"/>
    </row>
    <row r="157" spans="1:11" x14ac:dyDescent="0.2">
      <c r="A157" s="20"/>
      <c r="B157" s="20"/>
      <c r="C157" s="20"/>
      <c r="D157" s="20"/>
      <c r="E157" s="20"/>
      <c r="F157" s="20"/>
      <c r="G157" s="20"/>
      <c r="H157" s="20"/>
      <c r="I157" s="20"/>
      <c r="J157" s="20"/>
      <c r="K157" s="20"/>
    </row>
    <row r="158" spans="1:11" x14ac:dyDescent="0.2">
      <c r="A158" s="20"/>
      <c r="B158" s="20"/>
      <c r="C158" s="20"/>
      <c r="D158" s="20"/>
      <c r="E158" s="20"/>
      <c r="F158" s="20"/>
      <c r="G158" s="20"/>
      <c r="H158" s="20"/>
      <c r="I158" s="20"/>
      <c r="J158" s="20"/>
      <c r="K158" s="20"/>
    </row>
    <row r="159" spans="1:11" x14ac:dyDescent="0.2">
      <c r="A159" s="20"/>
      <c r="B159" s="20"/>
      <c r="C159" s="20"/>
      <c r="D159" s="20"/>
      <c r="E159" s="20"/>
      <c r="F159" s="20"/>
      <c r="G159" s="20"/>
      <c r="H159" s="20"/>
      <c r="I159" s="20"/>
      <c r="J159" s="20"/>
      <c r="K159" s="20"/>
    </row>
    <row r="160" spans="1:11" x14ac:dyDescent="0.2">
      <c r="A160" s="20"/>
      <c r="B160" s="20"/>
      <c r="C160" s="20"/>
      <c r="D160" s="20"/>
      <c r="E160" s="20"/>
      <c r="F160" s="20"/>
      <c r="G160" s="20"/>
      <c r="H160" s="20"/>
      <c r="I160" s="20"/>
      <c r="J160" s="20"/>
      <c r="K160" s="20"/>
    </row>
    <row r="161" spans="1:11" x14ac:dyDescent="0.2">
      <c r="A161" s="20"/>
      <c r="B161" s="20"/>
      <c r="C161" s="20"/>
      <c r="D161" s="20"/>
      <c r="E161" s="20"/>
      <c r="F161" s="20"/>
      <c r="G161" s="20"/>
      <c r="H161" s="20"/>
      <c r="I161" s="20"/>
      <c r="J161" s="20"/>
      <c r="K161" s="20"/>
    </row>
    <row r="162" spans="1:11" x14ac:dyDescent="0.2">
      <c r="A162" s="20"/>
      <c r="B162" s="20"/>
      <c r="C162" s="20"/>
      <c r="D162" s="20"/>
      <c r="E162" s="20"/>
      <c r="F162" s="20"/>
      <c r="G162" s="20"/>
      <c r="H162" s="20"/>
      <c r="I162" s="20"/>
      <c r="J162" s="20"/>
      <c r="K162" s="20"/>
    </row>
    <row r="163" spans="1:11" x14ac:dyDescent="0.2">
      <c r="A163" s="20"/>
      <c r="B163" s="20"/>
      <c r="C163" s="20"/>
      <c r="D163" s="20"/>
      <c r="E163" s="20"/>
      <c r="F163" s="20"/>
      <c r="G163" s="20"/>
      <c r="H163" s="20"/>
      <c r="I163" s="20"/>
      <c r="J163" s="20"/>
      <c r="K163" s="20"/>
    </row>
    <row r="164" spans="1:11" x14ac:dyDescent="0.2">
      <c r="A164" s="20"/>
      <c r="B164" s="20"/>
      <c r="C164" s="20"/>
      <c r="D164" s="20"/>
      <c r="E164" s="20"/>
      <c r="F164" s="20"/>
      <c r="G164" s="20"/>
      <c r="H164" s="20"/>
      <c r="I164" s="20"/>
      <c r="J164" s="20"/>
      <c r="K164" s="20"/>
    </row>
    <row r="165" spans="1:11" x14ac:dyDescent="0.2">
      <c r="A165" s="20"/>
      <c r="B165" s="20"/>
      <c r="C165" s="20"/>
      <c r="D165" s="20"/>
      <c r="E165" s="20"/>
      <c r="F165" s="20"/>
      <c r="G165" s="20"/>
      <c r="H165" s="20"/>
      <c r="I165" s="20"/>
      <c r="J165" s="20"/>
      <c r="K165" s="20"/>
    </row>
    <row r="166" spans="1:11" x14ac:dyDescent="0.2">
      <c r="A166" s="20"/>
      <c r="B166" s="20"/>
      <c r="C166" s="20"/>
      <c r="D166" s="20"/>
      <c r="E166" s="20"/>
      <c r="F166" s="20"/>
      <c r="G166" s="20"/>
      <c r="H166" s="20"/>
      <c r="I166" s="20"/>
      <c r="J166" s="20"/>
      <c r="K166" s="20"/>
    </row>
    <row r="167" spans="1:11" x14ac:dyDescent="0.2">
      <c r="A167" s="20"/>
      <c r="B167" s="20"/>
      <c r="C167" s="20"/>
      <c r="D167" s="20"/>
      <c r="E167" s="20"/>
      <c r="F167" s="20"/>
      <c r="G167" s="20"/>
      <c r="H167" s="20"/>
      <c r="I167" s="20"/>
      <c r="J167" s="20"/>
      <c r="K167" s="20"/>
    </row>
    <row r="168" spans="1:11" x14ac:dyDescent="0.2">
      <c r="A168" s="20"/>
      <c r="B168" s="20"/>
      <c r="C168" s="20"/>
      <c r="D168" s="20"/>
      <c r="E168" s="20"/>
      <c r="F168" s="20"/>
      <c r="G168" s="20"/>
      <c r="H168" s="20"/>
      <c r="I168" s="20"/>
      <c r="J168" s="20"/>
      <c r="K168" s="20"/>
    </row>
    <row r="169" spans="1:11" x14ac:dyDescent="0.2">
      <c r="A169" s="20"/>
      <c r="B169" s="20"/>
      <c r="C169" s="20"/>
      <c r="D169" s="20"/>
      <c r="E169" s="20"/>
      <c r="F169" s="20"/>
      <c r="G169" s="20"/>
      <c r="H169" s="20"/>
      <c r="I169" s="20"/>
      <c r="J169" s="20"/>
      <c r="K169" s="20"/>
    </row>
    <row r="170" spans="1:11" x14ac:dyDescent="0.2">
      <c r="A170" s="20"/>
      <c r="B170" s="20"/>
      <c r="C170" s="20"/>
      <c r="D170" s="20"/>
      <c r="E170" s="20"/>
      <c r="F170" s="20"/>
      <c r="G170" s="20"/>
      <c r="H170" s="20"/>
      <c r="I170" s="20"/>
      <c r="J170" s="20"/>
      <c r="K170" s="20"/>
    </row>
    <row r="171" spans="1:11" x14ac:dyDescent="0.2">
      <c r="A171" s="20"/>
      <c r="B171" s="20"/>
      <c r="C171" s="20"/>
      <c r="D171" s="20"/>
      <c r="E171" s="20"/>
      <c r="F171" s="20"/>
      <c r="G171" s="20"/>
      <c r="H171" s="20"/>
      <c r="I171" s="20"/>
      <c r="J171" s="20"/>
      <c r="K171" s="20"/>
    </row>
    <row r="172" spans="1:11" x14ac:dyDescent="0.2">
      <c r="A172" s="20"/>
      <c r="B172" s="20"/>
      <c r="C172" s="20"/>
      <c r="D172" s="20"/>
      <c r="E172" s="20"/>
      <c r="F172" s="20"/>
      <c r="G172" s="20"/>
      <c r="H172" s="20"/>
      <c r="I172" s="20"/>
      <c r="J172" s="20"/>
      <c r="K172" s="20"/>
    </row>
    <row r="173" spans="1:11" x14ac:dyDescent="0.2">
      <c r="A173" s="20"/>
      <c r="B173" s="20"/>
      <c r="C173" s="20"/>
      <c r="D173" s="20"/>
      <c r="E173" s="20"/>
      <c r="F173" s="20"/>
      <c r="G173" s="20"/>
      <c r="H173" s="20"/>
      <c r="I173" s="20"/>
      <c r="J173" s="20"/>
      <c r="K173" s="20"/>
    </row>
    <row r="174" spans="1:11" x14ac:dyDescent="0.2">
      <c r="A174" s="20"/>
      <c r="B174" s="20"/>
      <c r="C174" s="20"/>
      <c r="D174" s="20"/>
      <c r="E174" s="20"/>
      <c r="F174" s="20"/>
      <c r="G174" s="20"/>
      <c r="H174" s="20"/>
      <c r="I174" s="20"/>
      <c r="J174" s="20"/>
      <c r="K174" s="20"/>
    </row>
    <row r="175" spans="1:11" x14ac:dyDescent="0.2">
      <c r="A175" s="20"/>
      <c r="B175" s="20"/>
      <c r="C175" s="20"/>
      <c r="D175" s="20"/>
      <c r="E175" s="20"/>
      <c r="F175" s="20"/>
      <c r="G175" s="20"/>
      <c r="H175" s="20"/>
      <c r="I175" s="20"/>
      <c r="J175" s="20"/>
      <c r="K175" s="20"/>
    </row>
    <row r="176" spans="1:11" x14ac:dyDescent="0.2">
      <c r="A176" s="20"/>
      <c r="B176" s="20"/>
      <c r="C176" s="20"/>
      <c r="D176" s="20"/>
      <c r="E176" s="20"/>
      <c r="F176" s="20"/>
      <c r="G176" s="20"/>
      <c r="H176" s="20"/>
      <c r="I176" s="20"/>
      <c r="J176" s="20"/>
      <c r="K176" s="20"/>
    </row>
    <row r="177" spans="1:11" x14ac:dyDescent="0.2">
      <c r="A177" s="20"/>
      <c r="B177" s="20"/>
      <c r="C177" s="20"/>
      <c r="D177" s="20"/>
      <c r="E177" s="20"/>
      <c r="F177" s="20"/>
      <c r="G177" s="20"/>
      <c r="H177" s="20"/>
      <c r="I177" s="20"/>
      <c r="J177" s="20"/>
      <c r="K177" s="20"/>
    </row>
    <row r="178" spans="1:11" x14ac:dyDescent="0.2">
      <c r="A178" s="20"/>
      <c r="B178" s="20"/>
      <c r="C178" s="20"/>
      <c r="D178" s="20"/>
      <c r="E178" s="20"/>
      <c r="F178" s="20"/>
      <c r="G178" s="20"/>
      <c r="H178" s="20"/>
      <c r="I178" s="20"/>
      <c r="J178" s="20"/>
      <c r="K178" s="20"/>
    </row>
    <row r="179" spans="1:11" x14ac:dyDescent="0.2">
      <c r="A179" s="20"/>
      <c r="B179" s="20"/>
      <c r="C179" s="20"/>
      <c r="D179" s="20"/>
      <c r="E179" s="20"/>
      <c r="F179" s="20"/>
      <c r="G179" s="20"/>
      <c r="H179" s="20"/>
      <c r="I179" s="20"/>
      <c r="J179" s="20"/>
      <c r="K179" s="20"/>
    </row>
    <row r="180" spans="1:11" x14ac:dyDescent="0.2">
      <c r="A180" s="20"/>
      <c r="B180" s="20"/>
      <c r="C180" s="20"/>
      <c r="D180" s="20"/>
      <c r="E180" s="20"/>
      <c r="F180" s="20"/>
      <c r="G180" s="20"/>
      <c r="H180" s="20"/>
      <c r="I180" s="20"/>
      <c r="J180" s="20"/>
      <c r="K180" s="20"/>
    </row>
    <row r="181" spans="1:11" x14ac:dyDescent="0.2">
      <c r="A181" s="20"/>
      <c r="B181" s="20"/>
      <c r="C181" s="20"/>
      <c r="D181" s="20"/>
      <c r="E181" s="20"/>
      <c r="F181" s="20"/>
      <c r="G181" s="20"/>
      <c r="H181" s="20"/>
      <c r="I181" s="20"/>
      <c r="J181" s="20"/>
      <c r="K181" s="20"/>
    </row>
    <row r="182" spans="1:11" x14ac:dyDescent="0.2">
      <c r="A182" s="20"/>
      <c r="B182" s="20"/>
      <c r="C182" s="20"/>
      <c r="D182" s="20"/>
      <c r="E182" s="20"/>
      <c r="F182" s="20"/>
      <c r="G182" s="20"/>
      <c r="H182" s="20"/>
      <c r="I182" s="20"/>
      <c r="J182" s="20"/>
      <c r="K182" s="20"/>
    </row>
    <row r="183" spans="1:11" x14ac:dyDescent="0.2">
      <c r="A183" s="20"/>
      <c r="B183" s="20"/>
      <c r="C183" s="20"/>
      <c r="D183" s="20"/>
      <c r="E183" s="20"/>
      <c r="F183" s="20"/>
      <c r="G183" s="20"/>
      <c r="H183" s="20"/>
      <c r="I183" s="20"/>
      <c r="J183" s="20"/>
      <c r="K183" s="20"/>
    </row>
    <row r="184" spans="1:11" x14ac:dyDescent="0.2">
      <c r="A184" s="20"/>
      <c r="B184" s="20"/>
      <c r="C184" s="20"/>
      <c r="D184" s="20"/>
      <c r="E184" s="20"/>
      <c r="F184" s="20"/>
      <c r="G184" s="20"/>
      <c r="H184" s="20"/>
      <c r="I184" s="20"/>
      <c r="J184" s="20"/>
      <c r="K184" s="20"/>
    </row>
    <row r="185" spans="1:11" x14ac:dyDescent="0.2">
      <c r="A185" s="20"/>
      <c r="B185" s="20"/>
      <c r="C185" s="20"/>
      <c r="D185" s="20"/>
      <c r="E185" s="20"/>
      <c r="F185" s="20"/>
      <c r="G185" s="20"/>
      <c r="H185" s="20"/>
      <c r="I185" s="20"/>
      <c r="J185" s="20"/>
      <c r="K185" s="20"/>
    </row>
    <row r="186" spans="1:11" x14ac:dyDescent="0.2">
      <c r="A186" s="20"/>
      <c r="B186" s="20"/>
      <c r="C186" s="20"/>
      <c r="D186" s="20"/>
      <c r="E186" s="20"/>
      <c r="F186" s="20"/>
      <c r="G186" s="20"/>
      <c r="H186" s="20"/>
      <c r="I186" s="20"/>
      <c r="J186" s="20"/>
      <c r="K186" s="20"/>
    </row>
    <row r="187" spans="1:11" x14ac:dyDescent="0.2">
      <c r="A187" s="20"/>
      <c r="B187" s="20"/>
      <c r="C187" s="20"/>
      <c r="D187" s="20"/>
      <c r="E187" s="20"/>
      <c r="F187" s="20"/>
      <c r="G187" s="20"/>
      <c r="H187" s="20"/>
      <c r="I187" s="20"/>
      <c r="J187" s="20"/>
      <c r="K187" s="20"/>
    </row>
    <row r="188" spans="1:11" x14ac:dyDescent="0.2">
      <c r="A188" s="20"/>
      <c r="B188" s="20"/>
      <c r="C188" s="20"/>
      <c r="D188" s="20"/>
      <c r="E188" s="20"/>
      <c r="F188" s="20"/>
      <c r="G188" s="20"/>
      <c r="H188" s="20"/>
      <c r="I188" s="20"/>
      <c r="J188" s="20"/>
      <c r="K188" s="20"/>
    </row>
    <row r="189" spans="1:11" x14ac:dyDescent="0.2">
      <c r="A189" s="20"/>
      <c r="B189" s="20"/>
      <c r="C189" s="20"/>
      <c r="D189" s="20"/>
      <c r="E189" s="20"/>
      <c r="F189" s="20"/>
      <c r="G189" s="20"/>
      <c r="H189" s="20"/>
      <c r="I189" s="20"/>
      <c r="J189" s="20"/>
      <c r="K189" s="20"/>
    </row>
    <row r="190" spans="1:11" x14ac:dyDescent="0.2">
      <c r="A190" s="20"/>
      <c r="B190" s="20"/>
      <c r="C190" s="20"/>
      <c r="D190" s="20"/>
      <c r="E190" s="20"/>
      <c r="F190" s="20"/>
      <c r="G190" s="20"/>
      <c r="H190" s="20"/>
      <c r="I190" s="20"/>
      <c r="J190" s="20"/>
      <c r="K190" s="20"/>
    </row>
    <row r="191" spans="1:11" x14ac:dyDescent="0.2">
      <c r="A191" s="20"/>
      <c r="B191" s="20"/>
      <c r="C191" s="20"/>
      <c r="D191" s="20"/>
      <c r="E191" s="20"/>
      <c r="F191" s="20"/>
      <c r="G191" s="20"/>
      <c r="H191" s="20"/>
      <c r="I191" s="20"/>
      <c r="J191" s="20"/>
      <c r="K191" s="20"/>
    </row>
    <row r="192" spans="1:11" x14ac:dyDescent="0.2">
      <c r="A192" s="20"/>
      <c r="B192" s="20"/>
      <c r="C192" s="20"/>
      <c r="D192" s="20"/>
      <c r="E192" s="20"/>
      <c r="F192" s="20"/>
      <c r="G192" s="20"/>
      <c r="H192" s="20"/>
      <c r="I192" s="20"/>
      <c r="J192" s="20"/>
      <c r="K192" s="20"/>
    </row>
    <row r="193" spans="1:11" x14ac:dyDescent="0.2">
      <c r="A193" s="20"/>
      <c r="B193" s="20"/>
      <c r="C193" s="20"/>
      <c r="D193" s="20"/>
      <c r="E193" s="20"/>
      <c r="F193" s="20"/>
      <c r="G193" s="20"/>
      <c r="H193" s="20"/>
      <c r="I193" s="20"/>
      <c r="J193" s="20"/>
      <c r="K193" s="20"/>
    </row>
    <row r="194" spans="1:11" x14ac:dyDescent="0.2">
      <c r="A194" s="20"/>
      <c r="B194" s="20"/>
      <c r="C194" s="20"/>
      <c r="D194" s="20"/>
      <c r="E194" s="20"/>
      <c r="F194" s="20"/>
      <c r="G194" s="20"/>
      <c r="H194" s="20"/>
      <c r="I194" s="20"/>
      <c r="J194" s="20"/>
      <c r="K194" s="20"/>
    </row>
    <row r="195" spans="1:11" x14ac:dyDescent="0.2">
      <c r="A195" s="20"/>
      <c r="B195" s="20"/>
      <c r="C195" s="20"/>
      <c r="D195" s="20"/>
      <c r="E195" s="20"/>
      <c r="F195" s="20"/>
      <c r="G195" s="20"/>
      <c r="H195" s="20"/>
      <c r="I195" s="20"/>
      <c r="J195" s="20"/>
      <c r="K195" s="20"/>
    </row>
    <row r="196" spans="1:11" x14ac:dyDescent="0.2">
      <c r="A196" s="20"/>
      <c r="B196" s="20"/>
      <c r="C196" s="20"/>
      <c r="D196" s="20"/>
      <c r="E196" s="20"/>
      <c r="F196" s="20"/>
      <c r="G196" s="20"/>
      <c r="H196" s="20"/>
      <c r="I196" s="20"/>
      <c r="J196" s="20"/>
      <c r="K196" s="20"/>
    </row>
    <row r="197" spans="1:11" x14ac:dyDescent="0.2">
      <c r="A197" s="20"/>
      <c r="B197" s="20"/>
      <c r="C197" s="20"/>
      <c r="D197" s="20"/>
      <c r="E197" s="20"/>
      <c r="F197" s="20"/>
      <c r="G197" s="20"/>
      <c r="H197" s="20"/>
      <c r="I197" s="20"/>
      <c r="J197" s="20"/>
      <c r="K197" s="20"/>
    </row>
    <row r="198" spans="1:11" x14ac:dyDescent="0.2">
      <c r="A198" s="20"/>
      <c r="B198" s="20"/>
      <c r="C198" s="20"/>
      <c r="D198" s="20"/>
      <c r="E198" s="20"/>
      <c r="F198" s="20"/>
      <c r="G198" s="20"/>
      <c r="H198" s="20"/>
      <c r="I198" s="20"/>
      <c r="J198" s="20"/>
      <c r="K198" s="20"/>
    </row>
    <row r="199" spans="1:11" x14ac:dyDescent="0.2">
      <c r="A199" s="20"/>
      <c r="B199" s="20"/>
      <c r="C199" s="20"/>
      <c r="D199" s="20"/>
      <c r="E199" s="20"/>
      <c r="F199" s="20"/>
      <c r="G199" s="20"/>
      <c r="H199" s="20"/>
      <c r="I199" s="20"/>
      <c r="J199" s="20"/>
      <c r="K199" s="20"/>
    </row>
    <row r="200" spans="1:11" x14ac:dyDescent="0.2">
      <c r="A200" s="20"/>
      <c r="B200" s="20"/>
      <c r="C200" s="20"/>
      <c r="D200" s="20"/>
      <c r="E200" s="20"/>
      <c r="F200" s="20"/>
      <c r="G200" s="20"/>
      <c r="H200" s="20"/>
      <c r="I200" s="20"/>
      <c r="J200" s="20"/>
      <c r="K200" s="20"/>
    </row>
    <row r="201" spans="1:11" x14ac:dyDescent="0.2">
      <c r="A201" s="20"/>
      <c r="B201" s="20"/>
      <c r="C201" s="20"/>
      <c r="D201" s="20"/>
      <c r="E201" s="20"/>
      <c r="F201" s="20"/>
      <c r="G201" s="20"/>
      <c r="H201" s="20"/>
      <c r="I201" s="20"/>
      <c r="J201" s="20"/>
      <c r="K201" s="20"/>
    </row>
    <row r="202" spans="1:11" x14ac:dyDescent="0.2">
      <c r="A202" s="20"/>
      <c r="B202" s="20"/>
      <c r="C202" s="20"/>
      <c r="D202" s="20"/>
      <c r="E202" s="20"/>
      <c r="F202" s="20"/>
      <c r="G202" s="20"/>
      <c r="H202" s="20"/>
      <c r="I202" s="20"/>
      <c r="J202" s="20"/>
      <c r="K202" s="20"/>
    </row>
    <row r="203" spans="1:11" x14ac:dyDescent="0.2">
      <c r="A203" s="20"/>
      <c r="B203" s="20"/>
      <c r="C203" s="20"/>
      <c r="D203" s="20"/>
      <c r="E203" s="20"/>
      <c r="F203" s="20"/>
      <c r="G203" s="20"/>
      <c r="H203" s="20"/>
      <c r="I203" s="20"/>
      <c r="J203" s="20"/>
      <c r="K203" s="20"/>
    </row>
    <row r="204" spans="1:11" x14ac:dyDescent="0.2">
      <c r="A204" s="20"/>
      <c r="B204" s="20"/>
      <c r="C204" s="20"/>
      <c r="D204" s="20"/>
      <c r="E204" s="20"/>
      <c r="F204" s="20"/>
      <c r="G204" s="20"/>
      <c r="H204" s="20"/>
      <c r="I204" s="20"/>
      <c r="J204" s="20"/>
      <c r="K204" s="20"/>
    </row>
    <row r="205" spans="1:11" x14ac:dyDescent="0.2">
      <c r="A205" s="20"/>
      <c r="B205" s="20"/>
      <c r="C205" s="20"/>
      <c r="D205" s="20"/>
      <c r="E205" s="20"/>
      <c r="F205" s="20"/>
      <c r="G205" s="20"/>
      <c r="H205" s="20"/>
      <c r="I205" s="20"/>
      <c r="J205" s="20"/>
      <c r="K205" s="20"/>
    </row>
    <row r="206" spans="1:11" x14ac:dyDescent="0.2">
      <c r="A206" s="20"/>
      <c r="B206" s="20"/>
      <c r="C206" s="20"/>
      <c r="D206" s="20"/>
      <c r="E206" s="20"/>
      <c r="F206" s="20"/>
      <c r="G206" s="20"/>
      <c r="H206" s="20"/>
      <c r="I206" s="20"/>
      <c r="J206" s="20"/>
      <c r="K206" s="20"/>
    </row>
    <row r="207" spans="1:11" x14ac:dyDescent="0.2">
      <c r="A207" s="20"/>
      <c r="B207" s="20"/>
      <c r="C207" s="20"/>
      <c r="D207" s="20"/>
      <c r="E207" s="20"/>
      <c r="F207" s="20"/>
      <c r="G207" s="20"/>
      <c r="H207" s="20"/>
      <c r="I207" s="20"/>
      <c r="J207" s="20"/>
      <c r="K207" s="20"/>
    </row>
    <row r="208" spans="1:11" x14ac:dyDescent="0.2">
      <c r="A208" s="20"/>
      <c r="B208" s="20"/>
      <c r="C208" s="20"/>
      <c r="D208" s="20"/>
      <c r="E208" s="20"/>
      <c r="F208" s="20"/>
      <c r="G208" s="20"/>
      <c r="H208" s="20"/>
      <c r="I208" s="20"/>
      <c r="J208" s="20"/>
      <c r="K208" s="20"/>
    </row>
    <row r="209" spans="1:11" x14ac:dyDescent="0.2">
      <c r="A209" s="20"/>
      <c r="B209" s="20"/>
      <c r="C209" s="20"/>
      <c r="D209" s="20"/>
      <c r="E209" s="20"/>
      <c r="F209" s="20"/>
      <c r="G209" s="20"/>
      <c r="H209" s="20"/>
      <c r="I209" s="20"/>
      <c r="J209" s="20"/>
      <c r="K209" s="20"/>
    </row>
    <row r="210" spans="1:11" x14ac:dyDescent="0.2">
      <c r="A210" s="20"/>
      <c r="B210" s="20"/>
      <c r="C210" s="20"/>
      <c r="D210" s="20"/>
      <c r="E210" s="20"/>
      <c r="F210" s="20"/>
      <c r="G210" s="20"/>
      <c r="H210" s="20"/>
      <c r="I210" s="20"/>
      <c r="J210" s="20"/>
      <c r="K210" s="20"/>
    </row>
    <row r="211" spans="1:11" x14ac:dyDescent="0.2">
      <c r="A211" s="20"/>
      <c r="B211" s="20"/>
      <c r="C211" s="20"/>
      <c r="D211" s="20"/>
      <c r="E211" s="20"/>
      <c r="F211" s="20"/>
      <c r="G211" s="20"/>
      <c r="H211" s="20"/>
      <c r="I211" s="20"/>
      <c r="J211" s="20"/>
      <c r="K211" s="20"/>
    </row>
    <row r="212" spans="1:11" x14ac:dyDescent="0.2">
      <c r="A212" s="20"/>
      <c r="B212" s="20"/>
      <c r="C212" s="20"/>
      <c r="D212" s="20"/>
      <c r="E212" s="20"/>
      <c r="F212" s="20"/>
      <c r="G212" s="20"/>
      <c r="H212" s="20"/>
      <c r="I212" s="20"/>
      <c r="J212" s="20"/>
      <c r="K212" s="20"/>
    </row>
    <row r="213" spans="1:11" x14ac:dyDescent="0.2">
      <c r="A213" s="20"/>
      <c r="B213" s="20"/>
      <c r="C213" s="20"/>
      <c r="D213" s="20"/>
      <c r="E213" s="20"/>
      <c r="F213" s="20"/>
      <c r="G213" s="20"/>
      <c r="H213" s="20"/>
      <c r="I213" s="20"/>
      <c r="J213" s="20"/>
      <c r="K213" s="20"/>
    </row>
    <row r="214" spans="1:11" x14ac:dyDescent="0.2">
      <c r="A214" s="20"/>
      <c r="B214" s="20"/>
      <c r="C214" s="20"/>
      <c r="D214" s="20"/>
      <c r="E214" s="20"/>
      <c r="F214" s="20"/>
      <c r="G214" s="20"/>
      <c r="H214" s="20"/>
      <c r="I214" s="20"/>
      <c r="J214" s="20"/>
      <c r="K214" s="20"/>
    </row>
    <row r="215" spans="1:11" x14ac:dyDescent="0.2">
      <c r="A215" s="20"/>
      <c r="B215" s="20"/>
      <c r="C215" s="20"/>
      <c r="D215" s="20"/>
      <c r="E215" s="20"/>
      <c r="F215" s="20"/>
      <c r="G215" s="20"/>
      <c r="H215" s="20"/>
      <c r="I215" s="20"/>
      <c r="J215" s="20"/>
      <c r="K215" s="20"/>
    </row>
    <row r="216" spans="1:11" x14ac:dyDescent="0.2">
      <c r="A216" s="20"/>
      <c r="B216" s="20"/>
      <c r="C216" s="20"/>
      <c r="D216" s="20"/>
      <c r="E216" s="20"/>
      <c r="F216" s="20"/>
      <c r="G216" s="20"/>
      <c r="H216" s="20"/>
      <c r="I216" s="20"/>
      <c r="J216" s="20"/>
      <c r="K216" s="20"/>
    </row>
    <row r="217" spans="1:11" x14ac:dyDescent="0.2">
      <c r="A217" s="20"/>
      <c r="B217" s="20"/>
      <c r="C217" s="20"/>
      <c r="D217" s="20"/>
      <c r="E217" s="20"/>
      <c r="F217" s="20"/>
      <c r="G217" s="20"/>
      <c r="H217" s="20"/>
      <c r="I217" s="20"/>
      <c r="J217" s="20"/>
      <c r="K217" s="20"/>
    </row>
    <row r="218" spans="1:11" x14ac:dyDescent="0.2">
      <c r="A218" s="20"/>
      <c r="B218" s="20"/>
      <c r="C218" s="20"/>
      <c r="D218" s="20"/>
      <c r="E218" s="20"/>
      <c r="F218" s="20"/>
      <c r="G218" s="20"/>
      <c r="H218" s="20"/>
      <c r="I218" s="20"/>
      <c r="J218" s="20"/>
      <c r="K218" s="20"/>
    </row>
    <row r="219" spans="1:11" x14ac:dyDescent="0.2">
      <c r="A219" s="20"/>
      <c r="B219" s="20"/>
      <c r="C219" s="20"/>
      <c r="D219" s="20"/>
      <c r="E219" s="20"/>
      <c r="F219" s="20"/>
      <c r="G219" s="20"/>
      <c r="H219" s="20"/>
      <c r="I219" s="20"/>
      <c r="J219" s="20"/>
      <c r="K219" s="20"/>
    </row>
    <row r="220" spans="1:11" x14ac:dyDescent="0.2">
      <c r="A220" s="20"/>
      <c r="B220" s="20"/>
      <c r="C220" s="20"/>
      <c r="D220" s="20"/>
      <c r="E220" s="20"/>
      <c r="F220" s="20"/>
      <c r="G220" s="20"/>
      <c r="H220" s="20"/>
      <c r="I220" s="20"/>
      <c r="J220" s="20"/>
      <c r="K220" s="20"/>
    </row>
    <row r="221" spans="1:11" x14ac:dyDescent="0.2">
      <c r="A221" s="20"/>
      <c r="B221" s="20"/>
      <c r="C221" s="20"/>
      <c r="D221" s="20"/>
      <c r="E221" s="20"/>
      <c r="F221" s="20"/>
      <c r="G221" s="20"/>
      <c r="H221" s="20"/>
      <c r="I221" s="20"/>
      <c r="J221" s="20"/>
      <c r="K221" s="20"/>
    </row>
    <row r="222" spans="1:11" x14ac:dyDescent="0.2">
      <c r="A222" s="20"/>
      <c r="B222" s="20"/>
      <c r="C222" s="20"/>
      <c r="D222" s="20"/>
      <c r="E222" s="20"/>
      <c r="F222" s="20"/>
      <c r="G222" s="20"/>
      <c r="H222" s="20"/>
      <c r="I222" s="20"/>
      <c r="J222" s="20"/>
      <c r="K222" s="20"/>
    </row>
    <row r="223" spans="1:11" x14ac:dyDescent="0.2">
      <c r="A223" s="20"/>
      <c r="B223" s="20"/>
      <c r="C223" s="20"/>
      <c r="D223" s="20"/>
      <c r="E223" s="20"/>
      <c r="F223" s="20"/>
      <c r="G223" s="20"/>
      <c r="H223" s="20"/>
      <c r="I223" s="20"/>
      <c r="J223" s="20"/>
      <c r="K223" s="20"/>
    </row>
    <row r="224" spans="1:11" x14ac:dyDescent="0.2">
      <c r="A224" s="20"/>
      <c r="B224" s="20"/>
      <c r="C224" s="20"/>
      <c r="D224" s="20"/>
      <c r="E224" s="20"/>
      <c r="F224" s="20"/>
      <c r="G224" s="20"/>
      <c r="H224" s="20"/>
      <c r="I224" s="20"/>
      <c r="J224" s="20"/>
      <c r="K224" s="20"/>
    </row>
    <row r="225" spans="1:11" x14ac:dyDescent="0.2">
      <c r="A225" s="20"/>
      <c r="B225" s="20"/>
      <c r="C225" s="20"/>
      <c r="D225" s="20"/>
      <c r="E225" s="20"/>
      <c r="F225" s="20"/>
      <c r="G225" s="20"/>
      <c r="H225" s="20"/>
      <c r="I225" s="20"/>
      <c r="J225" s="20"/>
      <c r="K225" s="20"/>
    </row>
    <row r="226" spans="1:11" x14ac:dyDescent="0.2">
      <c r="A226" s="20"/>
      <c r="B226" s="20"/>
      <c r="C226" s="20"/>
      <c r="D226" s="20"/>
      <c r="E226" s="20"/>
      <c r="F226" s="20"/>
      <c r="G226" s="20"/>
      <c r="H226" s="20"/>
      <c r="I226" s="20"/>
      <c r="J226" s="20"/>
      <c r="K226" s="20"/>
    </row>
    <row r="227" spans="1:11" x14ac:dyDescent="0.2">
      <c r="A227" s="20"/>
      <c r="B227" s="20"/>
      <c r="C227" s="20"/>
      <c r="D227" s="20"/>
      <c r="E227" s="20"/>
      <c r="F227" s="20"/>
      <c r="G227" s="20"/>
      <c r="H227" s="20"/>
      <c r="I227" s="20"/>
      <c r="J227" s="20"/>
      <c r="K227" s="20"/>
    </row>
    <row r="228" spans="1:11" x14ac:dyDescent="0.2">
      <c r="A228" s="20"/>
      <c r="B228" s="20"/>
      <c r="C228" s="20"/>
      <c r="D228" s="20"/>
      <c r="E228" s="20"/>
      <c r="F228" s="20"/>
      <c r="G228" s="20"/>
      <c r="H228" s="20"/>
      <c r="I228" s="20"/>
      <c r="J228" s="20"/>
      <c r="K228" s="20"/>
    </row>
    <row r="229" spans="1:11" x14ac:dyDescent="0.2">
      <c r="A229" s="20"/>
      <c r="B229" s="20"/>
      <c r="C229" s="20"/>
      <c r="D229" s="20"/>
      <c r="E229" s="20"/>
      <c r="F229" s="20"/>
      <c r="G229" s="20"/>
      <c r="H229" s="20"/>
      <c r="I229" s="20"/>
      <c r="J229" s="20"/>
      <c r="K229" s="20"/>
    </row>
    <row r="230" spans="1:11" x14ac:dyDescent="0.2">
      <c r="A230" s="20"/>
      <c r="B230" s="20"/>
      <c r="C230" s="20"/>
      <c r="D230" s="20"/>
      <c r="E230" s="20"/>
      <c r="F230" s="20"/>
      <c r="G230" s="20"/>
      <c r="H230" s="20"/>
      <c r="I230" s="20"/>
      <c r="J230" s="20"/>
      <c r="K230" s="20"/>
    </row>
    <row r="231" spans="1:11" x14ac:dyDescent="0.2">
      <c r="A231" s="20"/>
      <c r="B231" s="20"/>
      <c r="C231" s="20"/>
      <c r="D231" s="20"/>
      <c r="E231" s="20"/>
      <c r="F231" s="20"/>
      <c r="G231" s="20"/>
      <c r="H231" s="20"/>
      <c r="I231" s="20"/>
      <c r="J231" s="20"/>
      <c r="K231" s="20"/>
    </row>
    <row r="232" spans="1:11" x14ac:dyDescent="0.2">
      <c r="A232" s="20"/>
      <c r="B232" s="20"/>
      <c r="C232" s="20"/>
      <c r="D232" s="20"/>
      <c r="E232" s="20"/>
      <c r="F232" s="20"/>
      <c r="G232" s="20"/>
      <c r="H232" s="20"/>
      <c r="I232" s="20"/>
      <c r="J232" s="20"/>
      <c r="K232" s="20"/>
    </row>
    <row r="233" spans="1:11" x14ac:dyDescent="0.2">
      <c r="A233" s="20"/>
      <c r="B233" s="20"/>
      <c r="C233" s="20"/>
      <c r="D233" s="20"/>
      <c r="E233" s="20"/>
      <c r="F233" s="20"/>
      <c r="G233" s="20"/>
      <c r="H233" s="20"/>
      <c r="I233" s="20"/>
      <c r="J233" s="20"/>
      <c r="K233" s="20"/>
    </row>
  </sheetData>
  <sheetProtection selectLockedCells="1"/>
  <mergeCells count="72">
    <mergeCell ref="A31:B31"/>
    <mergeCell ref="C31:K31"/>
    <mergeCell ref="A32:B32"/>
    <mergeCell ref="C32:K32"/>
    <mergeCell ref="A26:B30"/>
    <mergeCell ref="C26:C27"/>
    <mergeCell ref="D26:H27"/>
    <mergeCell ref="I26:K26"/>
    <mergeCell ref="D28:H28"/>
    <mergeCell ref="D29:H29"/>
    <mergeCell ref="D30:H30"/>
    <mergeCell ref="A21:F25"/>
    <mergeCell ref="G21:K22"/>
    <mergeCell ref="G23:H24"/>
    <mergeCell ref="I23:K24"/>
    <mergeCell ref="M23:M24"/>
    <mergeCell ref="G25:H25"/>
    <mergeCell ref="A18:D18"/>
    <mergeCell ref="E18:K18"/>
    <mergeCell ref="A19:K19"/>
    <mergeCell ref="A20:F20"/>
    <mergeCell ref="G20:K20"/>
    <mergeCell ref="A14:D14"/>
    <mergeCell ref="E14:K14"/>
    <mergeCell ref="A15:D15"/>
    <mergeCell ref="E15:K15"/>
    <mergeCell ref="A16:D17"/>
    <mergeCell ref="E16:G16"/>
    <mergeCell ref="H16:I16"/>
    <mergeCell ref="J16:K16"/>
    <mergeCell ref="E17:G17"/>
    <mergeCell ref="H17:I17"/>
    <mergeCell ref="J17:K17"/>
    <mergeCell ref="A11:D11"/>
    <mergeCell ref="E11:K11"/>
    <mergeCell ref="A12:D12"/>
    <mergeCell ref="E12:K12"/>
    <mergeCell ref="A13:D13"/>
    <mergeCell ref="E13:K13"/>
    <mergeCell ref="K7:K8"/>
    <mergeCell ref="A8:C8"/>
    <mergeCell ref="D8:J8"/>
    <mergeCell ref="A9:K9"/>
    <mergeCell ref="A10:D10"/>
    <mergeCell ref="E10:K10"/>
    <mergeCell ref="A6:C6"/>
    <mergeCell ref="D6:G6"/>
    <mergeCell ref="H6:J6"/>
    <mergeCell ref="A7:C7"/>
    <mergeCell ref="D7:J7"/>
    <mergeCell ref="A1:L1"/>
    <mergeCell ref="A4:C4"/>
    <mergeCell ref="E4:H4"/>
    <mergeCell ref="A2:K3"/>
    <mergeCell ref="A5:K5"/>
    <mergeCell ref="A39:K52"/>
    <mergeCell ref="A37:B37"/>
    <mergeCell ref="C37:D37"/>
    <mergeCell ref="E37:F37"/>
    <mergeCell ref="H37:K37"/>
    <mergeCell ref="A38:K38"/>
    <mergeCell ref="A33:K33"/>
    <mergeCell ref="A34:B34"/>
    <mergeCell ref="C34:D34"/>
    <mergeCell ref="E34:F34"/>
    <mergeCell ref="H34:K34"/>
    <mergeCell ref="C35:D35"/>
    <mergeCell ref="E35:F35"/>
    <mergeCell ref="C36:D36"/>
    <mergeCell ref="E36:F36"/>
    <mergeCell ref="H35:K35"/>
    <mergeCell ref="H36:K36"/>
  </mergeCells>
  <conditionalFormatting sqref="G35:G36">
    <cfRule type="cellIs" dxfId="52" priority="21" operator="between">
      <formula>0</formula>
      <formula>0.59</formula>
    </cfRule>
    <cfRule type="cellIs" dxfId="51" priority="22" operator="between">
      <formula>0.6</formula>
      <formula>0.89</formula>
    </cfRule>
    <cfRule type="cellIs" dxfId="50" priority="23" operator="between">
      <formula>0.9</formula>
      <formula>1</formula>
    </cfRule>
  </conditionalFormatting>
  <conditionalFormatting sqref="G37">
    <cfRule type="cellIs" dxfId="49" priority="6" operator="lessThanOrEqual">
      <formula>0.4</formula>
    </cfRule>
    <cfRule type="cellIs" dxfId="48" priority="7" operator="between">
      <formula>0.41</formula>
      <formula>0.99</formula>
    </cfRule>
    <cfRule type="cellIs" dxfId="47" priority="8" operator="equal">
      <formula>1</formula>
    </cfRule>
  </conditionalFormatting>
  <conditionalFormatting sqref="E17:K17">
    <cfRule type="cellIs" dxfId="46" priority="2" operator="equal">
      <formula>"X"</formula>
    </cfRule>
  </conditionalFormatting>
  <conditionalFormatting sqref="I25 K25">
    <cfRule type="cellIs" dxfId="45" priority="1" operator="equal">
      <formula>"x"</formula>
    </cfRule>
  </conditionalFormatting>
  <dataValidations count="3">
    <dataValidation type="list" allowBlank="1" showInputMessage="1" showErrorMessage="1" sqref="E17:K17" xr:uid="{00000000-0002-0000-0C00-000000000000}">
      <formula1>"X"</formula1>
    </dataValidation>
    <dataValidation type="list" allowBlank="1" showInputMessage="1" showErrorMessage="1" sqref="I25 K25" xr:uid="{00000000-0002-0000-0C00-000001000000}">
      <formula1>$T$15:$T$16</formula1>
    </dataValidation>
    <dataValidation type="list" allowBlank="1" showInputMessage="1" showErrorMessage="1" sqref="E18:K18" xr:uid="{00000000-0002-0000-0C00-000002000000}">
      <formula1>"Mensual,Trimestral,Semestral,Anual"</formula1>
    </dataValidation>
  </dataValidations>
  <pageMargins left="0.39370078740157483" right="0.15748031496062992" top="0.15748031496062992" bottom="0.55118110236220474" header="0.19685039370078741" footer="0.19685039370078741"/>
  <pageSetup scale="57" orientation="portrait" horizontalDpi="4294967294" verticalDpi="4294967294" r:id="rId1"/>
  <headerFooter>
    <oddFooter>&amp;R&amp;"Arial Narrow,Normal"&amp;7Fecha de Versión: 28 de julio de 2016</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1</xdr:col>
                    <xdr:colOff>666750</xdr:colOff>
                    <xdr:row>5</xdr:row>
                    <xdr:rowOff>38100</xdr:rowOff>
                  </from>
                  <to>
                    <xdr:col>1</xdr:col>
                    <xdr:colOff>1009650</xdr:colOff>
                    <xdr:row>5</xdr:row>
                    <xdr:rowOff>323850</xdr:rowOff>
                  </to>
                </anchor>
              </controlPr>
            </control>
          </mc:Choice>
        </mc:AlternateContent>
        <mc:AlternateContent xmlns:mc="http://schemas.openxmlformats.org/markup-compatibility/2006">
          <mc:Choice Requires="x14">
            <control shapeId="18436" r:id="rId5" name="Check Box 4">
              <controlPr defaultSize="0" autoFill="0" autoLine="0" autoPict="0">
                <anchor moveWithCells="1">
                  <from>
                    <xdr:col>6</xdr:col>
                    <xdr:colOff>9525</xdr:colOff>
                    <xdr:row>5</xdr:row>
                    <xdr:rowOff>28575</xdr:rowOff>
                  </from>
                  <to>
                    <xdr:col>6</xdr:col>
                    <xdr:colOff>352425</xdr:colOff>
                    <xdr:row>5</xdr:row>
                    <xdr:rowOff>314325</xdr:rowOff>
                  </to>
                </anchor>
              </controlPr>
            </control>
          </mc:Choice>
        </mc:AlternateContent>
        <mc:AlternateContent xmlns:mc="http://schemas.openxmlformats.org/markup-compatibility/2006">
          <mc:Choice Requires="x14">
            <control shapeId="18437" r:id="rId6" name="Check Box 5">
              <controlPr defaultSize="0" autoFill="0" autoLine="0" autoPict="0">
                <anchor moveWithCells="1">
                  <from>
                    <xdr:col>9</xdr:col>
                    <xdr:colOff>619125</xdr:colOff>
                    <xdr:row>5</xdr:row>
                    <xdr:rowOff>47625</xdr:rowOff>
                  </from>
                  <to>
                    <xdr:col>9</xdr:col>
                    <xdr:colOff>962025</xdr:colOff>
                    <xdr:row>5</xdr:row>
                    <xdr:rowOff>333375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6D6FF"/>
    <pageSetUpPr fitToPage="1"/>
  </sheetPr>
  <dimension ref="A1:T232"/>
  <sheetViews>
    <sheetView view="pageBreakPreview" topLeftCell="A40" zoomScale="131" zoomScaleNormal="100" zoomScaleSheetLayoutView="131" workbookViewId="0">
      <selection activeCell="H35" sqref="H35:K37"/>
    </sheetView>
  </sheetViews>
  <sheetFormatPr baseColWidth="10" defaultColWidth="11.5" defaultRowHeight="12.75" x14ac:dyDescent="0.2"/>
  <cols>
    <col min="1" max="1" width="4.375" style="18" customWidth="1"/>
    <col min="2" max="2" width="20.375" style="18" customWidth="1"/>
    <col min="3" max="3" width="9.375" style="18" customWidth="1"/>
    <col min="4" max="4" width="5.5" style="18" customWidth="1"/>
    <col min="5" max="5" width="6.875" style="18" customWidth="1"/>
    <col min="6" max="6" width="8.375" style="18" customWidth="1"/>
    <col min="7" max="7" width="11" style="18" customWidth="1"/>
    <col min="8" max="8" width="5.5" style="18" customWidth="1"/>
    <col min="9" max="9" width="12.625" style="18" customWidth="1"/>
    <col min="10" max="11" width="14.5" style="18" customWidth="1"/>
    <col min="12" max="12" width="1.125" style="18" customWidth="1"/>
    <col min="13" max="15" width="11.5" style="18"/>
    <col min="16" max="16" width="86.5" style="18" hidden="1" customWidth="1"/>
    <col min="17" max="17" width="0" style="18" hidden="1" customWidth="1"/>
    <col min="18" max="19" width="11.5" style="18"/>
    <col min="20" max="20" width="73.375" style="18" customWidth="1"/>
    <col min="21" max="16384" width="11.5" style="18"/>
  </cols>
  <sheetData>
    <row r="1" spans="1:20" customFormat="1" ht="54" customHeight="1" x14ac:dyDescent="0.25">
      <c r="A1" s="399"/>
      <c r="B1" s="400"/>
      <c r="C1" s="400"/>
      <c r="D1" s="400"/>
      <c r="E1" s="400"/>
      <c r="F1" s="400"/>
      <c r="G1" s="400"/>
      <c r="H1" s="400"/>
      <c r="I1" s="400"/>
      <c r="J1" s="400"/>
      <c r="K1" s="400"/>
      <c r="L1" s="400"/>
      <c r="M1" s="137"/>
    </row>
    <row r="2" spans="1:20" customFormat="1" ht="9.75" customHeight="1" x14ac:dyDescent="0.25">
      <c r="A2" s="590" t="s">
        <v>411</v>
      </c>
      <c r="B2" s="590"/>
      <c r="C2" s="590"/>
      <c r="D2" s="590"/>
      <c r="E2" s="590"/>
      <c r="F2" s="590"/>
      <c r="G2" s="590"/>
      <c r="H2" s="590"/>
      <c r="I2" s="590"/>
      <c r="J2" s="590"/>
      <c r="K2" s="590"/>
      <c r="L2" s="253"/>
      <c r="M2" s="137"/>
    </row>
    <row r="3" spans="1:20" customFormat="1" ht="7.5" customHeight="1" x14ac:dyDescent="0.25">
      <c r="A3" s="590"/>
      <c r="B3" s="590"/>
      <c r="C3" s="590"/>
      <c r="D3" s="590"/>
      <c r="E3" s="590"/>
      <c r="F3" s="590"/>
      <c r="G3" s="590"/>
      <c r="H3" s="590"/>
      <c r="I3" s="590"/>
      <c r="J3" s="590"/>
      <c r="K3" s="590"/>
      <c r="L3" s="253"/>
      <c r="M3" s="137"/>
    </row>
    <row r="4" spans="1:20" customFormat="1" ht="16.5" customHeight="1" x14ac:dyDescent="0.25">
      <c r="A4" s="589" t="s">
        <v>406</v>
      </c>
      <c r="B4" s="589"/>
      <c r="C4" s="589"/>
      <c r="D4" s="254" t="s">
        <v>407</v>
      </c>
      <c r="E4" s="590" t="s">
        <v>408</v>
      </c>
      <c r="F4" s="590"/>
      <c r="G4" s="590"/>
      <c r="H4" s="590"/>
      <c r="I4" s="255" t="s">
        <v>263</v>
      </c>
      <c r="J4" s="256" t="s">
        <v>409</v>
      </c>
      <c r="K4" s="257" t="s">
        <v>410</v>
      </c>
      <c r="L4" s="18"/>
      <c r="M4" s="137"/>
    </row>
    <row r="5" spans="1:20" s="152" customFormat="1" ht="20.100000000000001" customHeight="1" x14ac:dyDescent="0.2">
      <c r="A5" s="592" t="s">
        <v>264</v>
      </c>
      <c r="B5" s="593"/>
      <c r="C5" s="593"/>
      <c r="D5" s="593"/>
      <c r="E5" s="593"/>
      <c r="F5" s="593"/>
      <c r="G5" s="593"/>
      <c r="H5" s="593"/>
      <c r="I5" s="593"/>
      <c r="J5" s="593"/>
      <c r="K5" s="594"/>
      <c r="L5" s="151"/>
    </row>
    <row r="6" spans="1:20" s="152" customFormat="1" ht="28.5" customHeight="1" x14ac:dyDescent="0.2">
      <c r="A6" s="420" t="s">
        <v>265</v>
      </c>
      <c r="B6" s="420"/>
      <c r="C6" s="420"/>
      <c r="D6" s="421" t="s">
        <v>266</v>
      </c>
      <c r="E6" s="422"/>
      <c r="F6" s="422"/>
      <c r="G6" s="423"/>
      <c r="H6" s="424" t="s">
        <v>267</v>
      </c>
      <c r="I6" s="425"/>
      <c r="J6" s="425"/>
      <c r="K6" s="153" t="s">
        <v>268</v>
      </c>
      <c r="L6" s="151"/>
    </row>
    <row r="7" spans="1:20" s="152" customFormat="1" ht="33.75" customHeight="1" x14ac:dyDescent="0.2">
      <c r="A7" s="420" t="s">
        <v>269</v>
      </c>
      <c r="B7" s="420"/>
      <c r="C7" s="420"/>
      <c r="D7" s="421" t="s">
        <v>289</v>
      </c>
      <c r="E7" s="422"/>
      <c r="F7" s="422"/>
      <c r="G7" s="422"/>
      <c r="H7" s="422"/>
      <c r="I7" s="422"/>
      <c r="J7" s="422"/>
      <c r="K7" s="426" t="s">
        <v>362</v>
      </c>
      <c r="L7" s="151"/>
    </row>
    <row r="8" spans="1:20" s="152" customFormat="1" ht="27" customHeight="1" x14ac:dyDescent="0.2">
      <c r="A8" s="421" t="s">
        <v>270</v>
      </c>
      <c r="B8" s="422"/>
      <c r="C8" s="423"/>
      <c r="D8" s="424" t="s">
        <v>290</v>
      </c>
      <c r="E8" s="425"/>
      <c r="F8" s="425"/>
      <c r="G8" s="425"/>
      <c r="H8" s="425"/>
      <c r="I8" s="425"/>
      <c r="J8" s="428"/>
      <c r="K8" s="427"/>
      <c r="L8" s="151"/>
    </row>
    <row r="9" spans="1:20" s="152" customFormat="1" ht="20.100000000000001" customHeight="1" x14ac:dyDescent="0.2">
      <c r="A9" s="545" t="s">
        <v>26</v>
      </c>
      <c r="B9" s="546"/>
      <c r="C9" s="546"/>
      <c r="D9" s="546"/>
      <c r="E9" s="546"/>
      <c r="F9" s="546"/>
      <c r="G9" s="546"/>
      <c r="H9" s="546"/>
      <c r="I9" s="546"/>
      <c r="J9" s="546"/>
      <c r="K9" s="547"/>
      <c r="L9" s="151"/>
    </row>
    <row r="10" spans="1:20" s="154" customFormat="1" ht="20.100000000000001" customHeight="1" x14ac:dyDescent="0.25">
      <c r="A10" s="429" t="s">
        <v>271</v>
      </c>
      <c r="B10" s="430"/>
      <c r="C10" s="430"/>
      <c r="D10" s="430"/>
      <c r="E10" s="413" t="s">
        <v>133</v>
      </c>
      <c r="F10" s="413"/>
      <c r="G10" s="413"/>
      <c r="H10" s="413"/>
      <c r="I10" s="413"/>
      <c r="J10" s="413"/>
      <c r="K10" s="431"/>
    </row>
    <row r="11" spans="1:20" s="155" customFormat="1" ht="20.100000000000001" customHeight="1" x14ac:dyDescent="0.2">
      <c r="A11" s="432" t="s">
        <v>272</v>
      </c>
      <c r="B11" s="430"/>
      <c r="C11" s="430"/>
      <c r="D11" s="430"/>
      <c r="E11" s="433" t="s">
        <v>64</v>
      </c>
      <c r="F11" s="433"/>
      <c r="G11" s="433"/>
      <c r="H11" s="433"/>
      <c r="I11" s="433"/>
      <c r="J11" s="433"/>
      <c r="K11" s="434"/>
    </row>
    <row r="12" spans="1:20" s="155" customFormat="1" ht="20.100000000000001" customHeight="1" x14ac:dyDescent="0.2">
      <c r="A12" s="435" t="s">
        <v>273</v>
      </c>
      <c r="B12" s="436"/>
      <c r="C12" s="436"/>
      <c r="D12" s="437"/>
      <c r="E12" s="457" t="s">
        <v>367</v>
      </c>
      <c r="F12" s="458"/>
      <c r="G12" s="458"/>
      <c r="H12" s="458"/>
      <c r="I12" s="458"/>
      <c r="J12" s="458"/>
      <c r="K12" s="459"/>
    </row>
    <row r="13" spans="1:20" s="155" customFormat="1" ht="20.100000000000001" customHeight="1" x14ac:dyDescent="0.2">
      <c r="A13" s="460" t="s">
        <v>274</v>
      </c>
      <c r="B13" s="461"/>
      <c r="C13" s="461"/>
      <c r="D13" s="461"/>
      <c r="E13" s="462" t="s">
        <v>292</v>
      </c>
      <c r="F13" s="462"/>
      <c r="G13" s="462"/>
      <c r="H13" s="462"/>
      <c r="I13" s="462"/>
      <c r="J13" s="462"/>
      <c r="K13" s="463"/>
    </row>
    <row r="14" spans="1:20" s="155" customFormat="1" ht="24" customHeight="1" x14ac:dyDescent="0.2">
      <c r="A14" s="460" t="s">
        <v>275</v>
      </c>
      <c r="B14" s="461"/>
      <c r="C14" s="461"/>
      <c r="D14" s="461"/>
      <c r="E14" s="462"/>
      <c r="F14" s="462"/>
      <c r="G14" s="462"/>
      <c r="H14" s="462"/>
      <c r="I14" s="462"/>
      <c r="J14" s="462"/>
      <c r="K14" s="463"/>
    </row>
    <row r="15" spans="1:20" s="155" customFormat="1" ht="20.100000000000001" customHeight="1" x14ac:dyDescent="0.2">
      <c r="A15" s="460" t="s">
        <v>276</v>
      </c>
      <c r="B15" s="461"/>
      <c r="C15" s="461"/>
      <c r="D15" s="461"/>
      <c r="E15" s="462" t="s">
        <v>294</v>
      </c>
      <c r="F15" s="462"/>
      <c r="G15" s="462"/>
      <c r="H15" s="462"/>
      <c r="I15" s="462"/>
      <c r="J15" s="462"/>
      <c r="K15" s="463"/>
    </row>
    <row r="16" spans="1:20" s="155" customFormat="1" ht="20.100000000000001" customHeight="1" x14ac:dyDescent="0.2">
      <c r="A16" s="432" t="s">
        <v>277</v>
      </c>
      <c r="B16" s="464"/>
      <c r="C16" s="464"/>
      <c r="D16" s="464"/>
      <c r="E16" s="465" t="s">
        <v>27</v>
      </c>
      <c r="F16" s="466"/>
      <c r="G16" s="467"/>
      <c r="H16" s="468" t="s">
        <v>28</v>
      </c>
      <c r="I16" s="468"/>
      <c r="J16" s="468" t="s">
        <v>29</v>
      </c>
      <c r="K16" s="469"/>
      <c r="T16" s="156" t="s">
        <v>30</v>
      </c>
    </row>
    <row r="17" spans="1:20" s="155" customFormat="1" ht="20.100000000000001" customHeight="1" x14ac:dyDescent="0.2">
      <c r="A17" s="432"/>
      <c r="B17" s="464"/>
      <c r="C17" s="464"/>
      <c r="D17" s="464"/>
      <c r="E17" s="470" t="s">
        <v>30</v>
      </c>
      <c r="F17" s="470"/>
      <c r="G17" s="470"/>
      <c r="H17" s="470"/>
      <c r="I17" s="470"/>
      <c r="J17" s="470"/>
      <c r="K17" s="471"/>
      <c r="T17" s="156"/>
    </row>
    <row r="18" spans="1:20" s="154" customFormat="1" ht="20.100000000000001" customHeight="1" x14ac:dyDescent="0.25">
      <c r="A18" s="472" t="s">
        <v>278</v>
      </c>
      <c r="B18" s="473"/>
      <c r="C18" s="473"/>
      <c r="D18" s="473"/>
      <c r="E18" s="474" t="s">
        <v>63</v>
      </c>
      <c r="F18" s="474"/>
      <c r="G18" s="474"/>
      <c r="H18" s="474"/>
      <c r="I18" s="474"/>
      <c r="J18" s="474"/>
      <c r="K18" s="475"/>
    </row>
    <row r="19" spans="1:20" s="154" customFormat="1" ht="20.100000000000001" customHeight="1" x14ac:dyDescent="0.25">
      <c r="A19" s="545" t="s">
        <v>31</v>
      </c>
      <c r="B19" s="546"/>
      <c r="C19" s="546"/>
      <c r="D19" s="546"/>
      <c r="E19" s="546"/>
      <c r="F19" s="546"/>
      <c r="G19" s="546"/>
      <c r="H19" s="546"/>
      <c r="I19" s="546"/>
      <c r="J19" s="546"/>
      <c r="K19" s="547"/>
    </row>
    <row r="20" spans="1:20" s="154" customFormat="1" ht="20.100000000000001" customHeight="1" x14ac:dyDescent="0.25">
      <c r="A20" s="476" t="s">
        <v>279</v>
      </c>
      <c r="B20" s="477"/>
      <c r="C20" s="477"/>
      <c r="D20" s="477"/>
      <c r="E20" s="477"/>
      <c r="F20" s="477"/>
      <c r="G20" s="477" t="s">
        <v>280</v>
      </c>
      <c r="H20" s="477"/>
      <c r="I20" s="477"/>
      <c r="J20" s="477"/>
      <c r="K20" s="478"/>
    </row>
    <row r="21" spans="1:20" s="155" customFormat="1" ht="20.100000000000001" customHeight="1" x14ac:dyDescent="0.2">
      <c r="A21" s="479" t="s">
        <v>32</v>
      </c>
      <c r="B21" s="480"/>
      <c r="C21" s="480"/>
      <c r="D21" s="480"/>
      <c r="E21" s="480"/>
      <c r="F21" s="480"/>
      <c r="G21" s="482" t="s">
        <v>396</v>
      </c>
      <c r="H21" s="482"/>
      <c r="I21" s="482"/>
      <c r="J21" s="482"/>
      <c r="K21" s="483"/>
    </row>
    <row r="22" spans="1:20" s="155" customFormat="1" ht="20.100000000000001" customHeight="1" x14ac:dyDescent="0.2">
      <c r="A22" s="481"/>
      <c r="B22" s="480"/>
      <c r="C22" s="480"/>
      <c r="D22" s="480"/>
      <c r="E22" s="480"/>
      <c r="F22" s="480"/>
      <c r="G22" s="482"/>
      <c r="H22" s="482"/>
      <c r="I22" s="482"/>
      <c r="J22" s="482"/>
      <c r="K22" s="483"/>
    </row>
    <row r="23" spans="1:20" s="155" customFormat="1" ht="20.100000000000001" customHeight="1" x14ac:dyDescent="0.2">
      <c r="A23" s="481"/>
      <c r="B23" s="480"/>
      <c r="C23" s="480"/>
      <c r="D23" s="480"/>
      <c r="E23" s="480"/>
      <c r="F23" s="480"/>
      <c r="G23" s="484" t="s">
        <v>281</v>
      </c>
      <c r="H23" s="484"/>
      <c r="I23" s="485" t="s">
        <v>389</v>
      </c>
      <c r="J23" s="486"/>
      <c r="K23" s="487"/>
      <c r="M23" s="538"/>
      <c r="N23" s="178"/>
    </row>
    <row r="24" spans="1:20" s="155" customFormat="1" ht="20.100000000000001" customHeight="1" x14ac:dyDescent="0.2">
      <c r="A24" s="481"/>
      <c r="B24" s="480"/>
      <c r="C24" s="480"/>
      <c r="D24" s="480"/>
      <c r="E24" s="480"/>
      <c r="F24" s="480"/>
      <c r="G24" s="484"/>
      <c r="H24" s="484"/>
      <c r="I24" s="486"/>
      <c r="J24" s="486"/>
      <c r="K24" s="487"/>
      <c r="M24" s="538"/>
    </row>
    <row r="25" spans="1:20" s="155" customFormat="1" ht="43.5" customHeight="1" x14ac:dyDescent="0.2">
      <c r="A25" s="481"/>
      <c r="B25" s="480"/>
      <c r="C25" s="480"/>
      <c r="D25" s="480"/>
      <c r="E25" s="480"/>
      <c r="F25" s="480"/>
      <c r="G25" s="470" t="s">
        <v>282</v>
      </c>
      <c r="H25" s="470"/>
      <c r="I25" s="157" t="s">
        <v>30</v>
      </c>
      <c r="J25" s="188" t="s">
        <v>283</v>
      </c>
      <c r="K25" s="159"/>
      <c r="M25" s="182"/>
      <c r="N25" s="178"/>
    </row>
    <row r="26" spans="1:20" s="155" customFormat="1" ht="20.100000000000001" customHeight="1" x14ac:dyDescent="0.2">
      <c r="A26" s="488" t="s">
        <v>33</v>
      </c>
      <c r="B26" s="489"/>
      <c r="C26" s="494" t="s">
        <v>284</v>
      </c>
      <c r="D26" s="496" t="s">
        <v>285</v>
      </c>
      <c r="E26" s="497"/>
      <c r="F26" s="497"/>
      <c r="G26" s="497"/>
      <c r="H26" s="489"/>
      <c r="I26" s="500" t="s">
        <v>286</v>
      </c>
      <c r="J26" s="501"/>
      <c r="K26" s="502"/>
    </row>
    <row r="27" spans="1:20" s="155" customFormat="1" ht="20.100000000000001" customHeight="1" x14ac:dyDescent="0.2">
      <c r="A27" s="490"/>
      <c r="B27" s="491"/>
      <c r="C27" s="495"/>
      <c r="D27" s="498"/>
      <c r="E27" s="499"/>
      <c r="F27" s="499"/>
      <c r="G27" s="499"/>
      <c r="H27" s="493"/>
      <c r="I27" s="187"/>
      <c r="J27" s="187" t="s">
        <v>34</v>
      </c>
      <c r="K27" s="187" t="s">
        <v>35</v>
      </c>
    </row>
    <row r="28" spans="1:20" s="155" customFormat="1" ht="24.75" customHeight="1" x14ac:dyDescent="0.2">
      <c r="A28" s="490"/>
      <c r="B28" s="491"/>
      <c r="C28" s="185" t="s">
        <v>36</v>
      </c>
      <c r="D28" s="542" t="s">
        <v>128</v>
      </c>
      <c r="E28" s="543"/>
      <c r="F28" s="543"/>
      <c r="G28" s="543"/>
      <c r="H28" s="544"/>
      <c r="I28" s="162" t="s">
        <v>37</v>
      </c>
      <c r="J28" s="63">
        <v>0.9</v>
      </c>
      <c r="K28" s="63">
        <v>1</v>
      </c>
    </row>
    <row r="29" spans="1:20" s="155" customFormat="1" ht="24.75" customHeight="1" x14ac:dyDescent="0.2">
      <c r="A29" s="490"/>
      <c r="B29" s="491"/>
      <c r="C29" s="185" t="s">
        <v>38</v>
      </c>
      <c r="D29" s="542" t="s">
        <v>129</v>
      </c>
      <c r="E29" s="543"/>
      <c r="F29" s="543"/>
      <c r="G29" s="543"/>
      <c r="H29" s="544"/>
      <c r="I29" s="164" t="s">
        <v>39</v>
      </c>
      <c r="J29" s="63">
        <v>0.6</v>
      </c>
      <c r="K29" s="63">
        <v>0.89</v>
      </c>
    </row>
    <row r="30" spans="1:20" s="155" customFormat="1" ht="24.75" customHeight="1" x14ac:dyDescent="0.2">
      <c r="A30" s="492"/>
      <c r="B30" s="493"/>
      <c r="C30" s="580"/>
      <c r="D30" s="581"/>
      <c r="E30" s="581"/>
      <c r="F30" s="581"/>
      <c r="G30" s="581"/>
      <c r="H30" s="582"/>
      <c r="I30" s="165" t="s">
        <v>40</v>
      </c>
      <c r="J30" s="63">
        <v>0</v>
      </c>
      <c r="K30" s="63">
        <v>0.59</v>
      </c>
    </row>
    <row r="31" spans="1:20" s="155" customFormat="1" ht="40.5" customHeight="1" x14ac:dyDescent="0.2">
      <c r="A31" s="512" t="s">
        <v>287</v>
      </c>
      <c r="B31" s="484"/>
      <c r="C31" s="513" t="s">
        <v>134</v>
      </c>
      <c r="D31" s="514"/>
      <c r="E31" s="514"/>
      <c r="F31" s="514"/>
      <c r="G31" s="514"/>
      <c r="H31" s="514"/>
      <c r="I31" s="514"/>
      <c r="J31" s="514"/>
      <c r="K31" s="514"/>
    </row>
    <row r="32" spans="1:20" s="166" customFormat="1" ht="30.75" customHeight="1" x14ac:dyDescent="0.25">
      <c r="A32" s="481" t="s">
        <v>288</v>
      </c>
      <c r="B32" s="480"/>
      <c r="C32" s="515" t="s">
        <v>335</v>
      </c>
      <c r="D32" s="515"/>
      <c r="E32" s="515"/>
      <c r="F32" s="515"/>
      <c r="G32" s="515"/>
      <c r="H32" s="515"/>
      <c r="I32" s="515"/>
      <c r="J32" s="515"/>
      <c r="K32" s="515"/>
    </row>
    <row r="33" spans="1:17" s="17" customFormat="1" ht="18" customHeight="1" x14ac:dyDescent="0.2">
      <c r="A33" s="409" t="s">
        <v>298</v>
      </c>
      <c r="B33" s="410"/>
      <c r="C33" s="410"/>
      <c r="D33" s="410"/>
      <c r="E33" s="410"/>
      <c r="F33" s="410"/>
      <c r="G33" s="410"/>
      <c r="H33" s="410"/>
      <c r="I33" s="410"/>
      <c r="J33" s="410"/>
      <c r="K33" s="411"/>
      <c r="L33" s="18"/>
      <c r="M33" s="18"/>
    </row>
    <row r="34" spans="1:17" s="17" customFormat="1" ht="78.95" customHeight="1" x14ac:dyDescent="0.2">
      <c r="A34" s="412" t="s">
        <v>90</v>
      </c>
      <c r="B34" s="413"/>
      <c r="C34" s="414" t="s">
        <v>128</v>
      </c>
      <c r="D34" s="414"/>
      <c r="E34" s="414" t="s">
        <v>129</v>
      </c>
      <c r="F34" s="414"/>
      <c r="G34" s="46" t="s">
        <v>93</v>
      </c>
      <c r="H34" s="415" t="s">
        <v>94</v>
      </c>
      <c r="I34" s="415"/>
      <c r="J34" s="415"/>
      <c r="K34" s="416"/>
      <c r="L34" s="18"/>
      <c r="M34" s="18"/>
    </row>
    <row r="35" spans="1:17" s="17" customFormat="1" ht="40.5" customHeight="1" x14ac:dyDescent="0.2">
      <c r="A35" s="48">
        <v>1</v>
      </c>
      <c r="B35" s="47" t="s">
        <v>67</v>
      </c>
      <c r="C35" s="550"/>
      <c r="D35" s="551"/>
      <c r="E35" s="450"/>
      <c r="F35" s="451"/>
      <c r="G35" s="62" t="e">
        <f>(C35/E35)</f>
        <v>#DIV/0!</v>
      </c>
      <c r="H35" s="438"/>
      <c r="I35" s="439"/>
      <c r="J35" s="439"/>
      <c r="K35" s="440"/>
      <c r="L35" s="18"/>
      <c r="M35" s="18"/>
      <c r="N35" s="65">
        <v>0.9</v>
      </c>
    </row>
    <row r="36" spans="1:17" s="17" customFormat="1" ht="54.75" customHeight="1" x14ac:dyDescent="0.2">
      <c r="A36" s="48">
        <v>2</v>
      </c>
      <c r="B36" s="47" t="s">
        <v>71</v>
      </c>
      <c r="C36" s="550"/>
      <c r="D36" s="551"/>
      <c r="E36" s="450"/>
      <c r="F36" s="451"/>
      <c r="G36" s="62" t="e">
        <f>(C36/E36)</f>
        <v>#DIV/0!</v>
      </c>
      <c r="H36" s="438"/>
      <c r="I36" s="439"/>
      <c r="J36" s="439"/>
      <c r="K36" s="440"/>
      <c r="L36" s="18"/>
      <c r="M36" s="18"/>
      <c r="N36" s="65">
        <v>0.9</v>
      </c>
    </row>
    <row r="37" spans="1:17" s="17" customFormat="1" ht="52.5" customHeight="1" x14ac:dyDescent="0.2">
      <c r="A37" s="48">
        <v>3</v>
      </c>
      <c r="B37" s="47" t="s">
        <v>74</v>
      </c>
      <c r="C37" s="550"/>
      <c r="D37" s="551"/>
      <c r="E37" s="450"/>
      <c r="F37" s="451"/>
      <c r="G37" s="62" t="e">
        <f>(C37/E37)</f>
        <v>#DIV/0!</v>
      </c>
      <c r="H37" s="438"/>
      <c r="I37" s="439"/>
      <c r="J37" s="439"/>
      <c r="K37" s="440"/>
      <c r="L37" s="18"/>
      <c r="M37" s="18"/>
      <c r="N37" s="65">
        <v>0.9</v>
      </c>
      <c r="Q37" s="60"/>
    </row>
    <row r="38" spans="1:17" s="17" customFormat="1" ht="27.75" customHeight="1" x14ac:dyDescent="0.2">
      <c r="A38" s="48">
        <v>4</v>
      </c>
      <c r="B38" s="47" t="s">
        <v>77</v>
      </c>
      <c r="C38" s="550"/>
      <c r="D38" s="551"/>
      <c r="E38" s="450"/>
      <c r="F38" s="451"/>
      <c r="G38" s="62" t="e">
        <f>(C38/E38)</f>
        <v>#DIV/0!</v>
      </c>
      <c r="H38" s="601"/>
      <c r="I38" s="602"/>
      <c r="J38" s="602"/>
      <c r="K38" s="603"/>
      <c r="L38" s="18"/>
      <c r="M38" s="18"/>
      <c r="N38" s="65">
        <v>0.9</v>
      </c>
      <c r="Q38" s="60"/>
    </row>
    <row r="39" spans="1:17" s="17" customFormat="1" ht="30" customHeight="1" x14ac:dyDescent="0.2">
      <c r="A39" s="520" t="s">
        <v>85</v>
      </c>
      <c r="B39" s="521"/>
      <c r="C39" s="559">
        <f>C35+C36+C37+C38</f>
        <v>0</v>
      </c>
      <c r="D39" s="551"/>
      <c r="E39" s="559">
        <f>E35+E36+E37+E38</f>
        <v>0</v>
      </c>
      <c r="F39" s="551"/>
      <c r="G39" s="62" t="e">
        <f>+C39/E39</f>
        <v>#DIV/0!</v>
      </c>
      <c r="H39" s="601"/>
      <c r="I39" s="602"/>
      <c r="J39" s="602"/>
      <c r="K39" s="603"/>
      <c r="L39" s="18"/>
      <c r="M39" s="18"/>
      <c r="N39" s="53"/>
    </row>
    <row r="40" spans="1:17" ht="27" customHeight="1" x14ac:dyDescent="0.2">
      <c r="A40" s="409" t="s">
        <v>42</v>
      </c>
      <c r="B40" s="410"/>
      <c r="C40" s="410"/>
      <c r="D40" s="410"/>
      <c r="E40" s="410"/>
      <c r="F40" s="410"/>
      <c r="G40" s="410"/>
      <c r="H40" s="410"/>
      <c r="I40" s="410"/>
      <c r="J40" s="410"/>
      <c r="K40" s="411"/>
    </row>
    <row r="41" spans="1:17" ht="14.25" customHeight="1" x14ac:dyDescent="0.2">
      <c r="A41" s="443" t="s">
        <v>43</v>
      </c>
      <c r="B41" s="444"/>
      <c r="C41" s="444"/>
      <c r="D41" s="444"/>
      <c r="E41" s="444"/>
      <c r="F41" s="444"/>
      <c r="G41" s="444"/>
      <c r="H41" s="444"/>
      <c r="I41" s="444"/>
      <c r="J41" s="444"/>
      <c r="K41" s="445"/>
    </row>
    <row r="42" spans="1:17" ht="14.25" customHeight="1" x14ac:dyDescent="0.2">
      <c r="A42" s="446"/>
      <c r="B42" s="444"/>
      <c r="C42" s="444"/>
      <c r="D42" s="444"/>
      <c r="E42" s="444"/>
      <c r="F42" s="444"/>
      <c r="G42" s="444"/>
      <c r="H42" s="444"/>
      <c r="I42" s="444"/>
      <c r="J42" s="444"/>
      <c r="K42" s="445"/>
    </row>
    <row r="43" spans="1:17" ht="14.25" customHeight="1" x14ac:dyDescent="0.2">
      <c r="A43" s="446"/>
      <c r="B43" s="444"/>
      <c r="C43" s="444"/>
      <c r="D43" s="444"/>
      <c r="E43" s="444"/>
      <c r="F43" s="444"/>
      <c r="G43" s="444"/>
      <c r="H43" s="444"/>
      <c r="I43" s="444"/>
      <c r="J43" s="444"/>
      <c r="K43" s="445"/>
    </row>
    <row r="44" spans="1:17" ht="14.25" customHeight="1" x14ac:dyDescent="0.2">
      <c r="A44" s="446"/>
      <c r="B44" s="444"/>
      <c r="C44" s="444"/>
      <c r="D44" s="444"/>
      <c r="E44" s="444"/>
      <c r="F44" s="444"/>
      <c r="G44" s="444"/>
      <c r="H44" s="444"/>
      <c r="I44" s="444"/>
      <c r="J44" s="444"/>
      <c r="K44" s="445"/>
    </row>
    <row r="45" spans="1:17" ht="14.25" customHeight="1" x14ac:dyDescent="0.2">
      <c r="A45" s="446"/>
      <c r="B45" s="444"/>
      <c r="C45" s="444"/>
      <c r="D45" s="444"/>
      <c r="E45" s="444"/>
      <c r="F45" s="444"/>
      <c r="G45" s="444"/>
      <c r="H45" s="444"/>
      <c r="I45" s="444"/>
      <c r="J45" s="444"/>
      <c r="K45" s="445"/>
    </row>
    <row r="46" spans="1:17" ht="14.25" customHeight="1" x14ac:dyDescent="0.2">
      <c r="A46" s="446"/>
      <c r="B46" s="444"/>
      <c r="C46" s="444"/>
      <c r="D46" s="444"/>
      <c r="E46" s="444"/>
      <c r="F46" s="444"/>
      <c r="G46" s="444"/>
      <c r="H46" s="444"/>
      <c r="I46" s="444"/>
      <c r="J46" s="444"/>
      <c r="K46" s="445"/>
    </row>
    <row r="47" spans="1:17" ht="14.25" customHeight="1" x14ac:dyDescent="0.2">
      <c r="A47" s="446"/>
      <c r="B47" s="444"/>
      <c r="C47" s="444"/>
      <c r="D47" s="444"/>
      <c r="E47" s="444"/>
      <c r="F47" s="444"/>
      <c r="G47" s="444"/>
      <c r="H47" s="444"/>
      <c r="I47" s="444"/>
      <c r="J47" s="444"/>
      <c r="K47" s="445"/>
    </row>
    <row r="48" spans="1:17" ht="7.5" customHeight="1" x14ac:dyDescent="0.2">
      <c r="A48" s="446"/>
      <c r="B48" s="444"/>
      <c r="C48" s="444"/>
      <c r="D48" s="444"/>
      <c r="E48" s="444"/>
      <c r="F48" s="444"/>
      <c r="G48" s="444"/>
      <c r="H48" s="444"/>
      <c r="I48" s="444"/>
      <c r="J48" s="444"/>
      <c r="K48" s="445"/>
    </row>
    <row r="49" spans="1:16" ht="14.25" customHeight="1" x14ac:dyDescent="0.2">
      <c r="A49" s="446"/>
      <c r="B49" s="444"/>
      <c r="C49" s="444"/>
      <c r="D49" s="444"/>
      <c r="E49" s="444"/>
      <c r="F49" s="444"/>
      <c r="G49" s="444"/>
      <c r="H49" s="444"/>
      <c r="I49" s="444"/>
      <c r="J49" s="444"/>
      <c r="K49" s="445"/>
    </row>
    <row r="50" spans="1:16" ht="14.25" customHeight="1" x14ac:dyDescent="0.2">
      <c r="A50" s="446"/>
      <c r="B50" s="444"/>
      <c r="C50" s="444"/>
      <c r="D50" s="444"/>
      <c r="E50" s="444"/>
      <c r="F50" s="444"/>
      <c r="G50" s="444"/>
      <c r="H50" s="444"/>
      <c r="I50" s="444"/>
      <c r="J50" s="444"/>
      <c r="K50" s="445"/>
    </row>
    <row r="51" spans="1:16" ht="12.75" customHeight="1" x14ac:dyDescent="0.2">
      <c r="A51" s="446"/>
      <c r="B51" s="444"/>
      <c r="C51" s="444"/>
      <c r="D51" s="444"/>
      <c r="E51" s="444"/>
      <c r="F51" s="444"/>
      <c r="G51" s="444"/>
      <c r="H51" s="444"/>
      <c r="I51" s="444"/>
      <c r="J51" s="444"/>
      <c r="K51" s="445"/>
    </row>
    <row r="52" spans="1:16" x14ac:dyDescent="0.2">
      <c r="A52" s="446"/>
      <c r="B52" s="444"/>
      <c r="C52" s="444"/>
      <c r="D52" s="444"/>
      <c r="E52" s="444"/>
      <c r="F52" s="444"/>
      <c r="G52" s="444"/>
      <c r="H52" s="444"/>
      <c r="I52" s="444"/>
      <c r="J52" s="444"/>
      <c r="K52" s="445"/>
    </row>
    <row r="53" spans="1:16" ht="13.5" customHeight="1" x14ac:dyDescent="0.2">
      <c r="A53" s="446"/>
      <c r="B53" s="444"/>
      <c r="C53" s="444"/>
      <c r="D53" s="444"/>
      <c r="E53" s="444"/>
      <c r="F53" s="444"/>
      <c r="G53" s="444"/>
      <c r="H53" s="444"/>
      <c r="I53" s="444"/>
      <c r="J53" s="444"/>
      <c r="K53" s="445"/>
    </row>
    <row r="54" spans="1:16" ht="59.1" customHeight="1" thickBot="1" x14ac:dyDescent="0.25">
      <c r="A54" s="447"/>
      <c r="B54" s="448"/>
      <c r="C54" s="448"/>
      <c r="D54" s="448"/>
      <c r="E54" s="448"/>
      <c r="F54" s="448"/>
      <c r="G54" s="448"/>
      <c r="H54" s="448"/>
      <c r="I54" s="448"/>
      <c r="J54" s="448"/>
      <c r="K54" s="449"/>
    </row>
    <row r="55" spans="1:16" ht="12" customHeight="1" x14ac:dyDescent="0.2">
      <c r="A55" s="20"/>
      <c r="B55" s="20"/>
      <c r="C55" s="20"/>
      <c r="D55" s="20"/>
      <c r="E55" s="20"/>
      <c r="F55" s="20"/>
      <c r="G55" s="20"/>
      <c r="H55" s="20"/>
      <c r="I55" s="20"/>
      <c r="J55" s="20"/>
      <c r="K55" s="20"/>
    </row>
    <row r="56" spans="1:16" ht="43.5" customHeight="1" x14ac:dyDescent="0.2"/>
    <row r="57" spans="1:16" ht="43.5" customHeight="1" x14ac:dyDescent="0.25">
      <c r="A57" s="16"/>
      <c r="B57" s="16"/>
      <c r="C57" s="16"/>
      <c r="D57" s="16"/>
      <c r="E57" s="20"/>
      <c r="F57" s="20"/>
      <c r="G57" s="20"/>
      <c r="H57" s="20"/>
      <c r="I57" s="20"/>
      <c r="J57" s="20"/>
      <c r="K57" s="20"/>
      <c r="P57" s="21" t="s">
        <v>44</v>
      </c>
    </row>
    <row r="58" spans="1:16" ht="15.75" x14ac:dyDescent="0.25">
      <c r="A58" s="22"/>
      <c r="B58" s="16"/>
      <c r="C58" s="16"/>
      <c r="D58" s="16"/>
      <c r="E58" s="20"/>
      <c r="F58" s="20"/>
      <c r="G58" s="20"/>
      <c r="H58" s="20"/>
      <c r="I58" s="20"/>
      <c r="J58" s="20"/>
      <c r="K58" s="20"/>
      <c r="P58" s="21" t="s">
        <v>45</v>
      </c>
    </row>
    <row r="59" spans="1:16" ht="25.5" x14ac:dyDescent="0.25">
      <c r="A59" s="16"/>
      <c r="B59" s="16"/>
      <c r="C59" s="16"/>
      <c r="D59" s="16"/>
      <c r="E59" s="20"/>
      <c r="F59" s="20"/>
      <c r="G59" s="20"/>
      <c r="H59" s="20"/>
      <c r="I59" s="20"/>
      <c r="J59" s="20"/>
      <c r="K59" s="20"/>
      <c r="P59" s="21" t="s">
        <v>46</v>
      </c>
    </row>
    <row r="60" spans="1:16" ht="38.25" x14ac:dyDescent="0.25">
      <c r="A60" s="23"/>
      <c r="B60" s="16"/>
      <c r="C60" s="16"/>
      <c r="D60" s="16"/>
      <c r="E60" s="20"/>
      <c r="F60" s="20"/>
      <c r="G60" s="20"/>
      <c r="H60" s="20"/>
      <c r="I60" s="20"/>
      <c r="J60" s="20"/>
      <c r="K60" s="20"/>
      <c r="P60" s="21" t="s">
        <v>47</v>
      </c>
    </row>
    <row r="61" spans="1:16" ht="15.75" x14ac:dyDescent="0.25">
      <c r="A61" s="24"/>
      <c r="B61" s="16"/>
      <c r="C61" s="16"/>
      <c r="D61" s="16"/>
      <c r="E61" s="20"/>
      <c r="F61" s="20"/>
      <c r="G61" s="20"/>
      <c r="H61" s="20"/>
      <c r="I61" s="20"/>
      <c r="J61" s="20"/>
      <c r="K61" s="20"/>
    </row>
    <row r="62" spans="1:16" ht="15.75" x14ac:dyDescent="0.25">
      <c r="A62" s="23"/>
      <c r="B62" s="16"/>
      <c r="C62" s="16"/>
      <c r="D62" s="16"/>
      <c r="E62" s="20"/>
      <c r="F62" s="20"/>
      <c r="G62" s="20"/>
      <c r="H62" s="20"/>
      <c r="I62" s="20"/>
      <c r="J62" s="20"/>
      <c r="K62" s="20"/>
    </row>
    <row r="63" spans="1:16" ht="15.75" x14ac:dyDescent="0.25">
      <c r="A63" s="24"/>
      <c r="B63" s="16"/>
      <c r="C63" s="16"/>
      <c r="D63" s="16"/>
      <c r="E63" s="20"/>
      <c r="F63" s="20"/>
      <c r="G63" s="20"/>
      <c r="H63" s="20"/>
      <c r="I63" s="20"/>
      <c r="J63" s="20"/>
      <c r="K63" s="20"/>
    </row>
    <row r="64" spans="1:16" ht="15.75" x14ac:dyDescent="0.25">
      <c r="A64" s="23"/>
      <c r="B64" s="16"/>
      <c r="C64" s="16"/>
      <c r="D64" s="16"/>
      <c r="E64" s="20"/>
      <c r="F64" s="20"/>
      <c r="G64" s="20"/>
      <c r="H64" s="20"/>
      <c r="I64" s="20"/>
      <c r="J64" s="20"/>
      <c r="K64" s="20"/>
    </row>
    <row r="65" spans="1:11" ht="15.75" x14ac:dyDescent="0.25">
      <c r="A65" s="24"/>
      <c r="B65" s="16"/>
      <c r="C65" s="16"/>
      <c r="D65" s="16"/>
      <c r="E65" s="20"/>
      <c r="F65" s="20"/>
      <c r="G65" s="20"/>
      <c r="H65" s="20"/>
      <c r="I65" s="20"/>
      <c r="J65" s="20"/>
      <c r="K65" s="20"/>
    </row>
    <row r="66" spans="1:11" ht="15.75" x14ac:dyDescent="0.25">
      <c r="A66" s="23"/>
      <c r="B66" s="16"/>
      <c r="C66" s="16"/>
      <c r="D66" s="16"/>
      <c r="E66" s="20"/>
      <c r="F66" s="20"/>
      <c r="G66" s="20"/>
      <c r="H66" s="20"/>
      <c r="I66" s="20"/>
      <c r="J66" s="20"/>
      <c r="K66" s="20"/>
    </row>
    <row r="67" spans="1:11" ht="15.75" x14ac:dyDescent="0.25">
      <c r="A67" s="24"/>
      <c r="B67" s="16"/>
      <c r="C67" s="16"/>
      <c r="D67" s="16"/>
      <c r="E67" s="20"/>
      <c r="F67" s="20"/>
      <c r="G67" s="20"/>
      <c r="H67" s="20"/>
      <c r="I67" s="20"/>
      <c r="J67" s="20"/>
      <c r="K67" s="20"/>
    </row>
    <row r="68" spans="1:11" ht="15.75" x14ac:dyDescent="0.25">
      <c r="A68" s="23"/>
      <c r="B68" s="16"/>
      <c r="C68" s="16"/>
      <c r="D68" s="16"/>
      <c r="E68" s="20"/>
      <c r="F68" s="20"/>
      <c r="G68" s="20"/>
      <c r="H68" s="20"/>
      <c r="I68" s="20"/>
      <c r="J68" s="20"/>
      <c r="K68" s="20"/>
    </row>
    <row r="69" spans="1:11" ht="15.75" x14ac:dyDescent="0.25">
      <c r="A69" s="24"/>
      <c r="B69" s="16"/>
      <c r="C69" s="16"/>
      <c r="D69" s="16"/>
      <c r="E69" s="20"/>
      <c r="F69" s="20"/>
      <c r="G69" s="20"/>
      <c r="H69" s="20"/>
      <c r="I69" s="20"/>
      <c r="J69" s="20"/>
      <c r="K69" s="20"/>
    </row>
    <row r="70" spans="1:11" ht="15.75" x14ac:dyDescent="0.25">
      <c r="A70" s="23"/>
      <c r="B70" s="16"/>
      <c r="C70" s="16"/>
      <c r="D70" s="16"/>
      <c r="E70" s="20"/>
      <c r="F70" s="20"/>
      <c r="G70" s="20"/>
      <c r="H70" s="20"/>
      <c r="I70" s="20"/>
      <c r="J70" s="20"/>
      <c r="K70" s="20"/>
    </row>
    <row r="71" spans="1:11" ht="15.75" x14ac:dyDescent="0.25">
      <c r="A71" s="25"/>
      <c r="B71" s="16"/>
      <c r="C71" s="16"/>
      <c r="D71" s="16"/>
      <c r="E71" s="20"/>
      <c r="F71" s="20"/>
      <c r="G71" s="20"/>
      <c r="H71" s="20"/>
      <c r="I71" s="20"/>
      <c r="J71" s="20"/>
      <c r="K71" s="20"/>
    </row>
    <row r="72" spans="1:11" ht="15.75" x14ac:dyDescent="0.25">
      <c r="A72" s="25"/>
      <c r="B72" s="16"/>
      <c r="C72" s="16"/>
      <c r="D72" s="16"/>
      <c r="E72" s="20"/>
      <c r="F72" s="20"/>
      <c r="G72" s="20"/>
      <c r="H72" s="20"/>
      <c r="I72" s="20"/>
      <c r="J72" s="20"/>
      <c r="K72" s="20"/>
    </row>
    <row r="73" spans="1:11" ht="15.75" x14ac:dyDescent="0.25">
      <c r="A73" s="25"/>
      <c r="B73" s="16"/>
      <c r="C73" s="16"/>
      <c r="D73" s="16"/>
      <c r="E73" s="20"/>
      <c r="F73" s="20"/>
      <c r="G73" s="20"/>
      <c r="H73" s="20"/>
      <c r="I73" s="20"/>
      <c r="J73" s="20"/>
      <c r="K73" s="20"/>
    </row>
    <row r="74" spans="1:11" ht="15.75" x14ac:dyDescent="0.25">
      <c r="A74" s="25"/>
      <c r="B74" s="16"/>
      <c r="C74" s="16"/>
      <c r="D74" s="16"/>
      <c r="E74" s="20"/>
      <c r="F74" s="20"/>
      <c r="G74" s="20"/>
      <c r="H74" s="20"/>
      <c r="I74" s="20"/>
      <c r="J74" s="20"/>
      <c r="K74" s="20"/>
    </row>
    <row r="75" spans="1:11" ht="15.75" x14ac:dyDescent="0.25">
      <c r="A75" s="25"/>
      <c r="B75" s="16"/>
      <c r="C75" s="16"/>
      <c r="D75" s="16"/>
      <c r="E75" s="20"/>
      <c r="F75" s="20"/>
      <c r="G75" s="20"/>
      <c r="H75" s="20"/>
      <c r="I75" s="20"/>
      <c r="J75" s="20"/>
      <c r="K75" s="20"/>
    </row>
    <row r="76" spans="1:11" ht="15.75" x14ac:dyDescent="0.25">
      <c r="A76" s="25"/>
      <c r="B76" s="16"/>
      <c r="C76" s="16"/>
      <c r="D76" s="16"/>
      <c r="E76" s="20"/>
      <c r="F76" s="20"/>
      <c r="G76" s="20"/>
      <c r="H76" s="20"/>
      <c r="I76" s="20"/>
      <c r="J76" s="20"/>
      <c r="K76" s="20"/>
    </row>
    <row r="77" spans="1:11" ht="15.75" x14ac:dyDescent="0.25">
      <c r="A77" s="25"/>
      <c r="B77" s="16"/>
      <c r="C77" s="16"/>
      <c r="D77" s="16"/>
      <c r="E77" s="20"/>
      <c r="F77" s="20"/>
      <c r="G77" s="20"/>
      <c r="H77" s="20"/>
      <c r="I77" s="20"/>
      <c r="J77" s="20"/>
      <c r="K77" s="20"/>
    </row>
    <row r="78" spans="1:11" ht="15.75" x14ac:dyDescent="0.25">
      <c r="A78" s="25"/>
      <c r="B78" s="16"/>
      <c r="C78" s="16"/>
      <c r="D78" s="16"/>
      <c r="E78" s="20"/>
      <c r="F78" s="20"/>
      <c r="G78" s="20"/>
      <c r="H78" s="20"/>
      <c r="I78" s="20"/>
      <c r="J78" s="20"/>
      <c r="K78" s="20"/>
    </row>
    <row r="79" spans="1:11" ht="15.75" x14ac:dyDescent="0.25">
      <c r="A79" s="25"/>
      <c r="B79" s="16"/>
      <c r="C79" s="16"/>
      <c r="D79" s="16"/>
      <c r="E79" s="20"/>
      <c r="F79" s="20"/>
      <c r="G79" s="20"/>
      <c r="H79" s="20"/>
      <c r="I79" s="20"/>
      <c r="J79" s="20"/>
      <c r="K79" s="20"/>
    </row>
    <row r="80" spans="1:11" ht="16.5" thickBot="1" x14ac:dyDescent="0.3">
      <c r="A80" s="25"/>
      <c r="B80" s="16"/>
      <c r="C80" s="16"/>
      <c r="D80" s="16"/>
      <c r="E80" s="20"/>
      <c r="F80" s="20"/>
      <c r="G80" s="20"/>
      <c r="H80" s="20"/>
      <c r="I80" s="20"/>
      <c r="J80" s="20"/>
      <c r="K80" s="20"/>
    </row>
    <row r="81" spans="1:11" ht="32.25" thickBot="1" x14ac:dyDescent="0.25">
      <c r="A81" s="26"/>
      <c r="B81" s="27" t="s">
        <v>37</v>
      </c>
      <c r="C81" s="28" t="s">
        <v>39</v>
      </c>
      <c r="D81" s="29" t="s">
        <v>48</v>
      </c>
      <c r="E81" s="20"/>
      <c r="F81" s="20"/>
      <c r="G81" s="20"/>
      <c r="H81" s="20"/>
      <c r="I81" s="20"/>
      <c r="J81" s="20"/>
      <c r="K81" s="20"/>
    </row>
    <row r="82" spans="1:11" ht="48" thickBot="1" x14ac:dyDescent="0.25">
      <c r="A82" s="30"/>
      <c r="B82" s="31" t="s">
        <v>49</v>
      </c>
      <c r="C82" s="31" t="s">
        <v>50</v>
      </c>
      <c r="D82" s="31" t="s">
        <v>51</v>
      </c>
      <c r="E82" s="20"/>
      <c r="F82" s="20"/>
      <c r="G82" s="20"/>
      <c r="H82" s="20"/>
      <c r="I82" s="20"/>
      <c r="J82" s="20"/>
      <c r="K82" s="20"/>
    </row>
    <row r="83" spans="1:11" ht="48" thickBot="1" x14ac:dyDescent="0.25">
      <c r="A83" s="30"/>
      <c r="B83" s="31" t="s">
        <v>52</v>
      </c>
      <c r="C83" s="31" t="s">
        <v>53</v>
      </c>
      <c r="D83" s="31" t="s">
        <v>54</v>
      </c>
      <c r="E83" s="20"/>
      <c r="F83" s="20"/>
      <c r="G83" s="20"/>
      <c r="H83" s="20"/>
      <c r="I83" s="20"/>
      <c r="J83" s="20"/>
      <c r="K83" s="20"/>
    </row>
    <row r="84" spans="1:11" ht="15" x14ac:dyDescent="0.25">
      <c r="A84" s="16"/>
      <c r="B84" s="16"/>
      <c r="C84" s="16"/>
      <c r="D84" s="16"/>
      <c r="E84" s="20"/>
      <c r="F84" s="20"/>
      <c r="G84" s="20"/>
      <c r="H84" s="20"/>
      <c r="I84" s="20"/>
      <c r="J84" s="20"/>
      <c r="K84" s="20"/>
    </row>
    <row r="85" spans="1:11" ht="15.75" x14ac:dyDescent="0.25">
      <c r="A85" s="22"/>
      <c r="B85" s="16"/>
      <c r="C85" s="16"/>
      <c r="D85" s="16"/>
      <c r="E85" s="20"/>
      <c r="F85" s="20"/>
      <c r="G85" s="20"/>
      <c r="H85" s="20"/>
      <c r="I85" s="20"/>
      <c r="J85" s="20"/>
      <c r="K85" s="20"/>
    </row>
    <row r="86" spans="1:11" ht="15" x14ac:dyDescent="0.25">
      <c r="A86" s="16"/>
      <c r="B86" s="16"/>
      <c r="C86" s="16"/>
      <c r="D86" s="16"/>
      <c r="E86" s="20"/>
      <c r="F86" s="20"/>
      <c r="G86" s="20"/>
      <c r="H86" s="20"/>
      <c r="I86" s="20"/>
      <c r="J86" s="20"/>
      <c r="K86" s="20"/>
    </row>
    <row r="87" spans="1:11" ht="15.75" x14ac:dyDescent="0.25">
      <c r="A87" s="25"/>
      <c r="B87" s="16"/>
      <c r="C87" s="16"/>
      <c r="D87" s="16"/>
      <c r="E87" s="20"/>
      <c r="F87" s="20"/>
      <c r="G87" s="20"/>
      <c r="H87" s="20"/>
      <c r="I87" s="20"/>
      <c r="J87" s="20"/>
      <c r="K87" s="20"/>
    </row>
    <row r="88" spans="1:11" ht="15.75" x14ac:dyDescent="0.25">
      <c r="A88" s="25"/>
      <c r="B88" s="16"/>
      <c r="C88" s="16"/>
      <c r="D88" s="16"/>
      <c r="E88" s="20"/>
      <c r="F88" s="20"/>
      <c r="G88" s="20"/>
      <c r="H88" s="20"/>
      <c r="I88" s="20"/>
      <c r="J88" s="20"/>
      <c r="K88" s="20"/>
    </row>
    <row r="89" spans="1:11" ht="15.75" x14ac:dyDescent="0.25">
      <c r="A89" s="23"/>
      <c r="B89" s="16"/>
      <c r="C89" s="16"/>
      <c r="D89" s="16"/>
      <c r="E89" s="20"/>
      <c r="F89" s="20"/>
      <c r="G89" s="20"/>
      <c r="H89" s="20"/>
      <c r="I89" s="20"/>
      <c r="J89" s="20"/>
      <c r="K89" s="20"/>
    </row>
    <row r="90" spans="1:11" ht="15.75" x14ac:dyDescent="0.25">
      <c r="A90" s="24"/>
      <c r="B90" s="16"/>
      <c r="C90" s="16"/>
      <c r="D90" s="16"/>
      <c r="E90" s="20"/>
      <c r="F90" s="20"/>
      <c r="G90" s="20"/>
      <c r="H90" s="20"/>
      <c r="I90" s="20"/>
      <c r="J90" s="20"/>
      <c r="K90" s="20"/>
    </row>
    <row r="91" spans="1:11" ht="15.75" x14ac:dyDescent="0.25">
      <c r="A91" s="25"/>
      <c r="B91" s="16"/>
      <c r="C91" s="16"/>
      <c r="D91" s="16"/>
      <c r="E91" s="20"/>
      <c r="F91" s="20"/>
      <c r="G91" s="20"/>
      <c r="H91" s="20"/>
      <c r="I91" s="20"/>
      <c r="J91" s="20"/>
      <c r="K91" s="20"/>
    </row>
    <row r="92" spans="1:11" ht="15.75" x14ac:dyDescent="0.25">
      <c r="A92" s="25"/>
      <c r="B92" s="16"/>
      <c r="C92" s="16"/>
      <c r="D92" s="16"/>
      <c r="E92" s="20"/>
      <c r="F92" s="20"/>
      <c r="G92" s="20"/>
      <c r="H92" s="20"/>
      <c r="I92" s="20"/>
      <c r="J92" s="20"/>
      <c r="K92" s="20"/>
    </row>
    <row r="93" spans="1:11" ht="15.75" x14ac:dyDescent="0.25">
      <c r="A93" s="25"/>
      <c r="B93" s="16"/>
      <c r="C93" s="16"/>
      <c r="D93" s="16"/>
      <c r="E93" s="20"/>
      <c r="F93" s="20"/>
      <c r="G93" s="20"/>
      <c r="H93" s="20"/>
      <c r="I93" s="20"/>
      <c r="J93" s="20"/>
      <c r="K93" s="20"/>
    </row>
    <row r="94" spans="1:11" ht="15.75" x14ac:dyDescent="0.25">
      <c r="A94" s="25"/>
      <c r="B94" s="16"/>
      <c r="C94" s="16"/>
      <c r="D94" s="16"/>
      <c r="E94" s="20"/>
      <c r="F94" s="20"/>
      <c r="G94" s="20"/>
      <c r="H94" s="20"/>
      <c r="I94" s="20"/>
      <c r="J94" s="20"/>
      <c r="K94" s="20"/>
    </row>
    <row r="95" spans="1:11" ht="15.75" x14ac:dyDescent="0.25">
      <c r="A95" s="25"/>
      <c r="B95" s="16"/>
      <c r="C95" s="16"/>
      <c r="D95" s="16"/>
      <c r="E95" s="20"/>
      <c r="F95" s="20"/>
      <c r="G95" s="20"/>
      <c r="H95" s="20"/>
      <c r="I95" s="20"/>
      <c r="J95" s="20"/>
      <c r="K95" s="20"/>
    </row>
    <row r="96" spans="1:11" ht="15.75" x14ac:dyDescent="0.25">
      <c r="A96" s="32"/>
      <c r="B96" s="16"/>
      <c r="C96" s="16"/>
      <c r="D96" s="16"/>
      <c r="E96" s="20"/>
      <c r="F96" s="20"/>
      <c r="G96" s="20"/>
      <c r="H96" s="20"/>
      <c r="I96" s="20"/>
      <c r="J96" s="20"/>
      <c r="K96" s="20"/>
    </row>
    <row r="97" spans="1:11" ht="15.75" x14ac:dyDescent="0.25">
      <c r="A97" s="25"/>
      <c r="B97" s="16"/>
      <c r="C97" s="16"/>
      <c r="D97" s="16"/>
      <c r="E97" s="20"/>
      <c r="F97" s="20"/>
      <c r="G97" s="20"/>
      <c r="H97" s="20"/>
      <c r="I97" s="20"/>
      <c r="J97" s="20"/>
      <c r="K97" s="20"/>
    </row>
    <row r="98" spans="1:11" ht="15.75" x14ac:dyDescent="0.25">
      <c r="A98" s="23"/>
      <c r="B98" s="16"/>
      <c r="C98" s="16"/>
      <c r="D98" s="16"/>
      <c r="E98" s="20"/>
      <c r="F98" s="20"/>
      <c r="G98" s="20"/>
      <c r="H98" s="20"/>
      <c r="I98" s="20"/>
      <c r="J98" s="20"/>
      <c r="K98" s="20"/>
    </row>
    <row r="99" spans="1:11" ht="15.75" x14ac:dyDescent="0.25">
      <c r="A99" s="25"/>
      <c r="B99" s="16"/>
      <c r="C99" s="16"/>
      <c r="D99" s="16"/>
      <c r="E99" s="20"/>
      <c r="F99" s="20"/>
      <c r="G99" s="20"/>
      <c r="H99" s="20"/>
      <c r="I99" s="20"/>
      <c r="J99" s="20"/>
      <c r="K99" s="20"/>
    </row>
    <row r="100" spans="1:11" ht="15.75" x14ac:dyDescent="0.25">
      <c r="A100" s="32"/>
      <c r="B100" s="16"/>
      <c r="C100" s="16"/>
      <c r="D100" s="16"/>
      <c r="E100" s="20"/>
      <c r="F100" s="20"/>
      <c r="G100" s="20"/>
      <c r="H100" s="20"/>
      <c r="I100" s="20"/>
      <c r="J100" s="20"/>
      <c r="K100" s="20"/>
    </row>
    <row r="101" spans="1:11" ht="15.75" x14ac:dyDescent="0.25">
      <c r="A101" s="25"/>
      <c r="B101" s="16"/>
      <c r="C101" s="16"/>
      <c r="D101" s="16"/>
      <c r="E101" s="20"/>
      <c r="F101" s="20"/>
      <c r="G101" s="20"/>
      <c r="H101" s="20"/>
      <c r="I101" s="20"/>
      <c r="J101" s="20"/>
      <c r="K101" s="20"/>
    </row>
    <row r="102" spans="1:11" ht="15.75" x14ac:dyDescent="0.25">
      <c r="A102" s="25"/>
      <c r="B102" s="16"/>
      <c r="C102" s="16"/>
      <c r="D102" s="16"/>
      <c r="E102" s="20"/>
      <c r="F102" s="20"/>
      <c r="G102" s="20"/>
      <c r="H102" s="20"/>
      <c r="I102" s="20"/>
      <c r="J102" s="20"/>
      <c r="K102" s="20"/>
    </row>
    <row r="103" spans="1:11" x14ac:dyDescent="0.2">
      <c r="A103" s="20"/>
      <c r="B103" s="20"/>
      <c r="C103" s="20"/>
      <c r="D103" s="20"/>
      <c r="E103" s="20"/>
      <c r="F103" s="20"/>
      <c r="G103" s="20"/>
      <c r="H103" s="20"/>
      <c r="I103" s="20"/>
      <c r="J103" s="20"/>
      <c r="K103" s="20"/>
    </row>
    <row r="104" spans="1:11" x14ac:dyDescent="0.2">
      <c r="A104" s="20"/>
      <c r="B104" s="20"/>
      <c r="C104" s="20"/>
      <c r="D104" s="20"/>
      <c r="E104" s="20"/>
      <c r="F104" s="20"/>
      <c r="G104" s="20"/>
      <c r="H104" s="20"/>
      <c r="I104" s="20"/>
      <c r="J104" s="20"/>
      <c r="K104" s="20"/>
    </row>
    <row r="105" spans="1:11" x14ac:dyDescent="0.2">
      <c r="A105" s="20"/>
      <c r="B105" s="20"/>
      <c r="C105" s="20"/>
      <c r="D105" s="20"/>
      <c r="E105" s="20"/>
      <c r="F105" s="20"/>
      <c r="G105" s="20"/>
      <c r="H105" s="20"/>
      <c r="I105" s="20"/>
      <c r="J105" s="20"/>
      <c r="K105" s="20"/>
    </row>
    <row r="106" spans="1:11" x14ac:dyDescent="0.2">
      <c r="A106" s="20"/>
      <c r="B106" s="20"/>
      <c r="C106" s="20"/>
      <c r="D106" s="20"/>
      <c r="E106" s="20"/>
      <c r="F106" s="20"/>
      <c r="G106" s="20"/>
      <c r="H106" s="20"/>
      <c r="I106" s="20"/>
      <c r="J106" s="20"/>
      <c r="K106" s="20"/>
    </row>
    <row r="107" spans="1:11" x14ac:dyDescent="0.2">
      <c r="A107" s="20"/>
      <c r="B107" s="20"/>
      <c r="C107" s="20"/>
      <c r="D107" s="20"/>
      <c r="E107" s="20"/>
      <c r="F107" s="20"/>
      <c r="G107" s="20"/>
      <c r="H107" s="20"/>
      <c r="I107" s="20"/>
      <c r="J107" s="20"/>
      <c r="K107" s="20"/>
    </row>
    <row r="108" spans="1:11" x14ac:dyDescent="0.2">
      <c r="A108" s="20"/>
      <c r="B108" s="20"/>
      <c r="C108" s="20"/>
      <c r="D108" s="20"/>
      <c r="E108" s="20"/>
      <c r="F108" s="20"/>
      <c r="G108" s="20"/>
      <c r="H108" s="20"/>
      <c r="I108" s="20"/>
      <c r="J108" s="20"/>
      <c r="K108" s="20"/>
    </row>
    <row r="109" spans="1:11" x14ac:dyDescent="0.2">
      <c r="A109" s="20"/>
      <c r="B109" s="20"/>
      <c r="C109" s="20"/>
      <c r="D109" s="20"/>
      <c r="E109" s="20"/>
      <c r="F109" s="20"/>
      <c r="G109" s="20"/>
      <c r="H109" s="20"/>
      <c r="I109" s="20"/>
      <c r="J109" s="20"/>
      <c r="K109" s="20"/>
    </row>
    <row r="110" spans="1:11" x14ac:dyDescent="0.2">
      <c r="A110" s="20"/>
      <c r="B110" s="20"/>
      <c r="C110" s="20"/>
      <c r="D110" s="20"/>
      <c r="E110" s="20"/>
      <c r="F110" s="20"/>
      <c r="G110" s="20"/>
      <c r="H110" s="20"/>
      <c r="I110" s="20"/>
      <c r="J110" s="20"/>
      <c r="K110" s="20"/>
    </row>
    <row r="111" spans="1:11" x14ac:dyDescent="0.2">
      <c r="A111" s="20"/>
      <c r="B111" s="20"/>
      <c r="C111" s="20"/>
      <c r="D111" s="20"/>
      <c r="E111" s="20"/>
      <c r="F111" s="20"/>
      <c r="G111" s="20"/>
      <c r="H111" s="20"/>
      <c r="I111" s="20"/>
      <c r="J111" s="20"/>
      <c r="K111" s="20"/>
    </row>
    <row r="112" spans="1:11" x14ac:dyDescent="0.2">
      <c r="A112" s="20"/>
      <c r="B112" s="20"/>
      <c r="C112" s="20"/>
      <c r="D112" s="20"/>
      <c r="E112" s="20"/>
      <c r="F112" s="20"/>
      <c r="G112" s="20"/>
      <c r="H112" s="20"/>
      <c r="I112" s="20"/>
      <c r="J112" s="20"/>
      <c r="K112" s="20"/>
    </row>
    <row r="113" spans="1:11" x14ac:dyDescent="0.2">
      <c r="A113" s="20"/>
      <c r="B113" s="20"/>
      <c r="C113" s="20"/>
      <c r="D113" s="20"/>
      <c r="E113" s="20"/>
      <c r="F113" s="20"/>
      <c r="G113" s="20"/>
      <c r="H113" s="20"/>
      <c r="I113" s="20"/>
      <c r="J113" s="20"/>
      <c r="K113" s="20"/>
    </row>
    <row r="114" spans="1:11" x14ac:dyDescent="0.2">
      <c r="A114" s="20"/>
      <c r="B114" s="20"/>
      <c r="C114" s="20"/>
      <c r="D114" s="20"/>
      <c r="E114" s="20"/>
      <c r="F114" s="20"/>
      <c r="G114" s="20"/>
      <c r="H114" s="20"/>
      <c r="I114" s="20"/>
      <c r="J114" s="20"/>
      <c r="K114" s="20"/>
    </row>
    <row r="115" spans="1:11" x14ac:dyDescent="0.2">
      <c r="A115" s="20"/>
      <c r="B115" s="20"/>
      <c r="C115" s="20"/>
      <c r="D115" s="20"/>
      <c r="E115" s="20"/>
      <c r="F115" s="20"/>
      <c r="G115" s="20"/>
      <c r="H115" s="20"/>
      <c r="I115" s="20"/>
      <c r="J115" s="20"/>
      <c r="K115" s="20"/>
    </row>
    <row r="116" spans="1:11" x14ac:dyDescent="0.2">
      <c r="A116" s="20"/>
      <c r="B116" s="20"/>
      <c r="C116" s="20"/>
      <c r="D116" s="20"/>
      <c r="E116" s="20"/>
      <c r="F116" s="20"/>
      <c r="G116" s="20"/>
      <c r="H116" s="20"/>
      <c r="I116" s="20"/>
      <c r="J116" s="20"/>
      <c r="K116" s="20"/>
    </row>
    <row r="117" spans="1:11" x14ac:dyDescent="0.2">
      <c r="A117" s="20"/>
      <c r="B117" s="20"/>
      <c r="C117" s="20"/>
      <c r="D117" s="20"/>
      <c r="E117" s="20"/>
      <c r="F117" s="20"/>
      <c r="G117" s="20"/>
      <c r="H117" s="20"/>
      <c r="I117" s="20"/>
      <c r="J117" s="20"/>
      <c r="K117" s="20"/>
    </row>
    <row r="118" spans="1:11" x14ac:dyDescent="0.2">
      <c r="A118" s="20"/>
      <c r="B118" s="20"/>
      <c r="C118" s="20"/>
      <c r="D118" s="20"/>
      <c r="E118" s="20"/>
      <c r="F118" s="20"/>
      <c r="G118" s="20"/>
      <c r="H118" s="20"/>
      <c r="I118" s="20"/>
      <c r="J118" s="20"/>
      <c r="K118" s="20"/>
    </row>
    <row r="119" spans="1:11" x14ac:dyDescent="0.2">
      <c r="A119" s="20"/>
      <c r="B119" s="20"/>
      <c r="C119" s="20"/>
      <c r="D119" s="20"/>
      <c r="E119" s="20"/>
      <c r="F119" s="20"/>
      <c r="G119" s="20"/>
      <c r="H119" s="20"/>
      <c r="I119" s="20"/>
      <c r="J119" s="20"/>
      <c r="K119" s="20"/>
    </row>
    <row r="120" spans="1:11" x14ac:dyDescent="0.2">
      <c r="A120" s="20"/>
      <c r="B120" s="20"/>
      <c r="C120" s="20"/>
      <c r="D120" s="20"/>
      <c r="E120" s="20"/>
      <c r="F120" s="20"/>
      <c r="G120" s="20"/>
      <c r="H120" s="20"/>
      <c r="I120" s="20"/>
      <c r="J120" s="20"/>
      <c r="K120" s="20"/>
    </row>
    <row r="121" spans="1:11" x14ac:dyDescent="0.2">
      <c r="A121" s="20"/>
      <c r="B121" s="20"/>
      <c r="C121" s="20"/>
      <c r="D121" s="20"/>
      <c r="E121" s="20"/>
      <c r="F121" s="20"/>
      <c r="G121" s="20"/>
      <c r="H121" s="20"/>
      <c r="I121" s="20"/>
      <c r="J121" s="20"/>
      <c r="K121" s="20"/>
    </row>
    <row r="122" spans="1:11" x14ac:dyDescent="0.2">
      <c r="A122" s="20"/>
      <c r="B122" s="20"/>
      <c r="C122" s="20"/>
      <c r="D122" s="20"/>
      <c r="E122" s="20"/>
      <c r="F122" s="20"/>
      <c r="G122" s="20"/>
      <c r="H122" s="20"/>
      <c r="I122" s="20"/>
      <c r="J122" s="20"/>
      <c r="K122" s="20"/>
    </row>
    <row r="123" spans="1:11" x14ac:dyDescent="0.2">
      <c r="A123" s="20"/>
      <c r="B123" s="20"/>
      <c r="C123" s="20"/>
      <c r="D123" s="20"/>
      <c r="E123" s="20"/>
      <c r="F123" s="20"/>
      <c r="G123" s="20"/>
      <c r="H123" s="20"/>
      <c r="I123" s="20"/>
      <c r="J123" s="20"/>
      <c r="K123" s="20"/>
    </row>
    <row r="124" spans="1:11" x14ac:dyDescent="0.2">
      <c r="A124" s="20"/>
      <c r="B124" s="20"/>
      <c r="C124" s="20"/>
      <c r="D124" s="20"/>
      <c r="E124" s="20"/>
      <c r="F124" s="20"/>
      <c r="G124" s="20"/>
      <c r="H124" s="20"/>
      <c r="I124" s="20"/>
      <c r="J124" s="20"/>
      <c r="K124" s="20"/>
    </row>
    <row r="125" spans="1:11" x14ac:dyDescent="0.2">
      <c r="A125" s="20"/>
      <c r="B125" s="20"/>
      <c r="C125" s="20"/>
      <c r="D125" s="20"/>
      <c r="E125" s="20"/>
      <c r="F125" s="20"/>
      <c r="G125" s="20"/>
      <c r="H125" s="20"/>
      <c r="I125" s="20"/>
      <c r="J125" s="20"/>
      <c r="K125" s="20"/>
    </row>
    <row r="126" spans="1:11" x14ac:dyDescent="0.2">
      <c r="A126" s="20"/>
      <c r="B126" s="20"/>
      <c r="C126" s="20"/>
      <c r="D126" s="20"/>
      <c r="E126" s="20"/>
      <c r="F126" s="20"/>
      <c r="G126" s="20"/>
      <c r="H126" s="20"/>
      <c r="I126" s="20"/>
      <c r="J126" s="20"/>
      <c r="K126" s="20"/>
    </row>
    <row r="127" spans="1:11" x14ac:dyDescent="0.2">
      <c r="A127" s="20"/>
      <c r="B127" s="20"/>
      <c r="C127" s="20"/>
      <c r="D127" s="20"/>
      <c r="E127" s="20"/>
      <c r="F127" s="20"/>
      <c r="G127" s="20"/>
      <c r="H127" s="20"/>
      <c r="I127" s="20"/>
      <c r="J127" s="20"/>
      <c r="K127" s="20"/>
    </row>
    <row r="128" spans="1:11" x14ac:dyDescent="0.2">
      <c r="A128" s="20"/>
      <c r="B128" s="20"/>
      <c r="C128" s="20"/>
      <c r="D128" s="20"/>
      <c r="E128" s="20"/>
      <c r="F128" s="20"/>
      <c r="G128" s="20"/>
      <c r="H128" s="20"/>
      <c r="I128" s="20"/>
      <c r="J128" s="20"/>
      <c r="K128" s="20"/>
    </row>
    <row r="129" spans="1:11" x14ac:dyDescent="0.2">
      <c r="A129" s="20"/>
      <c r="B129" s="20"/>
      <c r="C129" s="20"/>
      <c r="D129" s="20"/>
      <c r="E129" s="20"/>
      <c r="F129" s="20"/>
      <c r="G129" s="20"/>
      <c r="H129" s="20"/>
      <c r="I129" s="20"/>
      <c r="J129" s="20"/>
      <c r="K129" s="20"/>
    </row>
    <row r="130" spans="1:11" x14ac:dyDescent="0.2">
      <c r="A130" s="20"/>
      <c r="B130" s="20"/>
      <c r="C130" s="20"/>
      <c r="D130" s="20"/>
      <c r="E130" s="20"/>
      <c r="F130" s="20"/>
      <c r="G130" s="20"/>
      <c r="H130" s="20"/>
      <c r="I130" s="20"/>
      <c r="J130" s="20"/>
      <c r="K130" s="20"/>
    </row>
    <row r="131" spans="1:11" x14ac:dyDescent="0.2">
      <c r="A131" s="20"/>
      <c r="B131" s="20"/>
      <c r="C131" s="20"/>
      <c r="D131" s="20"/>
      <c r="E131" s="20"/>
      <c r="F131" s="20"/>
      <c r="G131" s="20"/>
      <c r="H131" s="20"/>
      <c r="I131" s="20"/>
      <c r="J131" s="20"/>
      <c r="K131" s="20"/>
    </row>
    <row r="132" spans="1:11" x14ac:dyDescent="0.2">
      <c r="A132" s="20"/>
      <c r="B132" s="20"/>
      <c r="C132" s="20"/>
      <c r="D132" s="20"/>
      <c r="E132" s="20"/>
      <c r="F132" s="20"/>
      <c r="G132" s="20"/>
      <c r="H132" s="20"/>
      <c r="I132" s="20"/>
      <c r="J132" s="20"/>
      <c r="K132" s="20"/>
    </row>
    <row r="133" spans="1:11" x14ac:dyDescent="0.2">
      <c r="A133" s="20"/>
      <c r="B133" s="20"/>
      <c r="C133" s="20"/>
      <c r="D133" s="20"/>
      <c r="E133" s="20"/>
      <c r="F133" s="20"/>
      <c r="G133" s="20"/>
      <c r="H133" s="20"/>
      <c r="I133" s="20"/>
      <c r="J133" s="20"/>
      <c r="K133" s="20"/>
    </row>
    <row r="134" spans="1:11" x14ac:dyDescent="0.2">
      <c r="A134" s="20"/>
      <c r="B134" s="20"/>
      <c r="C134" s="20"/>
      <c r="D134" s="20"/>
      <c r="E134" s="20"/>
      <c r="F134" s="20"/>
      <c r="G134" s="20"/>
      <c r="H134" s="20"/>
      <c r="I134" s="20"/>
      <c r="J134" s="20"/>
      <c r="K134" s="20"/>
    </row>
    <row r="135" spans="1:11" x14ac:dyDescent="0.2">
      <c r="A135" s="20"/>
      <c r="B135" s="20"/>
      <c r="C135" s="20"/>
      <c r="D135" s="20"/>
      <c r="E135" s="20"/>
      <c r="F135" s="20"/>
      <c r="G135" s="20"/>
      <c r="H135" s="20"/>
      <c r="I135" s="20"/>
      <c r="J135" s="20"/>
      <c r="K135" s="20"/>
    </row>
    <row r="136" spans="1:11" x14ac:dyDescent="0.2">
      <c r="A136" s="20"/>
      <c r="B136" s="20"/>
      <c r="C136" s="20"/>
      <c r="D136" s="20"/>
      <c r="E136" s="20"/>
      <c r="F136" s="20"/>
      <c r="G136" s="20"/>
      <c r="H136" s="20"/>
      <c r="I136" s="20"/>
      <c r="J136" s="20"/>
      <c r="K136" s="20"/>
    </row>
    <row r="137" spans="1:11" x14ac:dyDescent="0.2">
      <c r="A137" s="20"/>
      <c r="B137" s="20"/>
      <c r="C137" s="20"/>
      <c r="D137" s="20"/>
      <c r="E137" s="20"/>
      <c r="F137" s="20"/>
      <c r="G137" s="20"/>
      <c r="H137" s="20"/>
      <c r="I137" s="20"/>
      <c r="J137" s="20"/>
      <c r="K137" s="20"/>
    </row>
    <row r="138" spans="1:11" x14ac:dyDescent="0.2">
      <c r="A138" s="20"/>
      <c r="B138" s="20"/>
      <c r="C138" s="20"/>
      <c r="D138" s="20"/>
      <c r="E138" s="20"/>
      <c r="F138" s="20"/>
      <c r="G138" s="20"/>
      <c r="H138" s="20"/>
      <c r="I138" s="20"/>
      <c r="J138" s="20"/>
      <c r="K138" s="20"/>
    </row>
    <row r="139" spans="1:11" x14ac:dyDescent="0.2">
      <c r="A139" s="20"/>
      <c r="B139" s="20"/>
      <c r="C139" s="20"/>
      <c r="D139" s="20"/>
      <c r="E139" s="20"/>
      <c r="F139" s="20"/>
      <c r="G139" s="20"/>
      <c r="H139" s="20"/>
      <c r="I139" s="20"/>
      <c r="J139" s="20"/>
      <c r="K139" s="20"/>
    </row>
    <row r="140" spans="1:11" x14ac:dyDescent="0.2">
      <c r="A140" s="20"/>
      <c r="B140" s="20"/>
      <c r="C140" s="20"/>
      <c r="D140" s="20"/>
      <c r="E140" s="20"/>
      <c r="F140" s="20"/>
      <c r="G140" s="20"/>
      <c r="H140" s="20"/>
      <c r="I140" s="20"/>
      <c r="J140" s="20"/>
      <c r="K140" s="20"/>
    </row>
    <row r="141" spans="1:11" x14ac:dyDescent="0.2">
      <c r="A141" s="20"/>
      <c r="B141" s="20"/>
      <c r="C141" s="20"/>
      <c r="D141" s="20"/>
      <c r="E141" s="20"/>
      <c r="F141" s="20"/>
      <c r="G141" s="20"/>
      <c r="H141" s="20"/>
      <c r="I141" s="20"/>
      <c r="J141" s="20"/>
      <c r="K141" s="20"/>
    </row>
    <row r="142" spans="1:11" x14ac:dyDescent="0.2">
      <c r="A142" s="20"/>
      <c r="B142" s="20"/>
      <c r="C142" s="20"/>
      <c r="D142" s="20"/>
      <c r="E142" s="20"/>
      <c r="F142" s="20"/>
      <c r="G142" s="20"/>
      <c r="H142" s="20"/>
      <c r="I142" s="20"/>
      <c r="J142" s="20"/>
      <c r="K142" s="20"/>
    </row>
    <row r="143" spans="1:11" x14ac:dyDescent="0.2">
      <c r="A143" s="20"/>
      <c r="B143" s="20"/>
      <c r="C143" s="20"/>
      <c r="D143" s="20"/>
      <c r="E143" s="20"/>
      <c r="F143" s="20"/>
      <c r="G143" s="20"/>
      <c r="H143" s="20"/>
      <c r="I143" s="20"/>
      <c r="J143" s="20"/>
      <c r="K143" s="20"/>
    </row>
    <row r="144" spans="1:11" x14ac:dyDescent="0.2">
      <c r="A144" s="20"/>
      <c r="B144" s="20"/>
      <c r="C144" s="20"/>
      <c r="D144" s="20"/>
      <c r="E144" s="20"/>
      <c r="F144" s="20"/>
      <c r="G144" s="20"/>
      <c r="H144" s="20"/>
      <c r="I144" s="20"/>
      <c r="J144" s="20"/>
      <c r="K144" s="20"/>
    </row>
    <row r="145" spans="1:11" x14ac:dyDescent="0.2">
      <c r="A145" s="20"/>
      <c r="B145" s="20"/>
      <c r="C145" s="20"/>
      <c r="D145" s="20"/>
      <c r="E145" s="20"/>
      <c r="F145" s="20"/>
      <c r="G145" s="20"/>
      <c r="H145" s="20"/>
      <c r="I145" s="20"/>
      <c r="J145" s="20"/>
      <c r="K145" s="20"/>
    </row>
    <row r="146" spans="1:11" x14ac:dyDescent="0.2">
      <c r="A146" s="20"/>
      <c r="B146" s="20"/>
      <c r="C146" s="20"/>
      <c r="D146" s="20"/>
      <c r="E146" s="20"/>
      <c r="F146" s="20"/>
      <c r="G146" s="20"/>
      <c r="H146" s="20"/>
      <c r="I146" s="20"/>
      <c r="J146" s="20"/>
      <c r="K146" s="20"/>
    </row>
    <row r="147" spans="1:11" x14ac:dyDescent="0.2">
      <c r="A147" s="20"/>
      <c r="B147" s="20"/>
      <c r="C147" s="20"/>
      <c r="D147" s="20"/>
      <c r="E147" s="20"/>
      <c r="F147" s="20"/>
      <c r="G147" s="20"/>
      <c r="H147" s="20"/>
      <c r="I147" s="20"/>
      <c r="J147" s="20"/>
      <c r="K147" s="20"/>
    </row>
    <row r="148" spans="1:11" x14ac:dyDescent="0.2">
      <c r="A148" s="20"/>
      <c r="B148" s="20"/>
      <c r="C148" s="20"/>
      <c r="D148" s="20"/>
      <c r="E148" s="20"/>
      <c r="F148" s="20"/>
      <c r="G148" s="20"/>
      <c r="H148" s="20"/>
      <c r="I148" s="20"/>
      <c r="J148" s="20"/>
      <c r="K148" s="20"/>
    </row>
    <row r="149" spans="1:11" x14ac:dyDescent="0.2">
      <c r="A149" s="20"/>
      <c r="B149" s="20"/>
      <c r="C149" s="20"/>
      <c r="D149" s="20"/>
      <c r="E149" s="20"/>
      <c r="F149" s="20"/>
      <c r="G149" s="20"/>
      <c r="H149" s="20"/>
      <c r="I149" s="20"/>
      <c r="J149" s="20"/>
      <c r="K149" s="20"/>
    </row>
    <row r="150" spans="1:11" x14ac:dyDescent="0.2">
      <c r="A150" s="20"/>
      <c r="B150" s="20"/>
      <c r="C150" s="20"/>
      <c r="D150" s="20"/>
      <c r="E150" s="20"/>
      <c r="F150" s="20"/>
      <c r="G150" s="20"/>
      <c r="H150" s="20"/>
      <c r="I150" s="20"/>
      <c r="J150" s="20"/>
      <c r="K150" s="20"/>
    </row>
    <row r="151" spans="1:11" x14ac:dyDescent="0.2">
      <c r="A151" s="20"/>
      <c r="B151" s="20"/>
      <c r="C151" s="20"/>
      <c r="D151" s="20"/>
      <c r="E151" s="20"/>
      <c r="F151" s="20"/>
      <c r="G151" s="20"/>
      <c r="H151" s="20"/>
      <c r="I151" s="20"/>
      <c r="J151" s="20"/>
      <c r="K151" s="20"/>
    </row>
    <row r="152" spans="1:11" x14ac:dyDescent="0.2">
      <c r="A152" s="20"/>
      <c r="B152" s="20"/>
      <c r="C152" s="20"/>
      <c r="D152" s="20"/>
      <c r="E152" s="20"/>
      <c r="F152" s="20"/>
      <c r="G152" s="20"/>
      <c r="H152" s="20"/>
      <c r="I152" s="20"/>
      <c r="J152" s="20"/>
      <c r="K152" s="20"/>
    </row>
    <row r="153" spans="1:11" x14ac:dyDescent="0.2">
      <c r="A153" s="20"/>
      <c r="B153" s="20"/>
      <c r="C153" s="20"/>
      <c r="D153" s="20"/>
      <c r="E153" s="20"/>
      <c r="F153" s="20"/>
      <c r="G153" s="20"/>
      <c r="H153" s="20"/>
      <c r="I153" s="20"/>
      <c r="J153" s="20"/>
      <c r="K153" s="20"/>
    </row>
    <row r="154" spans="1:11" x14ac:dyDescent="0.2">
      <c r="A154" s="20"/>
      <c r="B154" s="20"/>
      <c r="C154" s="20"/>
      <c r="D154" s="20"/>
      <c r="E154" s="20"/>
      <c r="F154" s="20"/>
      <c r="G154" s="20"/>
      <c r="H154" s="20"/>
      <c r="I154" s="20"/>
      <c r="J154" s="20"/>
      <c r="K154" s="20"/>
    </row>
    <row r="155" spans="1:11" x14ac:dyDescent="0.2">
      <c r="A155" s="20"/>
      <c r="B155" s="20"/>
      <c r="C155" s="20"/>
      <c r="D155" s="20"/>
      <c r="E155" s="20"/>
      <c r="F155" s="20"/>
      <c r="G155" s="20"/>
      <c r="H155" s="20"/>
      <c r="I155" s="20"/>
      <c r="J155" s="20"/>
      <c r="K155" s="20"/>
    </row>
    <row r="156" spans="1:11" x14ac:dyDescent="0.2">
      <c r="A156" s="20"/>
      <c r="B156" s="20"/>
      <c r="C156" s="20"/>
      <c r="D156" s="20"/>
      <c r="E156" s="20"/>
      <c r="F156" s="20"/>
      <c r="G156" s="20"/>
      <c r="H156" s="20"/>
      <c r="I156" s="20"/>
      <c r="J156" s="20"/>
      <c r="K156" s="20"/>
    </row>
    <row r="157" spans="1:11" x14ac:dyDescent="0.2">
      <c r="A157" s="20"/>
      <c r="B157" s="20"/>
      <c r="C157" s="20"/>
      <c r="D157" s="20"/>
      <c r="E157" s="20"/>
      <c r="F157" s="20"/>
      <c r="G157" s="20"/>
      <c r="H157" s="20"/>
      <c r="I157" s="20"/>
      <c r="J157" s="20"/>
      <c r="K157" s="20"/>
    </row>
    <row r="158" spans="1:11" x14ac:dyDescent="0.2">
      <c r="A158" s="20"/>
      <c r="B158" s="20"/>
      <c r="C158" s="20"/>
      <c r="D158" s="20"/>
      <c r="E158" s="20"/>
      <c r="F158" s="20"/>
      <c r="G158" s="20"/>
      <c r="H158" s="20"/>
      <c r="I158" s="20"/>
      <c r="J158" s="20"/>
      <c r="K158" s="20"/>
    </row>
    <row r="159" spans="1:11" x14ac:dyDescent="0.2">
      <c r="A159" s="20"/>
      <c r="B159" s="20"/>
      <c r="C159" s="20"/>
      <c r="D159" s="20"/>
      <c r="E159" s="20"/>
      <c r="F159" s="20"/>
      <c r="G159" s="20"/>
      <c r="H159" s="20"/>
      <c r="I159" s="20"/>
      <c r="J159" s="20"/>
      <c r="K159" s="20"/>
    </row>
    <row r="160" spans="1:11" x14ac:dyDescent="0.2">
      <c r="A160" s="20"/>
      <c r="B160" s="20"/>
      <c r="C160" s="20"/>
      <c r="D160" s="20"/>
      <c r="E160" s="20"/>
      <c r="F160" s="20"/>
      <c r="G160" s="20"/>
      <c r="H160" s="20"/>
      <c r="I160" s="20"/>
      <c r="J160" s="20"/>
      <c r="K160" s="20"/>
    </row>
    <row r="161" spans="1:11" x14ac:dyDescent="0.2">
      <c r="A161" s="20"/>
      <c r="B161" s="20"/>
      <c r="C161" s="20"/>
      <c r="D161" s="20"/>
      <c r="E161" s="20"/>
      <c r="F161" s="20"/>
      <c r="G161" s="20"/>
      <c r="H161" s="20"/>
      <c r="I161" s="20"/>
      <c r="J161" s="20"/>
      <c r="K161" s="20"/>
    </row>
    <row r="162" spans="1:11" x14ac:dyDescent="0.2">
      <c r="A162" s="20"/>
      <c r="B162" s="20"/>
      <c r="C162" s="20"/>
      <c r="D162" s="20"/>
      <c r="E162" s="20"/>
      <c r="F162" s="20"/>
      <c r="G162" s="20"/>
      <c r="H162" s="20"/>
      <c r="I162" s="20"/>
      <c r="J162" s="20"/>
      <c r="K162" s="20"/>
    </row>
    <row r="163" spans="1:11" x14ac:dyDescent="0.2">
      <c r="A163" s="20"/>
      <c r="B163" s="20"/>
      <c r="C163" s="20"/>
      <c r="D163" s="20"/>
      <c r="E163" s="20"/>
      <c r="F163" s="20"/>
      <c r="G163" s="20"/>
      <c r="H163" s="20"/>
      <c r="I163" s="20"/>
      <c r="J163" s="20"/>
      <c r="K163" s="20"/>
    </row>
    <row r="164" spans="1:11" x14ac:dyDescent="0.2">
      <c r="A164" s="20"/>
      <c r="B164" s="20"/>
      <c r="C164" s="20"/>
      <c r="D164" s="20"/>
      <c r="E164" s="20"/>
      <c r="F164" s="20"/>
      <c r="G164" s="20"/>
      <c r="H164" s="20"/>
      <c r="I164" s="20"/>
      <c r="J164" s="20"/>
      <c r="K164" s="20"/>
    </row>
    <row r="165" spans="1:11" x14ac:dyDescent="0.2">
      <c r="A165" s="20"/>
      <c r="B165" s="20"/>
      <c r="C165" s="20"/>
      <c r="D165" s="20"/>
      <c r="E165" s="20"/>
      <c r="F165" s="20"/>
      <c r="G165" s="20"/>
      <c r="H165" s="20"/>
      <c r="I165" s="20"/>
      <c r="J165" s="20"/>
      <c r="K165" s="20"/>
    </row>
    <row r="166" spans="1:11" x14ac:dyDescent="0.2">
      <c r="A166" s="20"/>
      <c r="B166" s="20"/>
      <c r="C166" s="20"/>
      <c r="D166" s="20"/>
      <c r="E166" s="20"/>
      <c r="F166" s="20"/>
      <c r="G166" s="20"/>
      <c r="H166" s="20"/>
      <c r="I166" s="20"/>
      <c r="J166" s="20"/>
      <c r="K166" s="20"/>
    </row>
    <row r="167" spans="1:11" x14ac:dyDescent="0.2">
      <c r="A167" s="20"/>
      <c r="B167" s="20"/>
      <c r="C167" s="20"/>
      <c r="D167" s="20"/>
      <c r="E167" s="20"/>
      <c r="F167" s="20"/>
      <c r="G167" s="20"/>
      <c r="H167" s="20"/>
      <c r="I167" s="20"/>
      <c r="J167" s="20"/>
      <c r="K167" s="20"/>
    </row>
    <row r="168" spans="1:11" x14ac:dyDescent="0.2">
      <c r="A168" s="20"/>
      <c r="B168" s="20"/>
      <c r="C168" s="20"/>
      <c r="D168" s="20"/>
      <c r="E168" s="20"/>
      <c r="F168" s="20"/>
      <c r="G168" s="20"/>
      <c r="H168" s="20"/>
      <c r="I168" s="20"/>
      <c r="J168" s="20"/>
      <c r="K168" s="20"/>
    </row>
    <row r="169" spans="1:11" x14ac:dyDescent="0.2">
      <c r="A169" s="20"/>
      <c r="B169" s="20"/>
      <c r="C169" s="20"/>
      <c r="D169" s="20"/>
      <c r="E169" s="20"/>
      <c r="F169" s="20"/>
      <c r="G169" s="20"/>
      <c r="H169" s="20"/>
      <c r="I169" s="20"/>
      <c r="J169" s="20"/>
      <c r="K169" s="20"/>
    </row>
    <row r="170" spans="1:11" x14ac:dyDescent="0.2">
      <c r="A170" s="20"/>
      <c r="B170" s="20"/>
      <c r="C170" s="20"/>
      <c r="D170" s="20"/>
      <c r="E170" s="20"/>
      <c r="F170" s="20"/>
      <c r="G170" s="20"/>
      <c r="H170" s="20"/>
      <c r="I170" s="20"/>
      <c r="J170" s="20"/>
      <c r="K170" s="20"/>
    </row>
    <row r="171" spans="1:11" x14ac:dyDescent="0.2">
      <c r="A171" s="20"/>
      <c r="B171" s="20"/>
      <c r="C171" s="20"/>
      <c r="D171" s="20"/>
      <c r="E171" s="20"/>
      <c r="F171" s="20"/>
      <c r="G171" s="20"/>
      <c r="H171" s="20"/>
      <c r="I171" s="20"/>
      <c r="J171" s="20"/>
      <c r="K171" s="20"/>
    </row>
    <row r="172" spans="1:11" x14ac:dyDescent="0.2">
      <c r="A172" s="20"/>
      <c r="B172" s="20"/>
      <c r="C172" s="20"/>
      <c r="D172" s="20"/>
      <c r="E172" s="20"/>
      <c r="F172" s="20"/>
      <c r="G172" s="20"/>
      <c r="H172" s="20"/>
      <c r="I172" s="20"/>
      <c r="J172" s="20"/>
      <c r="K172" s="20"/>
    </row>
    <row r="173" spans="1:11" x14ac:dyDescent="0.2">
      <c r="A173" s="20"/>
      <c r="B173" s="20"/>
      <c r="C173" s="20"/>
      <c r="D173" s="20"/>
      <c r="E173" s="20"/>
      <c r="F173" s="20"/>
      <c r="G173" s="20"/>
      <c r="H173" s="20"/>
      <c r="I173" s="20"/>
      <c r="J173" s="20"/>
      <c r="K173" s="20"/>
    </row>
    <row r="174" spans="1:11" x14ac:dyDescent="0.2">
      <c r="A174" s="20"/>
      <c r="B174" s="20"/>
      <c r="C174" s="20"/>
      <c r="D174" s="20"/>
      <c r="E174" s="20"/>
      <c r="F174" s="20"/>
      <c r="G174" s="20"/>
      <c r="H174" s="20"/>
      <c r="I174" s="20"/>
      <c r="J174" s="20"/>
      <c r="K174" s="20"/>
    </row>
    <row r="175" spans="1:11" x14ac:dyDescent="0.2">
      <c r="A175" s="20"/>
      <c r="B175" s="20"/>
      <c r="C175" s="20"/>
      <c r="D175" s="20"/>
      <c r="E175" s="20"/>
      <c r="F175" s="20"/>
      <c r="G175" s="20"/>
      <c r="H175" s="20"/>
      <c r="I175" s="20"/>
      <c r="J175" s="20"/>
      <c r="K175" s="20"/>
    </row>
    <row r="176" spans="1:11" x14ac:dyDescent="0.2">
      <c r="A176" s="20"/>
      <c r="B176" s="20"/>
      <c r="C176" s="20"/>
      <c r="D176" s="20"/>
      <c r="E176" s="20"/>
      <c r="F176" s="20"/>
      <c r="G176" s="20"/>
      <c r="H176" s="20"/>
      <c r="I176" s="20"/>
      <c r="J176" s="20"/>
      <c r="K176" s="20"/>
    </row>
    <row r="177" spans="1:11" x14ac:dyDescent="0.2">
      <c r="A177" s="20"/>
      <c r="B177" s="20"/>
      <c r="C177" s="20"/>
      <c r="D177" s="20"/>
      <c r="E177" s="20"/>
      <c r="F177" s="20"/>
      <c r="G177" s="20"/>
      <c r="H177" s="20"/>
      <c r="I177" s="20"/>
      <c r="J177" s="20"/>
      <c r="K177" s="20"/>
    </row>
    <row r="178" spans="1:11" x14ac:dyDescent="0.2">
      <c r="A178" s="20"/>
      <c r="B178" s="20"/>
      <c r="C178" s="20"/>
      <c r="D178" s="20"/>
      <c r="E178" s="20"/>
      <c r="F178" s="20"/>
      <c r="G178" s="20"/>
      <c r="H178" s="20"/>
      <c r="I178" s="20"/>
      <c r="J178" s="20"/>
      <c r="K178" s="20"/>
    </row>
    <row r="179" spans="1:11" x14ac:dyDescent="0.2">
      <c r="A179" s="20"/>
      <c r="B179" s="20"/>
      <c r="C179" s="20"/>
      <c r="D179" s="20"/>
      <c r="E179" s="20"/>
      <c r="F179" s="20"/>
      <c r="G179" s="20"/>
      <c r="H179" s="20"/>
      <c r="I179" s="20"/>
      <c r="J179" s="20"/>
      <c r="K179" s="20"/>
    </row>
    <row r="180" spans="1:11" x14ac:dyDescent="0.2">
      <c r="A180" s="20"/>
      <c r="B180" s="20"/>
      <c r="C180" s="20"/>
      <c r="D180" s="20"/>
      <c r="E180" s="20"/>
      <c r="F180" s="20"/>
      <c r="G180" s="20"/>
      <c r="H180" s="20"/>
      <c r="I180" s="20"/>
      <c r="J180" s="20"/>
      <c r="K180" s="20"/>
    </row>
    <row r="181" spans="1:11" x14ac:dyDescent="0.2">
      <c r="A181" s="20"/>
      <c r="B181" s="20"/>
      <c r="C181" s="20"/>
      <c r="D181" s="20"/>
      <c r="E181" s="20"/>
      <c r="F181" s="20"/>
      <c r="G181" s="20"/>
      <c r="H181" s="20"/>
      <c r="I181" s="20"/>
      <c r="J181" s="20"/>
      <c r="K181" s="20"/>
    </row>
    <row r="182" spans="1:11" x14ac:dyDescent="0.2">
      <c r="A182" s="20"/>
      <c r="B182" s="20"/>
      <c r="C182" s="20"/>
      <c r="D182" s="20"/>
      <c r="E182" s="20"/>
      <c r="F182" s="20"/>
      <c r="G182" s="20"/>
      <c r="H182" s="20"/>
      <c r="I182" s="20"/>
      <c r="J182" s="20"/>
      <c r="K182" s="20"/>
    </row>
    <row r="183" spans="1:11" x14ac:dyDescent="0.2">
      <c r="A183" s="20"/>
      <c r="B183" s="20"/>
      <c r="C183" s="20"/>
      <c r="D183" s="20"/>
      <c r="E183" s="20"/>
      <c r="F183" s="20"/>
      <c r="G183" s="20"/>
      <c r="H183" s="20"/>
      <c r="I183" s="20"/>
      <c r="J183" s="20"/>
      <c r="K183" s="20"/>
    </row>
    <row r="184" spans="1:11" x14ac:dyDescent="0.2">
      <c r="A184" s="20"/>
      <c r="B184" s="20"/>
      <c r="C184" s="20"/>
      <c r="D184" s="20"/>
      <c r="E184" s="20"/>
      <c r="F184" s="20"/>
      <c r="G184" s="20"/>
      <c r="H184" s="20"/>
      <c r="I184" s="20"/>
      <c r="J184" s="20"/>
      <c r="K184" s="20"/>
    </row>
    <row r="185" spans="1:11" x14ac:dyDescent="0.2">
      <c r="A185" s="20"/>
      <c r="B185" s="20"/>
      <c r="C185" s="20"/>
      <c r="D185" s="20"/>
      <c r="E185" s="20"/>
      <c r="F185" s="20"/>
      <c r="G185" s="20"/>
      <c r="H185" s="20"/>
      <c r="I185" s="20"/>
      <c r="J185" s="20"/>
      <c r="K185" s="20"/>
    </row>
    <row r="186" spans="1:11" x14ac:dyDescent="0.2">
      <c r="A186" s="20"/>
      <c r="B186" s="20"/>
      <c r="C186" s="20"/>
      <c r="D186" s="20"/>
      <c r="E186" s="20"/>
      <c r="F186" s="20"/>
      <c r="G186" s="20"/>
      <c r="H186" s="20"/>
      <c r="I186" s="20"/>
      <c r="J186" s="20"/>
      <c r="K186" s="20"/>
    </row>
    <row r="187" spans="1:11" x14ac:dyDescent="0.2">
      <c r="A187" s="20"/>
      <c r="B187" s="20"/>
      <c r="C187" s="20"/>
      <c r="D187" s="20"/>
      <c r="E187" s="20"/>
      <c r="F187" s="20"/>
      <c r="G187" s="20"/>
      <c r="H187" s="20"/>
      <c r="I187" s="20"/>
      <c r="J187" s="20"/>
      <c r="K187" s="20"/>
    </row>
    <row r="188" spans="1:11" x14ac:dyDescent="0.2">
      <c r="A188" s="20"/>
      <c r="B188" s="20"/>
      <c r="C188" s="20"/>
      <c r="D188" s="20"/>
      <c r="E188" s="20"/>
      <c r="F188" s="20"/>
      <c r="G188" s="20"/>
      <c r="H188" s="20"/>
      <c r="I188" s="20"/>
      <c r="J188" s="20"/>
      <c r="K188" s="20"/>
    </row>
    <row r="189" spans="1:11" x14ac:dyDescent="0.2">
      <c r="A189" s="20"/>
      <c r="B189" s="20"/>
      <c r="C189" s="20"/>
      <c r="D189" s="20"/>
      <c r="E189" s="20"/>
      <c r="F189" s="20"/>
      <c r="G189" s="20"/>
      <c r="H189" s="20"/>
      <c r="I189" s="20"/>
      <c r="J189" s="20"/>
      <c r="K189" s="20"/>
    </row>
    <row r="190" spans="1:11" x14ac:dyDescent="0.2">
      <c r="A190" s="20"/>
      <c r="B190" s="20"/>
      <c r="C190" s="20"/>
      <c r="D190" s="20"/>
      <c r="E190" s="20"/>
      <c r="F190" s="20"/>
      <c r="G190" s="20"/>
      <c r="H190" s="20"/>
      <c r="I190" s="20"/>
      <c r="J190" s="20"/>
      <c r="K190" s="20"/>
    </row>
    <row r="191" spans="1:11" x14ac:dyDescent="0.2">
      <c r="A191" s="20"/>
      <c r="B191" s="20"/>
      <c r="C191" s="20"/>
      <c r="D191" s="20"/>
      <c r="E191" s="20"/>
      <c r="F191" s="20"/>
      <c r="G191" s="20"/>
      <c r="H191" s="20"/>
      <c r="I191" s="20"/>
      <c r="J191" s="20"/>
      <c r="K191" s="20"/>
    </row>
    <row r="192" spans="1:11" x14ac:dyDescent="0.2">
      <c r="A192" s="20"/>
      <c r="B192" s="20"/>
      <c r="C192" s="20"/>
      <c r="D192" s="20"/>
      <c r="E192" s="20"/>
      <c r="F192" s="20"/>
      <c r="G192" s="20"/>
      <c r="H192" s="20"/>
      <c r="I192" s="20"/>
      <c r="J192" s="20"/>
      <c r="K192" s="20"/>
    </row>
    <row r="193" spans="1:11" x14ac:dyDescent="0.2">
      <c r="A193" s="20"/>
      <c r="B193" s="20"/>
      <c r="C193" s="20"/>
      <c r="D193" s="20"/>
      <c r="E193" s="20"/>
      <c r="F193" s="20"/>
      <c r="G193" s="20"/>
      <c r="H193" s="20"/>
      <c r="I193" s="20"/>
      <c r="J193" s="20"/>
      <c r="K193" s="20"/>
    </row>
    <row r="194" spans="1:11" x14ac:dyDescent="0.2">
      <c r="A194" s="20"/>
      <c r="B194" s="20"/>
      <c r="C194" s="20"/>
      <c r="D194" s="20"/>
      <c r="E194" s="20"/>
      <c r="F194" s="20"/>
      <c r="G194" s="20"/>
      <c r="H194" s="20"/>
      <c r="I194" s="20"/>
      <c r="J194" s="20"/>
      <c r="K194" s="20"/>
    </row>
    <row r="195" spans="1:11" x14ac:dyDescent="0.2">
      <c r="A195" s="20"/>
      <c r="B195" s="20"/>
      <c r="C195" s="20"/>
      <c r="D195" s="20"/>
      <c r="E195" s="20"/>
      <c r="F195" s="20"/>
      <c r="G195" s="20"/>
      <c r="H195" s="20"/>
      <c r="I195" s="20"/>
      <c r="J195" s="20"/>
      <c r="K195" s="20"/>
    </row>
    <row r="196" spans="1:11" x14ac:dyDescent="0.2">
      <c r="A196" s="20"/>
      <c r="B196" s="20"/>
      <c r="C196" s="20"/>
      <c r="D196" s="20"/>
      <c r="E196" s="20"/>
      <c r="F196" s="20"/>
      <c r="G196" s="20"/>
      <c r="H196" s="20"/>
      <c r="I196" s="20"/>
      <c r="J196" s="20"/>
      <c r="K196" s="20"/>
    </row>
    <row r="197" spans="1:11" x14ac:dyDescent="0.2">
      <c r="A197" s="20"/>
      <c r="B197" s="20"/>
      <c r="C197" s="20"/>
      <c r="D197" s="20"/>
      <c r="E197" s="20"/>
      <c r="F197" s="20"/>
      <c r="G197" s="20"/>
      <c r="H197" s="20"/>
      <c r="I197" s="20"/>
      <c r="J197" s="20"/>
      <c r="K197" s="20"/>
    </row>
    <row r="198" spans="1:11" x14ac:dyDescent="0.2">
      <c r="A198" s="20"/>
      <c r="B198" s="20"/>
      <c r="C198" s="20"/>
      <c r="D198" s="20"/>
      <c r="E198" s="20"/>
      <c r="F198" s="20"/>
      <c r="G198" s="20"/>
      <c r="H198" s="20"/>
      <c r="I198" s="20"/>
      <c r="J198" s="20"/>
      <c r="K198" s="20"/>
    </row>
    <row r="199" spans="1:11" x14ac:dyDescent="0.2">
      <c r="A199" s="20"/>
      <c r="B199" s="20"/>
      <c r="C199" s="20"/>
      <c r="D199" s="20"/>
      <c r="E199" s="20"/>
      <c r="F199" s="20"/>
      <c r="G199" s="20"/>
      <c r="H199" s="20"/>
      <c r="I199" s="20"/>
      <c r="J199" s="20"/>
      <c r="K199" s="20"/>
    </row>
    <row r="200" spans="1:11" x14ac:dyDescent="0.2">
      <c r="A200" s="20"/>
      <c r="B200" s="20"/>
      <c r="C200" s="20"/>
      <c r="D200" s="20"/>
      <c r="E200" s="20"/>
      <c r="F200" s="20"/>
      <c r="G200" s="20"/>
      <c r="H200" s="20"/>
      <c r="I200" s="20"/>
      <c r="J200" s="20"/>
      <c r="K200" s="20"/>
    </row>
    <row r="201" spans="1:11" x14ac:dyDescent="0.2">
      <c r="A201" s="20"/>
      <c r="B201" s="20"/>
      <c r="C201" s="20"/>
      <c r="D201" s="20"/>
      <c r="E201" s="20"/>
      <c r="F201" s="20"/>
      <c r="G201" s="20"/>
      <c r="H201" s="20"/>
      <c r="I201" s="20"/>
      <c r="J201" s="20"/>
      <c r="K201" s="20"/>
    </row>
    <row r="202" spans="1:11" x14ac:dyDescent="0.2">
      <c r="A202" s="20"/>
      <c r="B202" s="20"/>
      <c r="C202" s="20"/>
      <c r="D202" s="20"/>
      <c r="E202" s="20"/>
      <c r="F202" s="20"/>
      <c r="G202" s="20"/>
      <c r="H202" s="20"/>
      <c r="I202" s="20"/>
      <c r="J202" s="20"/>
      <c r="K202" s="20"/>
    </row>
    <row r="203" spans="1:11" x14ac:dyDescent="0.2">
      <c r="A203" s="20"/>
      <c r="B203" s="20"/>
      <c r="C203" s="20"/>
      <c r="D203" s="20"/>
      <c r="E203" s="20"/>
      <c r="F203" s="20"/>
      <c r="G203" s="20"/>
      <c r="H203" s="20"/>
      <c r="I203" s="20"/>
      <c r="J203" s="20"/>
      <c r="K203" s="20"/>
    </row>
    <row r="204" spans="1:11" x14ac:dyDescent="0.2">
      <c r="A204" s="20"/>
      <c r="B204" s="20"/>
      <c r="C204" s="20"/>
      <c r="D204" s="20"/>
      <c r="E204" s="20"/>
      <c r="F204" s="20"/>
      <c r="G204" s="20"/>
      <c r="H204" s="20"/>
      <c r="I204" s="20"/>
      <c r="J204" s="20"/>
      <c r="K204" s="20"/>
    </row>
    <row r="205" spans="1:11" x14ac:dyDescent="0.2">
      <c r="A205" s="20"/>
      <c r="B205" s="20"/>
      <c r="C205" s="20"/>
      <c r="D205" s="20"/>
      <c r="E205" s="20"/>
      <c r="F205" s="20"/>
      <c r="G205" s="20"/>
      <c r="H205" s="20"/>
      <c r="I205" s="20"/>
      <c r="J205" s="20"/>
      <c r="K205" s="20"/>
    </row>
    <row r="206" spans="1:11" x14ac:dyDescent="0.2">
      <c r="A206" s="20"/>
      <c r="B206" s="20"/>
      <c r="C206" s="20"/>
      <c r="D206" s="20"/>
      <c r="E206" s="20"/>
      <c r="F206" s="20"/>
      <c r="G206" s="20"/>
      <c r="H206" s="20"/>
      <c r="I206" s="20"/>
      <c r="J206" s="20"/>
      <c r="K206" s="20"/>
    </row>
    <row r="207" spans="1:11" x14ac:dyDescent="0.2">
      <c r="A207" s="20"/>
      <c r="B207" s="20"/>
      <c r="C207" s="20"/>
      <c r="D207" s="20"/>
      <c r="E207" s="20"/>
      <c r="F207" s="20"/>
      <c r="G207" s="20"/>
      <c r="H207" s="20"/>
      <c r="I207" s="20"/>
      <c r="J207" s="20"/>
      <c r="K207" s="20"/>
    </row>
    <row r="208" spans="1:11" x14ac:dyDescent="0.2">
      <c r="A208" s="20"/>
      <c r="B208" s="20"/>
      <c r="C208" s="20"/>
      <c r="D208" s="20"/>
      <c r="E208" s="20"/>
      <c r="F208" s="20"/>
      <c r="G208" s="20"/>
      <c r="H208" s="20"/>
      <c r="I208" s="20"/>
      <c r="J208" s="20"/>
      <c r="K208" s="20"/>
    </row>
    <row r="209" spans="1:11" x14ac:dyDescent="0.2">
      <c r="A209" s="20"/>
      <c r="B209" s="20"/>
      <c r="C209" s="20"/>
      <c r="D209" s="20"/>
      <c r="E209" s="20"/>
      <c r="F209" s="20"/>
      <c r="G209" s="20"/>
      <c r="H209" s="20"/>
      <c r="I209" s="20"/>
      <c r="J209" s="20"/>
      <c r="K209" s="20"/>
    </row>
    <row r="210" spans="1:11" x14ac:dyDescent="0.2">
      <c r="A210" s="20"/>
      <c r="B210" s="20"/>
      <c r="C210" s="20"/>
      <c r="D210" s="20"/>
      <c r="E210" s="20"/>
      <c r="F210" s="20"/>
      <c r="G210" s="20"/>
      <c r="H210" s="20"/>
      <c r="I210" s="20"/>
      <c r="J210" s="20"/>
      <c r="K210" s="20"/>
    </row>
    <row r="211" spans="1:11" x14ac:dyDescent="0.2">
      <c r="A211" s="20"/>
      <c r="B211" s="20"/>
      <c r="C211" s="20"/>
      <c r="D211" s="20"/>
      <c r="E211" s="20"/>
      <c r="F211" s="20"/>
      <c r="G211" s="20"/>
      <c r="H211" s="20"/>
      <c r="I211" s="20"/>
      <c r="J211" s="20"/>
      <c r="K211" s="20"/>
    </row>
    <row r="212" spans="1:11" x14ac:dyDescent="0.2">
      <c r="A212" s="20"/>
      <c r="B212" s="20"/>
      <c r="C212" s="20"/>
      <c r="D212" s="20"/>
      <c r="E212" s="20"/>
      <c r="F212" s="20"/>
      <c r="G212" s="20"/>
      <c r="H212" s="20"/>
      <c r="I212" s="20"/>
      <c r="J212" s="20"/>
      <c r="K212" s="20"/>
    </row>
    <row r="213" spans="1:11" x14ac:dyDescent="0.2">
      <c r="A213" s="20"/>
      <c r="B213" s="20"/>
      <c r="C213" s="20"/>
      <c r="D213" s="20"/>
      <c r="E213" s="20"/>
      <c r="F213" s="20"/>
      <c r="G213" s="20"/>
      <c r="H213" s="20"/>
      <c r="I213" s="20"/>
      <c r="J213" s="20"/>
      <c r="K213" s="20"/>
    </row>
    <row r="214" spans="1:11" x14ac:dyDescent="0.2">
      <c r="A214" s="20"/>
      <c r="B214" s="20"/>
      <c r="C214" s="20"/>
      <c r="D214" s="20"/>
      <c r="E214" s="20"/>
      <c r="F214" s="20"/>
      <c r="G214" s="20"/>
      <c r="H214" s="20"/>
      <c r="I214" s="20"/>
      <c r="J214" s="20"/>
      <c r="K214" s="20"/>
    </row>
    <row r="215" spans="1:11" x14ac:dyDescent="0.2">
      <c r="A215" s="20"/>
      <c r="B215" s="20"/>
      <c r="C215" s="20"/>
      <c r="D215" s="20"/>
      <c r="E215" s="20"/>
      <c r="F215" s="20"/>
      <c r="G215" s="20"/>
      <c r="H215" s="20"/>
      <c r="I215" s="20"/>
      <c r="J215" s="20"/>
      <c r="K215" s="20"/>
    </row>
    <row r="216" spans="1:11" x14ac:dyDescent="0.2">
      <c r="A216" s="20"/>
      <c r="B216" s="20"/>
      <c r="C216" s="20"/>
      <c r="D216" s="20"/>
      <c r="E216" s="20"/>
      <c r="F216" s="20"/>
      <c r="G216" s="20"/>
      <c r="H216" s="20"/>
      <c r="I216" s="20"/>
      <c r="J216" s="20"/>
      <c r="K216" s="20"/>
    </row>
    <row r="217" spans="1:11" x14ac:dyDescent="0.2">
      <c r="A217" s="20"/>
      <c r="B217" s="20"/>
      <c r="C217" s="20"/>
      <c r="D217" s="20"/>
      <c r="E217" s="20"/>
      <c r="F217" s="20"/>
      <c r="G217" s="20"/>
      <c r="H217" s="20"/>
      <c r="I217" s="20"/>
      <c r="J217" s="20"/>
      <c r="K217" s="20"/>
    </row>
    <row r="218" spans="1:11" x14ac:dyDescent="0.2">
      <c r="A218" s="20"/>
      <c r="B218" s="20"/>
      <c r="C218" s="20"/>
      <c r="D218" s="20"/>
      <c r="E218" s="20"/>
      <c r="F218" s="20"/>
      <c r="G218" s="20"/>
      <c r="H218" s="20"/>
      <c r="I218" s="20"/>
      <c r="J218" s="20"/>
      <c r="K218" s="20"/>
    </row>
    <row r="219" spans="1:11" x14ac:dyDescent="0.2">
      <c r="A219" s="20"/>
      <c r="B219" s="20"/>
      <c r="C219" s="20"/>
      <c r="D219" s="20"/>
      <c r="E219" s="20"/>
      <c r="F219" s="20"/>
      <c r="G219" s="20"/>
      <c r="H219" s="20"/>
      <c r="I219" s="20"/>
      <c r="J219" s="20"/>
      <c r="K219" s="20"/>
    </row>
    <row r="220" spans="1:11" x14ac:dyDescent="0.2">
      <c r="A220" s="20"/>
      <c r="B220" s="20"/>
      <c r="C220" s="20"/>
      <c r="D220" s="20"/>
      <c r="E220" s="20"/>
      <c r="F220" s="20"/>
      <c r="G220" s="20"/>
      <c r="H220" s="20"/>
      <c r="I220" s="20"/>
      <c r="J220" s="20"/>
      <c r="K220" s="20"/>
    </row>
    <row r="221" spans="1:11" x14ac:dyDescent="0.2">
      <c r="A221" s="20"/>
      <c r="B221" s="20"/>
      <c r="C221" s="20"/>
      <c r="D221" s="20"/>
      <c r="E221" s="20"/>
      <c r="F221" s="20"/>
      <c r="G221" s="20"/>
      <c r="H221" s="20"/>
      <c r="I221" s="20"/>
      <c r="J221" s="20"/>
      <c r="K221" s="20"/>
    </row>
    <row r="222" spans="1:11" x14ac:dyDescent="0.2">
      <c r="A222" s="20"/>
      <c r="B222" s="20"/>
      <c r="C222" s="20"/>
      <c r="D222" s="20"/>
      <c r="E222" s="20"/>
      <c r="F222" s="20"/>
      <c r="G222" s="20"/>
      <c r="H222" s="20"/>
      <c r="I222" s="20"/>
      <c r="J222" s="20"/>
      <c r="K222" s="20"/>
    </row>
    <row r="223" spans="1:11" x14ac:dyDescent="0.2">
      <c r="A223" s="20"/>
      <c r="B223" s="20"/>
      <c r="C223" s="20"/>
      <c r="D223" s="20"/>
      <c r="E223" s="20"/>
      <c r="F223" s="20"/>
      <c r="G223" s="20"/>
      <c r="H223" s="20"/>
      <c r="I223" s="20"/>
      <c r="J223" s="20"/>
      <c r="K223" s="20"/>
    </row>
    <row r="224" spans="1:11" x14ac:dyDescent="0.2">
      <c r="A224" s="20"/>
      <c r="B224" s="20"/>
      <c r="C224" s="20"/>
      <c r="D224" s="20"/>
      <c r="E224" s="20"/>
      <c r="F224" s="20"/>
      <c r="G224" s="20"/>
      <c r="H224" s="20"/>
      <c r="I224" s="20"/>
      <c r="J224" s="20"/>
      <c r="K224" s="20"/>
    </row>
    <row r="225" spans="1:11" x14ac:dyDescent="0.2">
      <c r="A225" s="20"/>
      <c r="B225" s="20"/>
      <c r="C225" s="20"/>
      <c r="D225" s="20"/>
      <c r="E225" s="20"/>
      <c r="F225" s="20"/>
      <c r="G225" s="20"/>
      <c r="H225" s="20"/>
      <c r="I225" s="20"/>
      <c r="J225" s="20"/>
      <c r="K225" s="20"/>
    </row>
    <row r="226" spans="1:11" x14ac:dyDescent="0.2">
      <c r="A226" s="20"/>
      <c r="B226" s="20"/>
      <c r="C226" s="20"/>
      <c r="D226" s="20"/>
      <c r="E226" s="20"/>
      <c r="F226" s="20"/>
      <c r="G226" s="20"/>
      <c r="H226" s="20"/>
      <c r="I226" s="20"/>
      <c r="J226" s="20"/>
      <c r="K226" s="20"/>
    </row>
    <row r="227" spans="1:11" x14ac:dyDescent="0.2">
      <c r="A227" s="20"/>
      <c r="B227" s="20"/>
      <c r="C227" s="20"/>
      <c r="D227" s="20"/>
      <c r="E227" s="20"/>
      <c r="F227" s="20"/>
      <c r="G227" s="20"/>
      <c r="H227" s="20"/>
      <c r="I227" s="20"/>
      <c r="J227" s="20"/>
      <c r="K227" s="20"/>
    </row>
    <row r="228" spans="1:11" x14ac:dyDescent="0.2">
      <c r="A228" s="20"/>
      <c r="B228" s="20"/>
      <c r="C228" s="20"/>
      <c r="D228" s="20"/>
      <c r="E228" s="20"/>
      <c r="F228" s="20"/>
      <c r="G228" s="20"/>
      <c r="H228" s="20"/>
      <c r="I228" s="20"/>
      <c r="J228" s="20"/>
      <c r="K228" s="20"/>
    </row>
    <row r="229" spans="1:11" x14ac:dyDescent="0.2">
      <c r="A229" s="20"/>
      <c r="B229" s="20"/>
      <c r="C229" s="20"/>
      <c r="D229" s="20"/>
      <c r="E229" s="20"/>
      <c r="F229" s="20"/>
      <c r="G229" s="20"/>
      <c r="H229" s="20"/>
      <c r="I229" s="20"/>
      <c r="J229" s="20"/>
      <c r="K229" s="20"/>
    </row>
    <row r="230" spans="1:11" x14ac:dyDescent="0.2">
      <c r="A230" s="20"/>
      <c r="B230" s="20"/>
      <c r="C230" s="20"/>
      <c r="D230" s="20"/>
      <c r="E230" s="20"/>
      <c r="F230" s="20"/>
      <c r="G230" s="20"/>
      <c r="H230" s="20"/>
      <c r="I230" s="20"/>
      <c r="J230" s="20"/>
      <c r="K230" s="20"/>
    </row>
    <row r="231" spans="1:11" x14ac:dyDescent="0.2">
      <c r="A231" s="20"/>
      <c r="B231" s="20"/>
      <c r="C231" s="20"/>
      <c r="D231" s="20"/>
      <c r="E231" s="20"/>
      <c r="F231" s="20"/>
      <c r="G231" s="20"/>
      <c r="H231" s="20"/>
      <c r="I231" s="20"/>
      <c r="J231" s="20"/>
      <c r="K231" s="20"/>
    </row>
    <row r="232" spans="1:11" x14ac:dyDescent="0.2">
      <c r="A232" s="20"/>
      <c r="B232" s="20"/>
      <c r="C232" s="20"/>
      <c r="D232" s="20"/>
      <c r="E232" s="20"/>
      <c r="F232" s="20"/>
      <c r="G232" s="20"/>
      <c r="H232" s="20"/>
      <c r="I232" s="20"/>
      <c r="J232" s="20"/>
      <c r="K232" s="20"/>
    </row>
  </sheetData>
  <sheetProtection selectLockedCells="1"/>
  <mergeCells count="78">
    <mergeCell ref="A31:B31"/>
    <mergeCell ref="C31:K31"/>
    <mergeCell ref="A32:B32"/>
    <mergeCell ref="C32:K32"/>
    <mergeCell ref="A26:B30"/>
    <mergeCell ref="C26:C27"/>
    <mergeCell ref="D26:H27"/>
    <mergeCell ref="I26:K26"/>
    <mergeCell ref="D28:H28"/>
    <mergeCell ref="D29:H29"/>
    <mergeCell ref="C30:H30"/>
    <mergeCell ref="A18:D18"/>
    <mergeCell ref="E18:K18"/>
    <mergeCell ref="A19:K19"/>
    <mergeCell ref="A20:F20"/>
    <mergeCell ref="G20:K20"/>
    <mergeCell ref="A21:F25"/>
    <mergeCell ref="G21:K22"/>
    <mergeCell ref="G23:H24"/>
    <mergeCell ref="I23:K24"/>
    <mergeCell ref="M23:M24"/>
    <mergeCell ref="G25:H25"/>
    <mergeCell ref="A15:D15"/>
    <mergeCell ref="E15:K15"/>
    <mergeCell ref="A16:D17"/>
    <mergeCell ref="E16:G16"/>
    <mergeCell ref="H16:I16"/>
    <mergeCell ref="J16:K16"/>
    <mergeCell ref="E17:G17"/>
    <mergeCell ref="H17:I17"/>
    <mergeCell ref="J17:K17"/>
    <mergeCell ref="A13:D13"/>
    <mergeCell ref="E13:K13"/>
    <mergeCell ref="A14:D14"/>
    <mergeCell ref="E14:K14"/>
    <mergeCell ref="A9:K9"/>
    <mergeCell ref="A10:D10"/>
    <mergeCell ref="E10:K10"/>
    <mergeCell ref="A11:D11"/>
    <mergeCell ref="E11:K11"/>
    <mergeCell ref="K7:K8"/>
    <mergeCell ref="A8:C8"/>
    <mergeCell ref="D8:J8"/>
    <mergeCell ref="A12:D12"/>
    <mergeCell ref="E12:K12"/>
    <mergeCell ref="A6:C6"/>
    <mergeCell ref="D6:G6"/>
    <mergeCell ref="H6:J6"/>
    <mergeCell ref="A7:C7"/>
    <mergeCell ref="D7:J7"/>
    <mergeCell ref="A1:L1"/>
    <mergeCell ref="A4:C4"/>
    <mergeCell ref="E4:H4"/>
    <mergeCell ref="A2:K3"/>
    <mergeCell ref="A5:K5"/>
    <mergeCell ref="C35:D35"/>
    <mergeCell ref="E35:F35"/>
    <mergeCell ref="H35:K35"/>
    <mergeCell ref="C36:D36"/>
    <mergeCell ref="E36:F36"/>
    <mergeCell ref="H36:K36"/>
    <mergeCell ref="A33:K33"/>
    <mergeCell ref="A34:B34"/>
    <mergeCell ref="C34:D34"/>
    <mergeCell ref="E34:F34"/>
    <mergeCell ref="H34:K34"/>
    <mergeCell ref="A41:K54"/>
    <mergeCell ref="C37:D37"/>
    <mergeCell ref="E37:F37"/>
    <mergeCell ref="H37:K37"/>
    <mergeCell ref="C38:D38"/>
    <mergeCell ref="E38:F38"/>
    <mergeCell ref="H38:K38"/>
    <mergeCell ref="A39:B39"/>
    <mergeCell ref="C39:D39"/>
    <mergeCell ref="E39:F39"/>
    <mergeCell ref="H39:K39"/>
    <mergeCell ref="A40:K40"/>
  </mergeCells>
  <conditionalFormatting sqref="G35:G39">
    <cfRule type="cellIs" dxfId="44" priority="3" operator="between">
      <formula>0</formula>
      <formula>0.59</formula>
    </cfRule>
    <cfRule type="cellIs" dxfId="43" priority="4" operator="between">
      <formula>0.6</formula>
      <formula>0.899</formula>
    </cfRule>
    <cfRule type="cellIs" dxfId="42" priority="5" operator="between">
      <formula>0.9</formula>
      <formula>1</formula>
    </cfRule>
  </conditionalFormatting>
  <conditionalFormatting sqref="E17:K17">
    <cfRule type="cellIs" dxfId="41" priority="2" operator="equal">
      <formula>"X"</formula>
    </cfRule>
  </conditionalFormatting>
  <conditionalFormatting sqref="I25 K25">
    <cfRule type="cellIs" dxfId="40" priority="1" operator="equal">
      <formula>"x"</formula>
    </cfRule>
  </conditionalFormatting>
  <dataValidations count="3">
    <dataValidation type="list" allowBlank="1" showInputMessage="1" showErrorMessage="1" sqref="E17:K17" xr:uid="{00000000-0002-0000-0D00-000000000000}">
      <formula1>"X"</formula1>
    </dataValidation>
    <dataValidation type="list" allowBlank="1" showInputMessage="1" showErrorMessage="1" sqref="E18:K18" xr:uid="{00000000-0002-0000-0D00-000001000000}">
      <formula1>"Mensual,Trimestral,Semestral,Anual"</formula1>
    </dataValidation>
    <dataValidation type="list" allowBlank="1" showInputMessage="1" showErrorMessage="1" sqref="I25 K25" xr:uid="{00000000-0002-0000-0D00-000002000000}">
      <formula1>$T$15:$T$16</formula1>
    </dataValidation>
  </dataValidations>
  <pageMargins left="0.39370078740157483" right="0.15748031496062992" top="0.15748031496062992" bottom="0.55118110236220474" header="0.19685039370078741" footer="0.19685039370078741"/>
  <pageSetup scale="56" orientation="portrait" horizontalDpi="4294967294" verticalDpi="4294967294" r:id="rId1"/>
  <headerFooter>
    <oddFooter>&amp;R&amp;"Arial Narrow,Normal"&amp;7Fecha de Versión: 28 de julio de 2016</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1</xdr:col>
                    <xdr:colOff>752475</xdr:colOff>
                    <xdr:row>5</xdr:row>
                    <xdr:rowOff>0</xdr:rowOff>
                  </from>
                  <to>
                    <xdr:col>1</xdr:col>
                    <xdr:colOff>1095375</xdr:colOff>
                    <xdr:row>23</xdr:row>
                    <xdr:rowOff>28575</xdr:rowOff>
                  </to>
                </anchor>
              </controlPr>
            </control>
          </mc:Choice>
        </mc:AlternateContent>
        <mc:AlternateContent xmlns:mc="http://schemas.openxmlformats.org/markup-compatibility/2006">
          <mc:Choice Requires="x14">
            <control shapeId="19460" r:id="rId5" name="Check Box 4">
              <controlPr defaultSize="0" autoFill="0" autoLine="0" autoPict="0">
                <anchor moveWithCells="1">
                  <from>
                    <xdr:col>1</xdr:col>
                    <xdr:colOff>1304925</xdr:colOff>
                    <xdr:row>5</xdr:row>
                    <xdr:rowOff>47625</xdr:rowOff>
                  </from>
                  <to>
                    <xdr:col>2</xdr:col>
                    <xdr:colOff>85725</xdr:colOff>
                    <xdr:row>5</xdr:row>
                    <xdr:rowOff>333375</xdr:rowOff>
                  </to>
                </anchor>
              </controlPr>
            </control>
          </mc:Choice>
        </mc:AlternateContent>
        <mc:AlternateContent xmlns:mc="http://schemas.openxmlformats.org/markup-compatibility/2006">
          <mc:Choice Requires="x14">
            <control shapeId="19461" r:id="rId6" name="Check Box 5">
              <controlPr defaultSize="0" autoFill="0" autoLine="0" autoPict="0">
                <anchor moveWithCells="1">
                  <from>
                    <xdr:col>5</xdr:col>
                    <xdr:colOff>542925</xdr:colOff>
                    <xdr:row>5</xdr:row>
                    <xdr:rowOff>57150</xdr:rowOff>
                  </from>
                  <to>
                    <xdr:col>6</xdr:col>
                    <xdr:colOff>247650</xdr:colOff>
                    <xdr:row>5</xdr:row>
                    <xdr:rowOff>342900</xdr:rowOff>
                  </to>
                </anchor>
              </controlPr>
            </control>
          </mc:Choice>
        </mc:AlternateContent>
        <mc:AlternateContent xmlns:mc="http://schemas.openxmlformats.org/markup-compatibility/2006">
          <mc:Choice Requires="x14">
            <control shapeId="19462" r:id="rId7" name="Check Box 6">
              <controlPr defaultSize="0" autoFill="0" autoLine="0" autoPict="0">
                <anchor moveWithCells="1">
                  <from>
                    <xdr:col>9</xdr:col>
                    <xdr:colOff>676275</xdr:colOff>
                    <xdr:row>5</xdr:row>
                    <xdr:rowOff>47625</xdr:rowOff>
                  </from>
                  <to>
                    <xdr:col>9</xdr:col>
                    <xdr:colOff>1019175</xdr:colOff>
                    <xdr:row>5</xdr:row>
                    <xdr:rowOff>333375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76D6FF"/>
    <pageSetUpPr fitToPage="1"/>
  </sheetPr>
  <dimension ref="A1:AJ232"/>
  <sheetViews>
    <sheetView view="pageBreakPreview" topLeftCell="A38" zoomScale="87" zoomScaleNormal="100" zoomScaleSheetLayoutView="87" workbookViewId="0">
      <selection activeCell="I35" sqref="I35:K37"/>
    </sheetView>
  </sheetViews>
  <sheetFormatPr baseColWidth="10" defaultColWidth="11.5" defaultRowHeight="12.75" x14ac:dyDescent="0.2"/>
  <cols>
    <col min="1" max="1" width="4.375" style="18" customWidth="1"/>
    <col min="2" max="2" width="20.375" style="18" customWidth="1"/>
    <col min="3" max="3" width="9.375" style="18" customWidth="1"/>
    <col min="4" max="4" width="5.5" style="18" customWidth="1"/>
    <col min="5" max="5" width="3.625" style="18" customWidth="1"/>
    <col min="6" max="6" width="6.875" style="18" customWidth="1"/>
    <col min="7" max="7" width="8.375" style="18" customWidth="1"/>
    <col min="8" max="8" width="11" style="18" customWidth="1"/>
    <col min="9" max="11" width="18.875" style="18" customWidth="1"/>
    <col min="12" max="12" width="1.125" style="18" customWidth="1"/>
    <col min="13" max="15" width="11.5" style="18"/>
    <col min="16" max="16" width="86.5" style="18" customWidth="1"/>
    <col min="17" max="17" width="11.5" style="18" customWidth="1"/>
    <col min="18" max="19" width="11.5" style="18"/>
    <col min="20" max="20" width="73.375" style="18" customWidth="1"/>
    <col min="21" max="16384" width="11.5" style="18"/>
  </cols>
  <sheetData>
    <row r="1" spans="1:19" customFormat="1" ht="54" customHeight="1" x14ac:dyDescent="0.25">
      <c r="A1" s="591"/>
      <c r="B1" s="591"/>
      <c r="C1" s="591"/>
      <c r="D1" s="591"/>
      <c r="E1" s="591"/>
      <c r="F1" s="591"/>
      <c r="G1" s="591"/>
      <c r="H1" s="591"/>
      <c r="I1" s="591"/>
      <c r="J1" s="591"/>
      <c r="K1" s="591"/>
      <c r="L1" s="252"/>
      <c r="M1" s="137"/>
    </row>
    <row r="2" spans="1:19" customFormat="1" ht="9.75" customHeight="1" x14ac:dyDescent="0.25">
      <c r="A2" s="590" t="s">
        <v>411</v>
      </c>
      <c r="B2" s="590"/>
      <c r="C2" s="590"/>
      <c r="D2" s="590"/>
      <c r="E2" s="590"/>
      <c r="F2" s="590"/>
      <c r="G2" s="590"/>
      <c r="H2" s="590"/>
      <c r="I2" s="590"/>
      <c r="J2" s="590"/>
      <c r="K2" s="590"/>
      <c r="L2" s="253"/>
      <c r="M2" s="137"/>
    </row>
    <row r="3" spans="1:19" customFormat="1" ht="7.5" customHeight="1" x14ac:dyDescent="0.25">
      <c r="A3" s="590"/>
      <c r="B3" s="590"/>
      <c r="C3" s="590"/>
      <c r="D3" s="590"/>
      <c r="E3" s="590"/>
      <c r="F3" s="590"/>
      <c r="G3" s="590"/>
      <c r="H3" s="590"/>
      <c r="I3" s="590"/>
      <c r="J3" s="590"/>
      <c r="K3" s="590"/>
      <c r="L3" s="253"/>
      <c r="M3" s="137"/>
    </row>
    <row r="4" spans="1:19" customFormat="1" ht="16.5" customHeight="1" x14ac:dyDescent="0.25">
      <c r="A4" s="589" t="s">
        <v>406</v>
      </c>
      <c r="B4" s="589"/>
      <c r="C4" s="589"/>
      <c r="D4" s="254" t="s">
        <v>407</v>
      </c>
      <c r="E4" s="590" t="s">
        <v>408</v>
      </c>
      <c r="F4" s="590"/>
      <c r="G4" s="590"/>
      <c r="H4" s="590"/>
      <c r="I4" s="255" t="s">
        <v>263</v>
      </c>
      <c r="J4" s="256" t="s">
        <v>409</v>
      </c>
      <c r="K4" s="257" t="s">
        <v>410</v>
      </c>
      <c r="L4" s="18"/>
      <c r="M4" s="137"/>
    </row>
    <row r="5" spans="1:19" s="152" customFormat="1" ht="20.100000000000001" customHeight="1" x14ac:dyDescent="0.2">
      <c r="A5" s="609" t="s">
        <v>264</v>
      </c>
      <c r="B5" s="610"/>
      <c r="C5" s="610"/>
      <c r="D5" s="610"/>
      <c r="E5" s="610"/>
      <c r="F5" s="610"/>
      <c r="G5" s="610"/>
      <c r="H5" s="610"/>
      <c r="I5" s="610"/>
      <c r="J5" s="610"/>
      <c r="K5" s="611"/>
    </row>
    <row r="6" spans="1:19" s="152" customFormat="1" ht="28.5" customHeight="1" x14ac:dyDescent="0.2">
      <c r="A6" s="420" t="s">
        <v>265</v>
      </c>
      <c r="B6" s="420"/>
      <c r="C6" s="420"/>
      <c r="D6" s="421" t="s">
        <v>266</v>
      </c>
      <c r="E6" s="422"/>
      <c r="F6" s="422"/>
      <c r="G6" s="423"/>
      <c r="H6" s="424" t="s">
        <v>267</v>
      </c>
      <c r="I6" s="425"/>
      <c r="J6" s="425"/>
      <c r="K6" s="153" t="s">
        <v>268</v>
      </c>
    </row>
    <row r="7" spans="1:19" s="152" customFormat="1" ht="33.75" customHeight="1" x14ac:dyDescent="0.2">
      <c r="A7" s="420" t="s">
        <v>269</v>
      </c>
      <c r="B7" s="420"/>
      <c r="C7" s="420"/>
      <c r="D7" s="421" t="s">
        <v>289</v>
      </c>
      <c r="E7" s="422"/>
      <c r="F7" s="422"/>
      <c r="G7" s="422"/>
      <c r="H7" s="422"/>
      <c r="I7" s="422"/>
      <c r="J7" s="422"/>
      <c r="K7" s="426" t="s">
        <v>368</v>
      </c>
    </row>
    <row r="8" spans="1:19" s="152" customFormat="1" ht="27" customHeight="1" x14ac:dyDescent="0.2">
      <c r="A8" s="421" t="s">
        <v>270</v>
      </c>
      <c r="B8" s="422"/>
      <c r="C8" s="423"/>
      <c r="D8" s="424" t="s">
        <v>290</v>
      </c>
      <c r="E8" s="425"/>
      <c r="F8" s="425"/>
      <c r="G8" s="425"/>
      <c r="H8" s="425"/>
      <c r="I8" s="425"/>
      <c r="J8" s="428"/>
      <c r="K8" s="427"/>
    </row>
    <row r="9" spans="1:19" s="152" customFormat="1" ht="20.100000000000001" customHeight="1" x14ac:dyDescent="0.2">
      <c r="A9" s="612"/>
      <c r="B9" s="613"/>
      <c r="C9" s="613"/>
      <c r="D9" s="613"/>
      <c r="E9" s="613"/>
      <c r="F9" s="613"/>
      <c r="G9" s="613"/>
      <c r="H9" s="613"/>
      <c r="I9" s="613"/>
      <c r="J9" s="613"/>
      <c r="K9" s="614"/>
    </row>
    <row r="10" spans="1:19" s="154" customFormat="1" ht="20.100000000000001" customHeight="1" x14ac:dyDescent="0.25">
      <c r="A10" s="429" t="s">
        <v>271</v>
      </c>
      <c r="B10" s="430"/>
      <c r="C10" s="430"/>
      <c r="D10" s="430"/>
      <c r="E10" s="413" t="s">
        <v>370</v>
      </c>
      <c r="F10" s="413"/>
      <c r="G10" s="413"/>
      <c r="H10" s="413"/>
      <c r="I10" s="413"/>
      <c r="J10" s="413"/>
      <c r="K10" s="431"/>
    </row>
    <row r="11" spans="1:19" s="155" customFormat="1" ht="20.100000000000001" customHeight="1" x14ac:dyDescent="0.2">
      <c r="A11" s="432" t="s">
        <v>272</v>
      </c>
      <c r="B11" s="430"/>
      <c r="C11" s="430"/>
      <c r="D11" s="430"/>
      <c r="E11" s="433" t="s">
        <v>64</v>
      </c>
      <c r="F11" s="433"/>
      <c r="G11" s="433"/>
      <c r="H11" s="433"/>
      <c r="I11" s="433"/>
      <c r="J11" s="433"/>
      <c r="K11" s="434"/>
    </row>
    <row r="12" spans="1:19" s="155" customFormat="1" ht="20.100000000000001" customHeight="1" x14ac:dyDescent="0.2">
      <c r="A12" s="435" t="s">
        <v>273</v>
      </c>
      <c r="B12" s="436"/>
      <c r="C12" s="436"/>
      <c r="D12" s="437"/>
      <c r="E12" s="457" t="s">
        <v>369</v>
      </c>
      <c r="F12" s="458"/>
      <c r="G12" s="458"/>
      <c r="H12" s="458"/>
      <c r="I12" s="458"/>
      <c r="J12" s="458"/>
      <c r="K12" s="459"/>
    </row>
    <row r="13" spans="1:19" s="155" customFormat="1" ht="20.100000000000001" customHeight="1" x14ac:dyDescent="0.2">
      <c r="A13" s="460" t="s">
        <v>274</v>
      </c>
      <c r="B13" s="461"/>
      <c r="C13" s="461"/>
      <c r="D13" s="461"/>
      <c r="E13" s="462" t="s">
        <v>292</v>
      </c>
      <c r="F13" s="462"/>
      <c r="G13" s="462"/>
      <c r="H13" s="462"/>
      <c r="I13" s="462"/>
      <c r="J13" s="462"/>
      <c r="K13" s="463"/>
    </row>
    <row r="14" spans="1:19" s="155" customFormat="1" ht="24" customHeight="1" x14ac:dyDescent="0.2">
      <c r="A14" s="460" t="s">
        <v>275</v>
      </c>
      <c r="B14" s="461"/>
      <c r="C14" s="461"/>
      <c r="D14" s="461"/>
      <c r="E14" s="462"/>
      <c r="F14" s="462"/>
      <c r="G14" s="462"/>
      <c r="H14" s="462"/>
      <c r="I14" s="462"/>
      <c r="J14" s="462"/>
      <c r="K14" s="463"/>
    </row>
    <row r="15" spans="1:19" s="155" customFormat="1" ht="20.100000000000001" customHeight="1" x14ac:dyDescent="0.2">
      <c r="A15" s="460" t="s">
        <v>276</v>
      </c>
      <c r="B15" s="461"/>
      <c r="C15" s="461"/>
      <c r="D15" s="461"/>
      <c r="E15" s="462" t="s">
        <v>294</v>
      </c>
      <c r="F15" s="462"/>
      <c r="G15" s="462"/>
      <c r="H15" s="462"/>
      <c r="I15" s="462"/>
      <c r="J15" s="462"/>
      <c r="K15" s="463"/>
    </row>
    <row r="16" spans="1:19" s="155" customFormat="1" ht="20.100000000000001" customHeight="1" x14ac:dyDescent="0.2">
      <c r="A16" s="432" t="s">
        <v>277</v>
      </c>
      <c r="B16" s="464"/>
      <c r="C16" s="464"/>
      <c r="D16" s="464"/>
      <c r="E16" s="465" t="s">
        <v>27</v>
      </c>
      <c r="F16" s="466"/>
      <c r="G16" s="467"/>
      <c r="H16" s="468" t="s">
        <v>28</v>
      </c>
      <c r="I16" s="468"/>
      <c r="J16" s="468" t="s">
        <v>29</v>
      </c>
      <c r="K16" s="469"/>
      <c r="S16" s="156" t="s">
        <v>30</v>
      </c>
    </row>
    <row r="17" spans="1:36" s="155" customFormat="1" ht="20.100000000000001" customHeight="1" x14ac:dyDescent="0.2">
      <c r="A17" s="432"/>
      <c r="B17" s="464"/>
      <c r="C17" s="464"/>
      <c r="D17" s="464"/>
      <c r="E17" s="470"/>
      <c r="F17" s="470"/>
      <c r="G17" s="470"/>
      <c r="H17" s="470"/>
      <c r="I17" s="470"/>
      <c r="J17" s="470" t="s">
        <v>30</v>
      </c>
      <c r="K17" s="471"/>
      <c r="S17" s="156"/>
    </row>
    <row r="18" spans="1:36" s="154" customFormat="1" ht="20.100000000000001" customHeight="1" x14ac:dyDescent="0.25">
      <c r="A18" s="472" t="s">
        <v>278</v>
      </c>
      <c r="B18" s="473"/>
      <c r="C18" s="473"/>
      <c r="D18" s="473"/>
      <c r="E18" s="474" t="s">
        <v>63</v>
      </c>
      <c r="F18" s="474"/>
      <c r="G18" s="474"/>
      <c r="H18" s="474"/>
      <c r="I18" s="474"/>
      <c r="J18" s="474"/>
      <c r="K18" s="475"/>
    </row>
    <row r="19" spans="1:36" s="154" customFormat="1" ht="20.100000000000001" customHeight="1" x14ac:dyDescent="0.25">
      <c r="A19" s="612" t="s">
        <v>31</v>
      </c>
      <c r="B19" s="613"/>
      <c r="C19" s="613"/>
      <c r="D19" s="613"/>
      <c r="E19" s="613"/>
      <c r="F19" s="613"/>
      <c r="G19" s="613"/>
      <c r="H19" s="613"/>
      <c r="I19" s="613"/>
      <c r="J19" s="613"/>
      <c r="K19" s="614"/>
    </row>
    <row r="20" spans="1:36" s="154" customFormat="1" ht="20.100000000000001" customHeight="1" x14ac:dyDescent="0.25">
      <c r="A20" s="476" t="s">
        <v>279</v>
      </c>
      <c r="B20" s="477"/>
      <c r="C20" s="477"/>
      <c r="D20" s="477"/>
      <c r="E20" s="477"/>
      <c r="F20" s="477"/>
      <c r="G20" s="477" t="s">
        <v>280</v>
      </c>
      <c r="H20" s="477"/>
      <c r="I20" s="477"/>
      <c r="J20" s="477"/>
      <c r="K20" s="478"/>
    </row>
    <row r="21" spans="1:36" s="155" customFormat="1" ht="20.100000000000001" customHeight="1" x14ac:dyDescent="0.2">
      <c r="A21" s="479" t="s">
        <v>32</v>
      </c>
      <c r="B21" s="480"/>
      <c r="C21" s="480"/>
      <c r="D21" s="480"/>
      <c r="E21" s="480"/>
      <c r="F21" s="480"/>
      <c r="G21" s="482" t="s">
        <v>371</v>
      </c>
      <c r="H21" s="482"/>
      <c r="I21" s="482"/>
      <c r="J21" s="482"/>
      <c r="K21" s="483"/>
    </row>
    <row r="22" spans="1:36" s="155" customFormat="1" ht="20.100000000000001" customHeight="1" x14ac:dyDescent="0.2">
      <c r="A22" s="481"/>
      <c r="B22" s="480"/>
      <c r="C22" s="480"/>
      <c r="D22" s="480"/>
      <c r="E22" s="480"/>
      <c r="F22" s="480"/>
      <c r="G22" s="482"/>
      <c r="H22" s="482"/>
      <c r="I22" s="482"/>
      <c r="J22" s="482"/>
      <c r="K22" s="483"/>
    </row>
    <row r="23" spans="1:36" s="155" customFormat="1" ht="20.100000000000001" customHeight="1" x14ac:dyDescent="0.2">
      <c r="A23" s="481"/>
      <c r="B23" s="480"/>
      <c r="C23" s="480"/>
      <c r="D23" s="480"/>
      <c r="E23" s="480"/>
      <c r="F23" s="480"/>
      <c r="G23" s="484" t="s">
        <v>281</v>
      </c>
      <c r="H23" s="484"/>
      <c r="I23" s="485" t="s">
        <v>372</v>
      </c>
      <c r="J23" s="486"/>
      <c r="K23" s="487"/>
      <c r="L23" s="538" t="s">
        <v>336</v>
      </c>
      <c r="M23" s="178"/>
    </row>
    <row r="24" spans="1:36" s="155" customFormat="1" ht="20.100000000000001" customHeight="1" x14ac:dyDescent="0.2">
      <c r="A24" s="481"/>
      <c r="B24" s="480"/>
      <c r="C24" s="480"/>
      <c r="D24" s="480"/>
      <c r="E24" s="480"/>
      <c r="F24" s="480"/>
      <c r="G24" s="484"/>
      <c r="H24" s="484"/>
      <c r="I24" s="486"/>
      <c r="J24" s="486"/>
      <c r="K24" s="487"/>
      <c r="L24" s="538"/>
    </row>
    <row r="25" spans="1:36" s="155" customFormat="1" ht="43.5" customHeight="1" x14ac:dyDescent="0.2">
      <c r="A25" s="481"/>
      <c r="B25" s="480"/>
      <c r="C25" s="480"/>
      <c r="D25" s="480"/>
      <c r="E25" s="480"/>
      <c r="F25" s="480"/>
      <c r="G25" s="470" t="s">
        <v>282</v>
      </c>
      <c r="H25" s="470"/>
      <c r="I25" s="157" t="s">
        <v>30</v>
      </c>
      <c r="J25" s="188" t="s">
        <v>283</v>
      </c>
      <c r="K25" s="159"/>
      <c r="L25" s="182">
        <f>10/1300</f>
        <v>7.6923076923076927E-3</v>
      </c>
      <c r="M25" s="178"/>
    </row>
    <row r="26" spans="1:36" s="155" customFormat="1" ht="20.100000000000001" customHeight="1" x14ac:dyDescent="0.2">
      <c r="A26" s="488" t="s">
        <v>33</v>
      </c>
      <c r="B26" s="489"/>
      <c r="C26" s="494" t="s">
        <v>284</v>
      </c>
      <c r="D26" s="496" t="s">
        <v>285</v>
      </c>
      <c r="E26" s="497"/>
      <c r="F26" s="497"/>
      <c r="G26" s="497"/>
      <c r="H26" s="489"/>
      <c r="I26" s="500" t="s">
        <v>286</v>
      </c>
      <c r="J26" s="501"/>
      <c r="K26" s="502"/>
    </row>
    <row r="27" spans="1:36" s="155" customFormat="1" ht="20.100000000000001" customHeight="1" x14ac:dyDescent="0.2">
      <c r="A27" s="490"/>
      <c r="B27" s="491"/>
      <c r="C27" s="495"/>
      <c r="D27" s="498"/>
      <c r="E27" s="499"/>
      <c r="F27" s="499"/>
      <c r="G27" s="499"/>
      <c r="H27" s="493"/>
      <c r="I27" s="187"/>
      <c r="J27" s="187" t="s">
        <v>34</v>
      </c>
      <c r="K27" s="187" t="s">
        <v>35</v>
      </c>
    </row>
    <row r="28" spans="1:36" s="155" customFormat="1" ht="24.75" customHeight="1" x14ac:dyDescent="0.2">
      <c r="A28" s="490"/>
      <c r="B28" s="491"/>
      <c r="C28" s="185" t="s">
        <v>36</v>
      </c>
      <c r="D28" s="535" t="s">
        <v>374</v>
      </c>
      <c r="E28" s="536"/>
      <c r="F28" s="536"/>
      <c r="G28" s="536"/>
      <c r="H28" s="537"/>
      <c r="I28" s="162" t="s">
        <v>37</v>
      </c>
      <c r="J28" s="63">
        <v>0.9</v>
      </c>
      <c r="K28" s="63">
        <v>1</v>
      </c>
    </row>
    <row r="29" spans="1:36" s="155" customFormat="1" ht="24.75" customHeight="1" x14ac:dyDescent="0.2">
      <c r="A29" s="490"/>
      <c r="B29" s="491"/>
      <c r="C29" s="185" t="s">
        <v>38</v>
      </c>
      <c r="D29" s="535" t="s">
        <v>375</v>
      </c>
      <c r="E29" s="536"/>
      <c r="F29" s="536"/>
      <c r="G29" s="536"/>
      <c r="H29" s="537"/>
      <c r="I29" s="164" t="s">
        <v>39</v>
      </c>
      <c r="J29" s="63">
        <v>0.6</v>
      </c>
      <c r="K29" s="63">
        <v>0.89</v>
      </c>
    </row>
    <row r="30" spans="1:36" s="155" customFormat="1" ht="24.75" customHeight="1" x14ac:dyDescent="0.2">
      <c r="A30" s="492"/>
      <c r="B30" s="493"/>
      <c r="C30" s="580"/>
      <c r="D30" s="581"/>
      <c r="E30" s="581"/>
      <c r="F30" s="581"/>
      <c r="G30" s="581"/>
      <c r="H30" s="582"/>
      <c r="I30" s="165" t="s">
        <v>40</v>
      </c>
      <c r="J30" s="63">
        <v>0</v>
      </c>
      <c r="K30" s="63">
        <v>0.59</v>
      </c>
    </row>
    <row r="31" spans="1:36" s="155" customFormat="1" ht="72.75" customHeight="1" x14ac:dyDescent="0.2">
      <c r="A31" s="512" t="s">
        <v>287</v>
      </c>
      <c r="B31" s="484"/>
      <c r="C31" s="513" t="s">
        <v>424</v>
      </c>
      <c r="D31" s="514"/>
      <c r="E31" s="514"/>
      <c r="F31" s="514"/>
      <c r="G31" s="514"/>
      <c r="H31" s="514"/>
      <c r="I31" s="514"/>
      <c r="J31" s="514"/>
      <c r="K31" s="514"/>
      <c r="Y31" s="212" t="e">
        <f t="shared" ref="Y31" si="0">COUNTIF(#REF!, "P")</f>
        <v>#REF!</v>
      </c>
      <c r="Z31" s="212" t="e">
        <f t="shared" ref="Z31" si="1">COUNTIF(#REF!, "P")</f>
        <v>#REF!</v>
      </c>
      <c r="AA31" s="212" t="e">
        <f t="shared" ref="AA31" si="2">COUNTIF(#REF!, "P")</f>
        <v>#REF!</v>
      </c>
      <c r="AB31" s="212" t="e">
        <f t="shared" ref="AB31" si="3">COUNTIF(#REF!, "P")</f>
        <v>#REF!</v>
      </c>
      <c r="AC31" s="212" t="e">
        <f t="shared" ref="AC31" si="4">COUNTIF(#REF!, "P")</f>
        <v>#REF!</v>
      </c>
      <c r="AD31" s="213" t="e">
        <f t="shared" ref="AD31" si="5">COUNTIF(#REF!, "P")</f>
        <v>#REF!</v>
      </c>
      <c r="AE31" s="212" t="e">
        <f t="shared" ref="AE31" si="6">COUNTIF(#REF!, "P")</f>
        <v>#REF!</v>
      </c>
      <c r="AF31" s="212" t="e">
        <f t="shared" ref="AF31" si="7">COUNTIF(#REF!, "P")</f>
        <v>#REF!</v>
      </c>
      <c r="AG31" s="212" t="e">
        <f t="shared" ref="AG31" si="8">COUNTIF(#REF!, "P")</f>
        <v>#REF!</v>
      </c>
      <c r="AH31" s="212" t="e">
        <f t="shared" ref="AH31" si="9">COUNTIF(#REF!, "P")</f>
        <v>#REF!</v>
      </c>
      <c r="AI31" s="212" t="e">
        <f t="shared" ref="AI31" si="10">COUNTIF(#REF!, "P")</f>
        <v>#REF!</v>
      </c>
      <c r="AJ31" s="212" t="e">
        <f t="shared" ref="AJ31" si="11">COUNTIF(#REF!, "P")</f>
        <v>#REF!</v>
      </c>
    </row>
    <row r="32" spans="1:36" s="166" customFormat="1" ht="99.75" customHeight="1" x14ac:dyDescent="0.25">
      <c r="A32" s="481" t="s">
        <v>288</v>
      </c>
      <c r="B32" s="480"/>
      <c r="C32" s="515" t="s">
        <v>335</v>
      </c>
      <c r="D32" s="515"/>
      <c r="E32" s="515"/>
      <c r="F32" s="515"/>
      <c r="G32" s="515"/>
      <c r="H32" s="515"/>
      <c r="I32" s="515"/>
      <c r="J32" s="515"/>
      <c r="K32" s="515"/>
      <c r="Y32" s="212" t="e">
        <f t="shared" ref="Y32" si="12">COUNTIF(#REF!, "E")</f>
        <v>#REF!</v>
      </c>
      <c r="Z32" s="212" t="e">
        <f t="shared" ref="Z32" si="13">COUNTIF(#REF!, "E")</f>
        <v>#REF!</v>
      </c>
      <c r="AA32" s="212" t="e">
        <f t="shared" ref="AA32" si="14">COUNTIF(#REF!, "E")</f>
        <v>#REF!</v>
      </c>
      <c r="AB32" s="212" t="e">
        <f t="shared" ref="AB32" si="15">COUNTIF(#REF!, "E")</f>
        <v>#REF!</v>
      </c>
      <c r="AC32" s="212" t="e">
        <f t="shared" ref="AC32" si="16">COUNTIF(#REF!, "E")</f>
        <v>#REF!</v>
      </c>
      <c r="AD32" s="213" t="e">
        <f t="shared" ref="AD32" si="17">COUNTIF(#REF!, "E")</f>
        <v>#REF!</v>
      </c>
      <c r="AE32" s="212" t="e">
        <f t="shared" ref="AE32" si="18">COUNTIF(#REF!, "E")</f>
        <v>#REF!</v>
      </c>
      <c r="AF32" s="212" t="e">
        <f t="shared" ref="AF32" si="19">COUNTIF(#REF!, "E")</f>
        <v>#REF!</v>
      </c>
      <c r="AG32" s="212" t="e">
        <f t="shared" ref="AG32" si="20">COUNTIF(#REF!, "E")</f>
        <v>#REF!</v>
      </c>
      <c r="AH32" s="212" t="e">
        <f t="shared" ref="AH32" si="21">COUNTIF(#REF!, "E")</f>
        <v>#REF!</v>
      </c>
      <c r="AI32" s="212" t="e">
        <f t="shared" ref="AI32" si="22">COUNTIF(#REF!, "E")</f>
        <v>#REF!</v>
      </c>
      <c r="AJ32" s="212" t="e">
        <f t="shared" ref="AJ32" si="23">COUNTIF(#REF!, "E")</f>
        <v>#REF!</v>
      </c>
    </row>
    <row r="33" spans="1:17" s="17" customFormat="1" ht="18" customHeight="1" x14ac:dyDescent="0.2">
      <c r="A33" s="409" t="s">
        <v>373</v>
      </c>
      <c r="B33" s="410"/>
      <c r="C33" s="410"/>
      <c r="D33" s="410"/>
      <c r="E33" s="410"/>
      <c r="F33" s="410"/>
      <c r="G33" s="410"/>
      <c r="H33" s="410"/>
      <c r="I33" s="410"/>
      <c r="J33" s="410"/>
      <c r="K33" s="410"/>
      <c r="L33" s="18"/>
      <c r="M33" s="18"/>
    </row>
    <row r="34" spans="1:17" s="17" customFormat="1" ht="63" customHeight="1" x14ac:dyDescent="0.2">
      <c r="A34" s="412" t="s">
        <v>90</v>
      </c>
      <c r="B34" s="413"/>
      <c r="C34" s="414" t="s">
        <v>251</v>
      </c>
      <c r="D34" s="414"/>
      <c r="E34" s="604" t="s">
        <v>250</v>
      </c>
      <c r="F34" s="605"/>
      <c r="G34" s="606"/>
      <c r="H34" s="46" t="s">
        <v>252</v>
      </c>
      <c r="I34" s="539" t="s">
        <v>94</v>
      </c>
      <c r="J34" s="540"/>
      <c r="K34" s="541"/>
      <c r="L34" s="18"/>
      <c r="M34" s="18"/>
    </row>
    <row r="35" spans="1:17" s="17" customFormat="1" ht="60" customHeight="1" x14ac:dyDescent="0.2">
      <c r="A35" s="48">
        <v>1</v>
      </c>
      <c r="B35" s="47" t="s">
        <v>68</v>
      </c>
      <c r="C35" s="550"/>
      <c r="D35" s="551"/>
      <c r="E35" s="604"/>
      <c r="F35" s="605"/>
      <c r="G35" s="606"/>
      <c r="H35" s="62" t="e">
        <f>C35/E35</f>
        <v>#DIV/0!</v>
      </c>
      <c r="I35" s="583"/>
      <c r="J35" s="584"/>
      <c r="K35" s="608"/>
      <c r="L35" s="18"/>
      <c r="M35" s="18"/>
      <c r="N35" s="65"/>
    </row>
    <row r="36" spans="1:17" s="17" customFormat="1" ht="62.25" customHeight="1" x14ac:dyDescent="0.2">
      <c r="A36" s="48">
        <v>2</v>
      </c>
      <c r="B36" s="47" t="s">
        <v>71</v>
      </c>
      <c r="C36" s="550"/>
      <c r="D36" s="551"/>
      <c r="E36" s="604"/>
      <c r="F36" s="605"/>
      <c r="G36" s="606"/>
      <c r="H36" s="62" t="e">
        <f>+C36/E36</f>
        <v>#DIV/0!</v>
      </c>
      <c r="I36" s="583"/>
      <c r="J36" s="584"/>
      <c r="K36" s="608"/>
      <c r="L36" s="18"/>
      <c r="M36" s="18"/>
      <c r="N36" s="65"/>
    </row>
    <row r="37" spans="1:17" s="17" customFormat="1" ht="63.75" customHeight="1" x14ac:dyDescent="0.2">
      <c r="A37" s="48">
        <v>3</v>
      </c>
      <c r="B37" s="47" t="s">
        <v>74</v>
      </c>
      <c r="C37" s="550"/>
      <c r="D37" s="551"/>
      <c r="E37" s="604"/>
      <c r="F37" s="605"/>
      <c r="G37" s="606"/>
      <c r="H37" s="62" t="e">
        <f>+C37/E37</f>
        <v>#DIV/0!</v>
      </c>
      <c r="I37" s="583"/>
      <c r="J37" s="584"/>
      <c r="K37" s="608"/>
      <c r="L37" s="18"/>
      <c r="M37" s="18"/>
      <c r="N37" s="65"/>
      <c r="Q37" s="60"/>
    </row>
    <row r="38" spans="1:17" s="17" customFormat="1" ht="53.25" customHeight="1" x14ac:dyDescent="0.2">
      <c r="A38" s="48">
        <v>4</v>
      </c>
      <c r="B38" s="47" t="s">
        <v>77</v>
      </c>
      <c r="C38" s="550"/>
      <c r="D38" s="551"/>
      <c r="E38" s="604"/>
      <c r="F38" s="605"/>
      <c r="G38" s="606"/>
      <c r="H38" s="62" t="e">
        <f>+C38/E38</f>
        <v>#DIV/0!</v>
      </c>
      <c r="I38" s="583"/>
      <c r="J38" s="584"/>
      <c r="K38" s="608"/>
      <c r="L38" s="18"/>
      <c r="M38" s="18"/>
      <c r="N38" s="65"/>
      <c r="Q38" s="60"/>
    </row>
    <row r="39" spans="1:17" s="17" customFormat="1" ht="30" customHeight="1" x14ac:dyDescent="0.2">
      <c r="A39" s="520" t="s">
        <v>85</v>
      </c>
      <c r="B39" s="521"/>
      <c r="C39" s="550">
        <f>C35+C36+C37+C38</f>
        <v>0</v>
      </c>
      <c r="D39" s="551"/>
      <c r="E39" s="550">
        <f>E35+E36+E37+E38</f>
        <v>0</v>
      </c>
      <c r="F39" s="607"/>
      <c r="G39" s="551"/>
      <c r="H39" s="62" t="e">
        <f>+C39/E39</f>
        <v>#DIV/0!</v>
      </c>
      <c r="I39" s="583"/>
      <c r="J39" s="584"/>
      <c r="K39" s="608"/>
      <c r="L39" s="18"/>
      <c r="M39" s="18"/>
      <c r="N39" s="53"/>
    </row>
    <row r="40" spans="1:17" ht="27" customHeight="1" x14ac:dyDescent="0.2">
      <c r="A40" s="409" t="s">
        <v>42</v>
      </c>
      <c r="B40" s="410"/>
      <c r="C40" s="410"/>
      <c r="D40" s="410"/>
      <c r="E40" s="410"/>
      <c r="F40" s="410"/>
      <c r="G40" s="410"/>
      <c r="H40" s="410"/>
      <c r="I40" s="410"/>
      <c r="J40" s="410"/>
      <c r="K40" s="410"/>
    </row>
    <row r="41" spans="1:17" ht="14.25" customHeight="1" x14ac:dyDescent="0.2">
      <c r="A41" s="443" t="s">
        <v>43</v>
      </c>
      <c r="B41" s="444"/>
      <c r="C41" s="444"/>
      <c r="D41" s="444"/>
      <c r="E41" s="444"/>
      <c r="F41" s="444"/>
      <c r="G41" s="444"/>
      <c r="H41" s="444"/>
      <c r="I41" s="444"/>
      <c r="J41" s="444"/>
      <c r="K41" s="444"/>
    </row>
    <row r="42" spans="1:17" ht="14.25" customHeight="1" x14ac:dyDescent="0.2">
      <c r="A42" s="446"/>
      <c r="B42" s="444"/>
      <c r="C42" s="444"/>
      <c r="D42" s="444"/>
      <c r="E42" s="444"/>
      <c r="F42" s="444"/>
      <c r="G42" s="444"/>
      <c r="H42" s="444"/>
      <c r="I42" s="444"/>
      <c r="J42" s="444"/>
      <c r="K42" s="444"/>
    </row>
    <row r="43" spans="1:17" ht="14.25" customHeight="1" x14ac:dyDescent="0.2">
      <c r="A43" s="446"/>
      <c r="B43" s="444"/>
      <c r="C43" s="444"/>
      <c r="D43" s="444"/>
      <c r="E43" s="444"/>
      <c r="F43" s="444"/>
      <c r="G43" s="444"/>
      <c r="H43" s="444"/>
      <c r="I43" s="444"/>
      <c r="J43" s="444"/>
      <c r="K43" s="444"/>
    </row>
    <row r="44" spans="1:17" ht="14.25" customHeight="1" x14ac:dyDescent="0.2">
      <c r="A44" s="446"/>
      <c r="B44" s="444"/>
      <c r="C44" s="444"/>
      <c r="D44" s="444"/>
      <c r="E44" s="444"/>
      <c r="F44" s="444"/>
      <c r="G44" s="444"/>
      <c r="H44" s="444"/>
      <c r="I44" s="444"/>
      <c r="J44" s="444"/>
      <c r="K44" s="444"/>
    </row>
    <row r="45" spans="1:17" ht="14.25" customHeight="1" x14ac:dyDescent="0.2">
      <c r="A45" s="446"/>
      <c r="B45" s="444"/>
      <c r="C45" s="444"/>
      <c r="D45" s="444"/>
      <c r="E45" s="444"/>
      <c r="F45" s="444"/>
      <c r="G45" s="444"/>
      <c r="H45" s="444"/>
      <c r="I45" s="444"/>
      <c r="J45" s="444"/>
      <c r="K45" s="444"/>
    </row>
    <row r="46" spans="1:17" ht="14.25" customHeight="1" x14ac:dyDescent="0.2">
      <c r="A46" s="446"/>
      <c r="B46" s="444"/>
      <c r="C46" s="444"/>
      <c r="D46" s="444"/>
      <c r="E46" s="444"/>
      <c r="F46" s="444"/>
      <c r="G46" s="444"/>
      <c r="H46" s="444"/>
      <c r="I46" s="444"/>
      <c r="J46" s="444"/>
      <c r="K46" s="444"/>
    </row>
    <row r="47" spans="1:17" ht="14.25" customHeight="1" x14ac:dyDescent="0.2">
      <c r="A47" s="446"/>
      <c r="B47" s="444"/>
      <c r="C47" s="444"/>
      <c r="D47" s="444"/>
      <c r="E47" s="444"/>
      <c r="F47" s="444"/>
      <c r="G47" s="444"/>
      <c r="H47" s="444"/>
      <c r="I47" s="444"/>
      <c r="J47" s="444"/>
      <c r="K47" s="444"/>
    </row>
    <row r="48" spans="1:17" ht="7.5" customHeight="1" x14ac:dyDescent="0.2">
      <c r="A48" s="446"/>
      <c r="B48" s="444"/>
      <c r="C48" s="444"/>
      <c r="D48" s="444"/>
      <c r="E48" s="444"/>
      <c r="F48" s="444"/>
      <c r="G48" s="444"/>
      <c r="H48" s="444"/>
      <c r="I48" s="444"/>
      <c r="J48" s="444"/>
      <c r="K48" s="444"/>
    </row>
    <row r="49" spans="1:16" ht="14.25" customHeight="1" x14ac:dyDescent="0.2">
      <c r="A49" s="446"/>
      <c r="B49" s="444"/>
      <c r="C49" s="444"/>
      <c r="D49" s="444"/>
      <c r="E49" s="444"/>
      <c r="F49" s="444"/>
      <c r="G49" s="444"/>
      <c r="H49" s="444"/>
      <c r="I49" s="444"/>
      <c r="J49" s="444"/>
      <c r="K49" s="444"/>
    </row>
    <row r="50" spans="1:16" ht="14.25" customHeight="1" x14ac:dyDescent="0.2">
      <c r="A50" s="446"/>
      <c r="B50" s="444"/>
      <c r="C50" s="444"/>
      <c r="D50" s="444"/>
      <c r="E50" s="444"/>
      <c r="F50" s="444"/>
      <c r="G50" s="444"/>
      <c r="H50" s="444"/>
      <c r="I50" s="444"/>
      <c r="J50" s="444"/>
      <c r="K50" s="444"/>
    </row>
    <row r="51" spans="1:16" ht="12.75" customHeight="1" x14ac:dyDescent="0.2">
      <c r="A51" s="446"/>
      <c r="B51" s="444"/>
      <c r="C51" s="444"/>
      <c r="D51" s="444"/>
      <c r="E51" s="444"/>
      <c r="F51" s="444"/>
      <c r="G51" s="444"/>
      <c r="H51" s="444"/>
      <c r="I51" s="444"/>
      <c r="J51" s="444"/>
      <c r="K51" s="444"/>
    </row>
    <row r="52" spans="1:16" x14ac:dyDescent="0.2">
      <c r="A52" s="446"/>
      <c r="B52" s="444"/>
      <c r="C52" s="444"/>
      <c r="D52" s="444"/>
      <c r="E52" s="444"/>
      <c r="F52" s="444"/>
      <c r="G52" s="444"/>
      <c r="H52" s="444"/>
      <c r="I52" s="444"/>
      <c r="J52" s="444"/>
      <c r="K52" s="444"/>
    </row>
    <row r="53" spans="1:16" ht="13.5" customHeight="1" x14ac:dyDescent="0.2">
      <c r="A53" s="446"/>
      <c r="B53" s="444"/>
      <c r="C53" s="444"/>
      <c r="D53" s="444"/>
      <c r="E53" s="444"/>
      <c r="F53" s="444"/>
      <c r="G53" s="444"/>
      <c r="H53" s="444"/>
      <c r="I53" s="444"/>
      <c r="J53" s="444"/>
      <c r="K53" s="444"/>
    </row>
    <row r="54" spans="1:16" ht="59.1" customHeight="1" thickBot="1" x14ac:dyDescent="0.25">
      <c r="A54" s="447"/>
      <c r="B54" s="448"/>
      <c r="C54" s="448"/>
      <c r="D54" s="448"/>
      <c r="E54" s="448"/>
      <c r="F54" s="448"/>
      <c r="G54" s="448"/>
      <c r="H54" s="448"/>
      <c r="I54" s="448"/>
      <c r="J54" s="448"/>
      <c r="K54" s="448"/>
    </row>
    <row r="55" spans="1:16" ht="43.5" customHeight="1" x14ac:dyDescent="0.2"/>
    <row r="56" spans="1:16" ht="43.5" customHeight="1" x14ac:dyDescent="0.2"/>
    <row r="57" spans="1:16" ht="43.5" customHeight="1" x14ac:dyDescent="0.25">
      <c r="A57" s="16"/>
      <c r="B57" s="16"/>
      <c r="C57" s="16"/>
      <c r="D57" s="16"/>
      <c r="E57" s="16"/>
      <c r="F57" s="20"/>
      <c r="G57" s="20"/>
      <c r="H57" s="20"/>
      <c r="I57" s="20"/>
      <c r="J57" s="20"/>
      <c r="K57" s="20"/>
      <c r="P57" s="21"/>
    </row>
    <row r="58" spans="1:16" ht="15.75" x14ac:dyDescent="0.25">
      <c r="A58" s="22"/>
      <c r="B58" s="16"/>
      <c r="C58" s="16"/>
      <c r="D58" s="16"/>
      <c r="E58" s="16"/>
      <c r="F58" s="20"/>
      <c r="G58" s="20"/>
      <c r="H58" s="20"/>
      <c r="I58" s="20"/>
      <c r="J58" s="20"/>
      <c r="K58" s="20"/>
      <c r="P58" s="21"/>
    </row>
    <row r="59" spans="1:16" ht="15" x14ac:dyDescent="0.25">
      <c r="A59" s="16"/>
      <c r="B59" s="16"/>
      <c r="C59" s="16"/>
      <c r="D59" s="16"/>
      <c r="E59" s="16"/>
      <c r="F59" s="20"/>
      <c r="G59" s="20"/>
      <c r="H59" s="20"/>
      <c r="I59" s="20"/>
      <c r="J59" s="20"/>
      <c r="K59" s="20"/>
      <c r="P59" s="21"/>
    </row>
    <row r="60" spans="1:16" ht="15.75" x14ac:dyDescent="0.25">
      <c r="A60" s="23"/>
      <c r="B60" s="16"/>
      <c r="C60" s="16"/>
      <c r="D60" s="16"/>
      <c r="E60" s="16"/>
      <c r="F60" s="20"/>
      <c r="G60" s="20"/>
      <c r="H60" s="20"/>
      <c r="I60" s="20"/>
      <c r="J60" s="20"/>
      <c r="K60" s="20"/>
      <c r="P60" s="21"/>
    </row>
    <row r="61" spans="1:16" ht="15.75" x14ac:dyDescent="0.25">
      <c r="A61" s="24"/>
      <c r="B61" s="16"/>
      <c r="C61" s="16"/>
      <c r="D61" s="16"/>
      <c r="E61" s="16"/>
      <c r="F61" s="20"/>
      <c r="G61" s="20"/>
      <c r="H61" s="20"/>
      <c r="I61" s="20"/>
      <c r="J61" s="20"/>
      <c r="K61" s="20"/>
    </row>
    <row r="62" spans="1:16" ht="15.75" x14ac:dyDescent="0.25">
      <c r="A62" s="23"/>
      <c r="B62" s="16"/>
      <c r="C62" s="16"/>
      <c r="D62" s="16"/>
      <c r="E62" s="16"/>
      <c r="F62" s="20"/>
      <c r="G62" s="20"/>
      <c r="H62" s="20"/>
      <c r="I62" s="20"/>
      <c r="J62" s="20"/>
      <c r="K62" s="20"/>
    </row>
    <row r="63" spans="1:16" ht="15.75" x14ac:dyDescent="0.25">
      <c r="A63" s="24"/>
      <c r="B63" s="16"/>
      <c r="C63" s="16"/>
      <c r="D63" s="16"/>
      <c r="E63" s="16"/>
      <c r="F63" s="20"/>
      <c r="G63" s="20"/>
      <c r="H63" s="20"/>
      <c r="I63" s="20"/>
      <c r="J63" s="20"/>
      <c r="K63" s="20"/>
    </row>
    <row r="64" spans="1:16" ht="15.75" x14ac:dyDescent="0.25">
      <c r="A64" s="23"/>
      <c r="B64" s="16"/>
      <c r="C64" s="16"/>
      <c r="D64" s="16"/>
      <c r="E64" s="16"/>
      <c r="F64" s="20"/>
      <c r="G64" s="20"/>
      <c r="H64" s="20"/>
      <c r="I64" s="20"/>
      <c r="J64" s="20"/>
      <c r="K64" s="20"/>
    </row>
    <row r="65" spans="1:11" ht="15.75" x14ac:dyDescent="0.25">
      <c r="A65" s="24"/>
      <c r="B65" s="16"/>
      <c r="C65" s="16"/>
      <c r="D65" s="16"/>
      <c r="E65" s="16"/>
      <c r="F65" s="20"/>
      <c r="G65" s="20"/>
      <c r="H65" s="20"/>
      <c r="I65" s="20"/>
      <c r="J65" s="20"/>
      <c r="K65" s="20"/>
    </row>
    <row r="66" spans="1:11" ht="15.75" x14ac:dyDescent="0.25">
      <c r="A66" s="23"/>
      <c r="B66" s="16"/>
      <c r="C66" s="16"/>
      <c r="D66" s="16"/>
      <c r="E66" s="16"/>
      <c r="F66" s="20"/>
      <c r="G66" s="20"/>
      <c r="H66" s="20"/>
      <c r="I66" s="20"/>
      <c r="J66" s="20"/>
      <c r="K66" s="20"/>
    </row>
    <row r="67" spans="1:11" ht="15.75" x14ac:dyDescent="0.25">
      <c r="A67" s="24"/>
      <c r="B67" s="16"/>
      <c r="C67" s="16"/>
      <c r="D67" s="16"/>
      <c r="E67" s="16"/>
      <c r="F67" s="20"/>
      <c r="G67" s="20"/>
      <c r="H67" s="20"/>
      <c r="I67" s="20"/>
      <c r="J67" s="20"/>
      <c r="K67" s="20"/>
    </row>
    <row r="68" spans="1:11" ht="15.75" x14ac:dyDescent="0.25">
      <c r="A68" s="23"/>
      <c r="B68" s="16"/>
      <c r="C68" s="16"/>
      <c r="D68" s="16"/>
      <c r="E68" s="16"/>
      <c r="F68" s="20"/>
      <c r="G68" s="20"/>
      <c r="H68" s="20"/>
      <c r="I68" s="20"/>
      <c r="J68" s="20"/>
      <c r="K68" s="20"/>
    </row>
    <row r="69" spans="1:11" ht="15.75" x14ac:dyDescent="0.25">
      <c r="A69" s="24"/>
      <c r="B69" s="16"/>
      <c r="C69" s="16"/>
      <c r="D69" s="16"/>
      <c r="E69" s="16"/>
      <c r="F69" s="20"/>
      <c r="G69" s="20"/>
      <c r="H69" s="20"/>
      <c r="I69" s="20"/>
      <c r="J69" s="20"/>
      <c r="K69" s="20"/>
    </row>
    <row r="70" spans="1:11" ht="15.75" x14ac:dyDescent="0.25">
      <c r="A70" s="23"/>
      <c r="B70" s="16"/>
      <c r="C70" s="16"/>
      <c r="D70" s="16"/>
      <c r="E70" s="16"/>
      <c r="F70" s="20"/>
      <c r="G70" s="20"/>
      <c r="H70" s="20"/>
      <c r="I70" s="20"/>
      <c r="J70" s="20"/>
      <c r="K70" s="20"/>
    </row>
    <row r="71" spans="1:11" ht="15.75" x14ac:dyDescent="0.25">
      <c r="A71" s="25"/>
      <c r="B71" s="16"/>
      <c r="C71" s="16"/>
      <c r="D71" s="16"/>
      <c r="E71" s="16"/>
      <c r="F71" s="20"/>
      <c r="G71" s="20"/>
      <c r="H71" s="20"/>
      <c r="I71" s="20"/>
      <c r="J71" s="20"/>
      <c r="K71" s="20"/>
    </row>
    <row r="72" spans="1:11" ht="15.75" x14ac:dyDescent="0.25">
      <c r="A72" s="25"/>
      <c r="B72" s="16"/>
      <c r="C72" s="16"/>
      <c r="D72" s="16"/>
      <c r="E72" s="16"/>
      <c r="F72" s="20"/>
      <c r="G72" s="20"/>
      <c r="H72" s="20"/>
      <c r="I72" s="20"/>
      <c r="J72" s="20"/>
      <c r="K72" s="20"/>
    </row>
    <row r="73" spans="1:11" ht="15.75" x14ac:dyDescent="0.25">
      <c r="A73" s="25"/>
      <c r="B73" s="16"/>
      <c r="C73" s="16"/>
      <c r="D73" s="16"/>
      <c r="E73" s="16"/>
      <c r="F73" s="20"/>
      <c r="G73" s="20"/>
      <c r="H73" s="20"/>
      <c r="I73" s="20"/>
      <c r="J73" s="20"/>
      <c r="K73" s="20"/>
    </row>
    <row r="74" spans="1:11" ht="15.75" x14ac:dyDescent="0.25">
      <c r="A74" s="25"/>
      <c r="B74" s="16"/>
      <c r="C74" s="16"/>
      <c r="D74" s="16"/>
      <c r="E74" s="16"/>
      <c r="F74" s="20"/>
      <c r="G74" s="20"/>
      <c r="H74" s="20"/>
      <c r="I74" s="20"/>
      <c r="J74" s="20"/>
      <c r="K74" s="20"/>
    </row>
    <row r="75" spans="1:11" ht="15.75" x14ac:dyDescent="0.25">
      <c r="A75" s="25"/>
      <c r="B75" s="16"/>
      <c r="C75" s="16"/>
      <c r="D75" s="16"/>
      <c r="E75" s="16"/>
      <c r="F75" s="20"/>
      <c r="G75" s="20"/>
      <c r="H75" s="20"/>
      <c r="I75" s="20"/>
      <c r="J75" s="20"/>
      <c r="K75" s="20"/>
    </row>
    <row r="76" spans="1:11" ht="15.75" x14ac:dyDescent="0.25">
      <c r="A76" s="25"/>
      <c r="B76" s="16"/>
      <c r="C76" s="16"/>
      <c r="D76" s="16"/>
      <c r="E76" s="16"/>
      <c r="F76" s="20"/>
      <c r="G76" s="20"/>
      <c r="H76" s="20"/>
      <c r="I76" s="20"/>
      <c r="J76" s="20"/>
      <c r="K76" s="20"/>
    </row>
    <row r="77" spans="1:11" ht="15.75" x14ac:dyDescent="0.25">
      <c r="A77" s="25"/>
      <c r="B77" s="16"/>
      <c r="C77" s="16"/>
      <c r="D77" s="16"/>
      <c r="E77" s="16"/>
      <c r="F77" s="20"/>
      <c r="G77" s="20"/>
      <c r="H77" s="20"/>
      <c r="I77" s="20"/>
      <c r="J77" s="20"/>
      <c r="K77" s="20"/>
    </row>
    <row r="78" spans="1:11" ht="15.75" x14ac:dyDescent="0.25">
      <c r="A78" s="25"/>
      <c r="B78" s="16"/>
      <c r="C78" s="16"/>
      <c r="D78" s="16"/>
      <c r="E78" s="16"/>
      <c r="F78" s="20"/>
      <c r="G78" s="20"/>
      <c r="H78" s="20"/>
      <c r="I78" s="20"/>
      <c r="J78" s="20"/>
      <c r="K78" s="20"/>
    </row>
    <row r="79" spans="1:11" ht="15.75" x14ac:dyDescent="0.25">
      <c r="A79" s="25"/>
      <c r="B79" s="16"/>
      <c r="C79" s="16"/>
      <c r="D79" s="16"/>
      <c r="E79" s="16"/>
      <c r="F79" s="20"/>
      <c r="G79" s="20"/>
      <c r="H79" s="20"/>
      <c r="I79" s="20"/>
      <c r="J79" s="20"/>
      <c r="K79" s="20"/>
    </row>
    <row r="80" spans="1:11" ht="16.5" thickBot="1" x14ac:dyDescent="0.3">
      <c r="A80" s="25"/>
      <c r="B80" s="16"/>
      <c r="C80" s="16"/>
      <c r="D80" s="16"/>
      <c r="E80" s="16"/>
      <c r="F80" s="20"/>
      <c r="G80" s="20"/>
      <c r="H80" s="20"/>
      <c r="I80" s="20"/>
      <c r="J80" s="20"/>
      <c r="K80" s="20"/>
    </row>
    <row r="81" spans="1:11" ht="32.25" thickBot="1" x14ac:dyDescent="0.25">
      <c r="A81" s="26"/>
      <c r="B81" s="27" t="s">
        <v>37</v>
      </c>
      <c r="C81" s="28" t="s">
        <v>39</v>
      </c>
      <c r="D81" s="29" t="s">
        <v>48</v>
      </c>
      <c r="E81" s="55"/>
      <c r="F81" s="20"/>
      <c r="G81" s="20"/>
      <c r="H81" s="20"/>
      <c r="I81" s="20"/>
      <c r="J81" s="20"/>
      <c r="K81" s="20"/>
    </row>
    <row r="82" spans="1:11" ht="48" thickBot="1" x14ac:dyDescent="0.25">
      <c r="A82" s="30"/>
      <c r="B82" s="31" t="s">
        <v>49</v>
      </c>
      <c r="C82" s="31" t="s">
        <v>50</v>
      </c>
      <c r="D82" s="31" t="s">
        <v>51</v>
      </c>
      <c r="E82" s="56"/>
      <c r="F82" s="20"/>
      <c r="G82" s="20"/>
      <c r="H82" s="20"/>
      <c r="I82" s="20"/>
      <c r="J82" s="20"/>
      <c r="K82" s="20"/>
    </row>
    <row r="83" spans="1:11" ht="48" thickBot="1" x14ac:dyDescent="0.25">
      <c r="A83" s="30"/>
      <c r="B83" s="31" t="s">
        <v>52</v>
      </c>
      <c r="C83" s="31" t="s">
        <v>53</v>
      </c>
      <c r="D83" s="31" t="s">
        <v>54</v>
      </c>
      <c r="E83" s="56"/>
      <c r="F83" s="20"/>
      <c r="G83" s="20"/>
      <c r="H83" s="20"/>
      <c r="I83" s="20"/>
      <c r="J83" s="20"/>
      <c r="K83" s="20"/>
    </row>
    <row r="84" spans="1:11" ht="15" x14ac:dyDescent="0.25">
      <c r="A84" s="16"/>
      <c r="B84" s="16"/>
      <c r="C84" s="16"/>
      <c r="D84" s="16"/>
      <c r="E84" s="16"/>
      <c r="F84" s="20"/>
      <c r="G84" s="20"/>
      <c r="H84" s="20"/>
      <c r="I84" s="20"/>
      <c r="J84" s="20"/>
      <c r="K84" s="20"/>
    </row>
    <row r="85" spans="1:11" ht="15.75" x14ac:dyDescent="0.25">
      <c r="A85" s="22"/>
      <c r="B85" s="16"/>
      <c r="C85" s="16"/>
      <c r="D85" s="16"/>
      <c r="E85" s="16"/>
      <c r="F85" s="20"/>
      <c r="G85" s="20"/>
      <c r="H85" s="20"/>
      <c r="I85" s="20"/>
      <c r="J85" s="20"/>
      <c r="K85" s="20"/>
    </row>
    <row r="86" spans="1:11" ht="15" x14ac:dyDescent="0.25">
      <c r="A86" s="16"/>
      <c r="B86" s="16"/>
      <c r="C86" s="16"/>
      <c r="D86" s="16"/>
      <c r="E86" s="16"/>
      <c r="F86" s="20"/>
      <c r="G86" s="20"/>
      <c r="H86" s="20"/>
      <c r="I86" s="20"/>
      <c r="J86" s="20"/>
      <c r="K86" s="20"/>
    </row>
    <row r="87" spans="1:11" ht="15.75" x14ac:dyDescent="0.25">
      <c r="A87" s="25"/>
      <c r="B87" s="16"/>
      <c r="C87" s="16"/>
      <c r="D87" s="16"/>
      <c r="E87" s="16"/>
      <c r="F87" s="20"/>
      <c r="G87" s="20"/>
      <c r="H87" s="20"/>
      <c r="I87" s="20"/>
      <c r="J87" s="20"/>
      <c r="K87" s="20"/>
    </row>
    <row r="88" spans="1:11" ht="15.75" x14ac:dyDescent="0.25">
      <c r="A88" s="25"/>
      <c r="B88" s="16"/>
      <c r="C88" s="16"/>
      <c r="D88" s="16"/>
      <c r="E88" s="16"/>
      <c r="F88" s="20"/>
      <c r="G88" s="20"/>
      <c r="H88" s="20"/>
      <c r="I88" s="20"/>
      <c r="J88" s="20"/>
      <c r="K88" s="20"/>
    </row>
    <row r="89" spans="1:11" ht="15.75" x14ac:dyDescent="0.25">
      <c r="A89" s="23"/>
      <c r="B89" s="16"/>
      <c r="C89" s="16"/>
      <c r="D89" s="16"/>
      <c r="E89" s="16"/>
      <c r="F89" s="20"/>
      <c r="G89" s="20"/>
      <c r="H89" s="20"/>
      <c r="I89" s="20"/>
      <c r="J89" s="20"/>
      <c r="K89" s="20"/>
    </row>
    <row r="90" spans="1:11" ht="15.75" x14ac:dyDescent="0.25">
      <c r="A90" s="24"/>
      <c r="B90" s="16"/>
      <c r="C90" s="16"/>
      <c r="D90" s="16"/>
      <c r="E90" s="16"/>
      <c r="F90" s="20"/>
      <c r="G90" s="20"/>
      <c r="H90" s="20"/>
      <c r="I90" s="20"/>
      <c r="J90" s="20"/>
      <c r="K90" s="20"/>
    </row>
    <row r="91" spans="1:11" ht="15.75" x14ac:dyDescent="0.25">
      <c r="A91" s="25"/>
      <c r="B91" s="16"/>
      <c r="C91" s="16"/>
      <c r="D91" s="16"/>
      <c r="E91" s="16"/>
      <c r="F91" s="20"/>
      <c r="G91" s="20"/>
      <c r="H91" s="20"/>
      <c r="I91" s="20"/>
      <c r="J91" s="20"/>
      <c r="K91" s="20"/>
    </row>
    <row r="92" spans="1:11" ht="15.75" x14ac:dyDescent="0.25">
      <c r="A92" s="25"/>
      <c r="B92" s="16"/>
      <c r="C92" s="16"/>
      <c r="D92" s="16"/>
      <c r="E92" s="16"/>
      <c r="F92" s="20"/>
      <c r="G92" s="20"/>
      <c r="H92" s="20"/>
      <c r="I92" s="20"/>
      <c r="J92" s="20"/>
      <c r="K92" s="20"/>
    </row>
    <row r="93" spans="1:11" ht="15.75" x14ac:dyDescent="0.25">
      <c r="A93" s="25"/>
      <c r="B93" s="16"/>
      <c r="C93" s="16"/>
      <c r="D93" s="16"/>
      <c r="E93" s="16"/>
      <c r="F93" s="20"/>
      <c r="G93" s="20"/>
      <c r="H93" s="20"/>
      <c r="I93" s="20"/>
      <c r="J93" s="20"/>
      <c r="K93" s="20"/>
    </row>
    <row r="94" spans="1:11" ht="15.75" x14ac:dyDescent="0.25">
      <c r="A94" s="25"/>
      <c r="B94" s="16"/>
      <c r="C94" s="16"/>
      <c r="D94" s="16"/>
      <c r="E94" s="16"/>
      <c r="F94" s="20"/>
      <c r="G94" s="20"/>
      <c r="H94" s="20"/>
      <c r="I94" s="20"/>
      <c r="J94" s="20"/>
      <c r="K94" s="20"/>
    </row>
    <row r="95" spans="1:11" ht="15.75" x14ac:dyDescent="0.25">
      <c r="A95" s="25"/>
      <c r="B95" s="16"/>
      <c r="C95" s="16"/>
      <c r="D95" s="16"/>
      <c r="E95" s="16"/>
      <c r="F95" s="20"/>
      <c r="G95" s="20"/>
      <c r="H95" s="20"/>
      <c r="I95" s="20"/>
      <c r="J95" s="20"/>
      <c r="K95" s="20"/>
    </row>
    <row r="96" spans="1:11" ht="15.75" x14ac:dyDescent="0.25">
      <c r="A96" s="32"/>
      <c r="B96" s="16"/>
      <c r="C96" s="16"/>
      <c r="D96" s="16"/>
      <c r="E96" s="16"/>
      <c r="F96" s="20"/>
      <c r="G96" s="20"/>
      <c r="H96" s="20"/>
      <c r="I96" s="20"/>
      <c r="J96" s="20"/>
      <c r="K96" s="20"/>
    </row>
    <row r="97" spans="1:11" ht="15.75" x14ac:dyDescent="0.25">
      <c r="A97" s="25"/>
      <c r="B97" s="16"/>
      <c r="C97" s="16"/>
      <c r="D97" s="16"/>
      <c r="E97" s="16"/>
      <c r="F97" s="20"/>
      <c r="G97" s="20"/>
      <c r="H97" s="20"/>
      <c r="I97" s="20"/>
      <c r="J97" s="20"/>
      <c r="K97" s="20"/>
    </row>
    <row r="98" spans="1:11" ht="15.75" x14ac:dyDescent="0.25">
      <c r="A98" s="23"/>
      <c r="B98" s="16"/>
      <c r="C98" s="16"/>
      <c r="D98" s="16"/>
      <c r="E98" s="16"/>
      <c r="F98" s="20"/>
      <c r="G98" s="20"/>
      <c r="H98" s="20"/>
      <c r="I98" s="20"/>
      <c r="J98" s="20"/>
      <c r="K98" s="20"/>
    </row>
    <row r="99" spans="1:11" ht="15.75" x14ac:dyDescent="0.25">
      <c r="A99" s="25"/>
      <c r="B99" s="16"/>
      <c r="C99" s="16"/>
      <c r="D99" s="16"/>
      <c r="E99" s="16"/>
      <c r="F99" s="20"/>
      <c r="G99" s="20"/>
      <c r="H99" s="20"/>
      <c r="I99" s="20"/>
      <c r="J99" s="20"/>
      <c r="K99" s="20"/>
    </row>
    <row r="100" spans="1:11" ht="15.75" x14ac:dyDescent="0.25">
      <c r="A100" s="32"/>
      <c r="B100" s="16"/>
      <c r="C100" s="16"/>
      <c r="D100" s="16"/>
      <c r="E100" s="16"/>
      <c r="F100" s="20"/>
      <c r="G100" s="20"/>
      <c r="H100" s="20"/>
      <c r="I100" s="20"/>
      <c r="J100" s="20"/>
      <c r="K100" s="20"/>
    </row>
    <row r="101" spans="1:11" ht="15.75" x14ac:dyDescent="0.25">
      <c r="A101" s="25"/>
      <c r="B101" s="16"/>
      <c r="C101" s="16"/>
      <c r="D101" s="16"/>
      <c r="E101" s="16"/>
      <c r="F101" s="20"/>
      <c r="G101" s="20"/>
      <c r="H101" s="20"/>
      <c r="I101" s="20"/>
      <c r="J101" s="20"/>
      <c r="K101" s="20"/>
    </row>
    <row r="102" spans="1:11" ht="15.75" x14ac:dyDescent="0.25">
      <c r="A102" s="25"/>
      <c r="B102" s="16"/>
      <c r="C102" s="16"/>
      <c r="D102" s="16"/>
      <c r="E102" s="16"/>
      <c r="F102" s="20"/>
      <c r="G102" s="20"/>
      <c r="H102" s="20"/>
      <c r="I102" s="20"/>
      <c r="J102" s="20"/>
      <c r="K102" s="20"/>
    </row>
    <row r="103" spans="1:11" x14ac:dyDescent="0.2">
      <c r="A103" s="20"/>
      <c r="B103" s="20"/>
      <c r="C103" s="20"/>
      <c r="D103" s="20"/>
      <c r="E103" s="20"/>
      <c r="F103" s="20"/>
      <c r="G103" s="20"/>
      <c r="H103" s="20"/>
      <c r="I103" s="20"/>
      <c r="J103" s="20"/>
      <c r="K103" s="20"/>
    </row>
    <row r="104" spans="1:11" x14ac:dyDescent="0.2">
      <c r="A104" s="20"/>
      <c r="B104" s="20"/>
      <c r="C104" s="20"/>
      <c r="D104" s="20"/>
      <c r="E104" s="20"/>
      <c r="F104" s="20"/>
      <c r="G104" s="20"/>
      <c r="H104" s="20"/>
      <c r="I104" s="20"/>
      <c r="J104" s="20"/>
      <c r="K104" s="20"/>
    </row>
    <row r="105" spans="1:11" x14ac:dyDescent="0.2">
      <c r="A105" s="20"/>
      <c r="B105" s="20"/>
      <c r="C105" s="20"/>
      <c r="D105" s="20"/>
      <c r="E105" s="20"/>
      <c r="F105" s="20"/>
      <c r="G105" s="20"/>
      <c r="H105" s="20"/>
      <c r="I105" s="20"/>
      <c r="J105" s="20"/>
      <c r="K105" s="20"/>
    </row>
    <row r="106" spans="1:11" x14ac:dyDescent="0.2">
      <c r="A106" s="20"/>
      <c r="B106" s="20"/>
      <c r="C106" s="20"/>
      <c r="D106" s="20"/>
      <c r="E106" s="20"/>
      <c r="F106" s="20"/>
      <c r="G106" s="20"/>
      <c r="H106" s="20"/>
      <c r="I106" s="20"/>
      <c r="J106" s="20"/>
      <c r="K106" s="20"/>
    </row>
    <row r="107" spans="1:11" x14ac:dyDescent="0.2">
      <c r="A107" s="20"/>
      <c r="B107" s="20"/>
      <c r="C107" s="20"/>
      <c r="D107" s="20"/>
      <c r="E107" s="20"/>
      <c r="F107" s="20"/>
      <c r="G107" s="20"/>
      <c r="H107" s="20"/>
      <c r="I107" s="20"/>
      <c r="J107" s="20"/>
      <c r="K107" s="20"/>
    </row>
    <row r="108" spans="1:11" x14ac:dyDescent="0.2">
      <c r="A108" s="20"/>
      <c r="B108" s="20"/>
      <c r="C108" s="20"/>
      <c r="D108" s="20"/>
      <c r="E108" s="20"/>
      <c r="F108" s="20"/>
      <c r="G108" s="20"/>
      <c r="H108" s="20"/>
      <c r="I108" s="20"/>
      <c r="J108" s="20"/>
      <c r="K108" s="20"/>
    </row>
    <row r="109" spans="1:11" x14ac:dyDescent="0.2">
      <c r="A109" s="20"/>
      <c r="B109" s="20"/>
      <c r="C109" s="20"/>
      <c r="D109" s="20"/>
      <c r="E109" s="20"/>
      <c r="F109" s="20"/>
      <c r="G109" s="20"/>
      <c r="H109" s="20"/>
      <c r="I109" s="20"/>
      <c r="J109" s="20"/>
      <c r="K109" s="20"/>
    </row>
    <row r="110" spans="1:11" x14ac:dyDescent="0.2">
      <c r="A110" s="20"/>
      <c r="B110" s="20"/>
      <c r="C110" s="20"/>
      <c r="D110" s="20"/>
      <c r="E110" s="20"/>
      <c r="F110" s="20"/>
      <c r="G110" s="20"/>
      <c r="H110" s="20"/>
      <c r="I110" s="20"/>
      <c r="J110" s="20"/>
      <c r="K110" s="20"/>
    </row>
    <row r="111" spans="1:11" x14ac:dyDescent="0.2">
      <c r="A111" s="20"/>
      <c r="B111" s="20"/>
      <c r="C111" s="20"/>
      <c r="D111" s="20"/>
      <c r="E111" s="20"/>
      <c r="F111" s="20"/>
      <c r="G111" s="20"/>
      <c r="H111" s="20"/>
      <c r="I111" s="20"/>
      <c r="J111" s="20"/>
      <c r="K111" s="20"/>
    </row>
    <row r="112" spans="1:11" x14ac:dyDescent="0.2">
      <c r="A112" s="20"/>
      <c r="B112" s="20"/>
      <c r="C112" s="20"/>
      <c r="D112" s="20"/>
      <c r="E112" s="20"/>
      <c r="F112" s="20"/>
      <c r="G112" s="20"/>
      <c r="H112" s="20"/>
      <c r="I112" s="20"/>
      <c r="J112" s="20"/>
      <c r="K112" s="20"/>
    </row>
    <row r="113" spans="1:11" x14ac:dyDescent="0.2">
      <c r="A113" s="20"/>
      <c r="B113" s="20"/>
      <c r="C113" s="20"/>
      <c r="D113" s="20"/>
      <c r="E113" s="20"/>
      <c r="F113" s="20"/>
      <c r="G113" s="20"/>
      <c r="H113" s="20"/>
      <c r="I113" s="20"/>
      <c r="J113" s="20"/>
      <c r="K113" s="20"/>
    </row>
    <row r="114" spans="1:11" x14ac:dyDescent="0.2">
      <c r="A114" s="20"/>
      <c r="B114" s="20"/>
      <c r="C114" s="20"/>
      <c r="D114" s="20"/>
      <c r="E114" s="20"/>
      <c r="F114" s="20"/>
      <c r="G114" s="20"/>
      <c r="H114" s="20"/>
      <c r="I114" s="20"/>
      <c r="J114" s="20"/>
      <c r="K114" s="20"/>
    </row>
    <row r="115" spans="1:11" x14ac:dyDescent="0.2">
      <c r="A115" s="20"/>
      <c r="B115" s="20"/>
      <c r="C115" s="20"/>
      <c r="D115" s="20"/>
      <c r="E115" s="20"/>
      <c r="F115" s="20"/>
      <c r="G115" s="20"/>
      <c r="H115" s="20"/>
      <c r="I115" s="20"/>
      <c r="J115" s="20"/>
      <c r="K115" s="20"/>
    </row>
    <row r="116" spans="1:11" x14ac:dyDescent="0.2">
      <c r="A116" s="20"/>
      <c r="B116" s="20"/>
      <c r="C116" s="20"/>
      <c r="D116" s="20"/>
      <c r="E116" s="20"/>
      <c r="F116" s="20"/>
      <c r="G116" s="20"/>
      <c r="H116" s="20"/>
      <c r="I116" s="20"/>
      <c r="J116" s="20"/>
      <c r="K116" s="20"/>
    </row>
    <row r="117" spans="1:11" x14ac:dyDescent="0.2">
      <c r="A117" s="20"/>
      <c r="B117" s="20"/>
      <c r="C117" s="20"/>
      <c r="D117" s="20"/>
      <c r="E117" s="20"/>
      <c r="F117" s="20"/>
      <c r="G117" s="20"/>
      <c r="H117" s="20"/>
      <c r="I117" s="20"/>
      <c r="J117" s="20"/>
      <c r="K117" s="20"/>
    </row>
    <row r="118" spans="1:11" x14ac:dyDescent="0.2">
      <c r="A118" s="20"/>
      <c r="B118" s="20"/>
      <c r="C118" s="20"/>
      <c r="D118" s="20"/>
      <c r="E118" s="20"/>
      <c r="F118" s="20"/>
      <c r="G118" s="20"/>
      <c r="H118" s="20"/>
      <c r="I118" s="20"/>
      <c r="J118" s="20"/>
      <c r="K118" s="20"/>
    </row>
    <row r="119" spans="1:11" x14ac:dyDescent="0.2">
      <c r="A119" s="20"/>
      <c r="B119" s="20"/>
      <c r="C119" s="20"/>
      <c r="D119" s="20"/>
      <c r="E119" s="20"/>
      <c r="F119" s="20"/>
      <c r="G119" s="20"/>
      <c r="H119" s="20"/>
      <c r="I119" s="20"/>
      <c r="J119" s="20"/>
      <c r="K119" s="20"/>
    </row>
    <row r="120" spans="1:11" x14ac:dyDescent="0.2">
      <c r="A120" s="20"/>
      <c r="B120" s="20"/>
      <c r="C120" s="20"/>
      <c r="D120" s="20"/>
      <c r="E120" s="20"/>
      <c r="F120" s="20"/>
      <c r="G120" s="20"/>
      <c r="H120" s="20"/>
      <c r="I120" s="20"/>
      <c r="J120" s="20"/>
      <c r="K120" s="20"/>
    </row>
    <row r="121" spans="1:11" x14ac:dyDescent="0.2">
      <c r="A121" s="20"/>
      <c r="B121" s="20"/>
      <c r="C121" s="20"/>
      <c r="D121" s="20"/>
      <c r="E121" s="20"/>
      <c r="F121" s="20"/>
      <c r="G121" s="20"/>
      <c r="H121" s="20"/>
      <c r="I121" s="20"/>
      <c r="J121" s="20"/>
      <c r="K121" s="20"/>
    </row>
    <row r="122" spans="1:11" x14ac:dyDescent="0.2">
      <c r="A122" s="20"/>
      <c r="B122" s="20"/>
      <c r="C122" s="20"/>
      <c r="D122" s="20"/>
      <c r="E122" s="20"/>
      <c r="F122" s="20"/>
      <c r="G122" s="20"/>
      <c r="H122" s="20"/>
      <c r="I122" s="20"/>
      <c r="J122" s="20"/>
      <c r="K122" s="20"/>
    </row>
    <row r="123" spans="1:11" x14ac:dyDescent="0.2">
      <c r="A123" s="20"/>
      <c r="B123" s="20"/>
      <c r="C123" s="20"/>
      <c r="D123" s="20"/>
      <c r="E123" s="20"/>
      <c r="F123" s="20"/>
      <c r="G123" s="20"/>
      <c r="H123" s="20"/>
      <c r="I123" s="20"/>
      <c r="J123" s="20"/>
      <c r="K123" s="20"/>
    </row>
    <row r="124" spans="1:11" x14ac:dyDescent="0.2">
      <c r="A124" s="20"/>
      <c r="B124" s="20"/>
      <c r="C124" s="20"/>
      <c r="D124" s="20"/>
      <c r="E124" s="20"/>
      <c r="F124" s="20"/>
      <c r="G124" s="20"/>
      <c r="H124" s="20"/>
      <c r="I124" s="20"/>
      <c r="J124" s="20"/>
      <c r="K124" s="20"/>
    </row>
    <row r="125" spans="1:11" x14ac:dyDescent="0.2">
      <c r="A125" s="20"/>
      <c r="B125" s="20"/>
      <c r="C125" s="20"/>
      <c r="D125" s="20"/>
      <c r="E125" s="20"/>
      <c r="F125" s="20"/>
      <c r="G125" s="20"/>
      <c r="H125" s="20"/>
      <c r="I125" s="20"/>
      <c r="J125" s="20"/>
      <c r="K125" s="20"/>
    </row>
    <row r="126" spans="1:11" x14ac:dyDescent="0.2">
      <c r="A126" s="20"/>
      <c r="B126" s="20"/>
      <c r="C126" s="20"/>
      <c r="D126" s="20"/>
      <c r="E126" s="20"/>
      <c r="F126" s="20"/>
      <c r="G126" s="20"/>
      <c r="H126" s="20"/>
      <c r="I126" s="20"/>
      <c r="J126" s="20"/>
      <c r="K126" s="20"/>
    </row>
    <row r="127" spans="1:11" x14ac:dyDescent="0.2">
      <c r="A127" s="20"/>
      <c r="B127" s="20"/>
      <c r="C127" s="20"/>
      <c r="D127" s="20"/>
      <c r="E127" s="20"/>
      <c r="F127" s="20"/>
      <c r="G127" s="20"/>
      <c r="H127" s="20"/>
      <c r="I127" s="20"/>
      <c r="J127" s="20"/>
      <c r="K127" s="20"/>
    </row>
    <row r="128" spans="1:11" x14ac:dyDescent="0.2">
      <c r="A128" s="20"/>
      <c r="B128" s="20"/>
      <c r="C128" s="20"/>
      <c r="D128" s="20"/>
      <c r="E128" s="20"/>
      <c r="F128" s="20"/>
      <c r="G128" s="20"/>
      <c r="H128" s="20"/>
      <c r="I128" s="20"/>
      <c r="J128" s="20"/>
      <c r="K128" s="20"/>
    </row>
    <row r="129" spans="1:11" x14ac:dyDescent="0.2">
      <c r="A129" s="20"/>
      <c r="B129" s="20"/>
      <c r="C129" s="20"/>
      <c r="D129" s="20"/>
      <c r="E129" s="20"/>
      <c r="F129" s="20"/>
      <c r="G129" s="20"/>
      <c r="H129" s="20"/>
      <c r="I129" s="20"/>
      <c r="J129" s="20"/>
      <c r="K129" s="20"/>
    </row>
    <row r="130" spans="1:11" x14ac:dyDescent="0.2">
      <c r="A130" s="20"/>
      <c r="B130" s="20"/>
      <c r="C130" s="20"/>
      <c r="D130" s="20"/>
      <c r="E130" s="20"/>
      <c r="F130" s="20"/>
      <c r="G130" s="20"/>
      <c r="H130" s="20"/>
      <c r="I130" s="20"/>
      <c r="J130" s="20"/>
      <c r="K130" s="20"/>
    </row>
    <row r="131" spans="1:11" x14ac:dyDescent="0.2">
      <c r="A131" s="20"/>
      <c r="B131" s="20"/>
      <c r="C131" s="20"/>
      <c r="D131" s="20"/>
      <c r="E131" s="20"/>
      <c r="F131" s="20"/>
      <c r="G131" s="20"/>
      <c r="H131" s="20"/>
      <c r="I131" s="20"/>
      <c r="J131" s="20"/>
      <c r="K131" s="20"/>
    </row>
    <row r="132" spans="1:11" x14ac:dyDescent="0.2">
      <c r="A132" s="20"/>
      <c r="B132" s="20"/>
      <c r="C132" s="20"/>
      <c r="D132" s="20"/>
      <c r="E132" s="20"/>
      <c r="F132" s="20"/>
      <c r="G132" s="20"/>
      <c r="H132" s="20"/>
      <c r="I132" s="20"/>
      <c r="J132" s="20"/>
      <c r="K132" s="20"/>
    </row>
    <row r="133" spans="1:11" x14ac:dyDescent="0.2">
      <c r="A133" s="20"/>
      <c r="B133" s="20"/>
      <c r="C133" s="20"/>
      <c r="D133" s="20"/>
      <c r="E133" s="20"/>
      <c r="F133" s="20"/>
      <c r="G133" s="20"/>
      <c r="H133" s="20"/>
      <c r="I133" s="20"/>
      <c r="J133" s="20"/>
      <c r="K133" s="20"/>
    </row>
    <row r="134" spans="1:11" x14ac:dyDescent="0.2">
      <c r="A134" s="20"/>
      <c r="B134" s="20"/>
      <c r="C134" s="20"/>
      <c r="D134" s="20"/>
      <c r="E134" s="20"/>
      <c r="F134" s="20"/>
      <c r="G134" s="20"/>
      <c r="H134" s="20"/>
      <c r="I134" s="20"/>
      <c r="J134" s="20"/>
      <c r="K134" s="20"/>
    </row>
    <row r="135" spans="1:11" x14ac:dyDescent="0.2">
      <c r="A135" s="20"/>
      <c r="B135" s="20"/>
      <c r="C135" s="20"/>
      <c r="D135" s="20"/>
      <c r="E135" s="20"/>
      <c r="F135" s="20"/>
      <c r="G135" s="20"/>
      <c r="H135" s="20"/>
      <c r="I135" s="20"/>
      <c r="J135" s="20"/>
      <c r="K135" s="20"/>
    </row>
    <row r="136" spans="1:11" x14ac:dyDescent="0.2">
      <c r="A136" s="20"/>
      <c r="B136" s="20"/>
      <c r="C136" s="20"/>
      <c r="D136" s="20"/>
      <c r="E136" s="20"/>
      <c r="F136" s="20"/>
      <c r="G136" s="20"/>
      <c r="H136" s="20"/>
      <c r="I136" s="20"/>
      <c r="J136" s="20"/>
      <c r="K136" s="20"/>
    </row>
    <row r="137" spans="1:11" x14ac:dyDescent="0.2">
      <c r="A137" s="20"/>
      <c r="B137" s="20"/>
      <c r="C137" s="20"/>
      <c r="D137" s="20"/>
      <c r="E137" s="20"/>
      <c r="F137" s="20"/>
      <c r="G137" s="20"/>
      <c r="H137" s="20"/>
      <c r="I137" s="20"/>
      <c r="J137" s="20"/>
      <c r="K137" s="20"/>
    </row>
    <row r="138" spans="1:11" x14ac:dyDescent="0.2">
      <c r="A138" s="20"/>
      <c r="B138" s="20"/>
      <c r="C138" s="20"/>
      <c r="D138" s="20"/>
      <c r="E138" s="20"/>
      <c r="F138" s="20"/>
      <c r="G138" s="20"/>
      <c r="H138" s="20"/>
      <c r="I138" s="20"/>
      <c r="J138" s="20"/>
      <c r="K138" s="20"/>
    </row>
    <row r="139" spans="1:11" x14ac:dyDescent="0.2">
      <c r="A139" s="20"/>
      <c r="B139" s="20"/>
      <c r="C139" s="20"/>
      <c r="D139" s="20"/>
      <c r="E139" s="20"/>
      <c r="F139" s="20"/>
      <c r="G139" s="20"/>
      <c r="H139" s="20"/>
      <c r="I139" s="20"/>
      <c r="J139" s="20"/>
      <c r="K139" s="20"/>
    </row>
    <row r="140" spans="1:11" x14ac:dyDescent="0.2">
      <c r="A140" s="20"/>
      <c r="B140" s="20"/>
      <c r="C140" s="20"/>
      <c r="D140" s="20"/>
      <c r="E140" s="20"/>
      <c r="F140" s="20"/>
      <c r="G140" s="20"/>
      <c r="H140" s="20"/>
      <c r="I140" s="20"/>
      <c r="J140" s="20"/>
      <c r="K140" s="20"/>
    </row>
    <row r="141" spans="1:11" x14ac:dyDescent="0.2">
      <c r="A141" s="20"/>
      <c r="B141" s="20"/>
      <c r="C141" s="20"/>
      <c r="D141" s="20"/>
      <c r="E141" s="20"/>
      <c r="F141" s="20"/>
      <c r="G141" s="20"/>
      <c r="H141" s="20"/>
      <c r="I141" s="20"/>
      <c r="J141" s="20"/>
      <c r="K141" s="20"/>
    </row>
    <row r="142" spans="1:11" x14ac:dyDescent="0.2">
      <c r="A142" s="20"/>
      <c r="B142" s="20"/>
      <c r="C142" s="20"/>
      <c r="D142" s="20"/>
      <c r="E142" s="20"/>
      <c r="F142" s="20"/>
      <c r="G142" s="20"/>
      <c r="H142" s="20"/>
      <c r="I142" s="20"/>
      <c r="J142" s="20"/>
      <c r="K142" s="20"/>
    </row>
    <row r="143" spans="1:11" x14ac:dyDescent="0.2">
      <c r="A143" s="20"/>
      <c r="B143" s="20"/>
      <c r="C143" s="20"/>
      <c r="D143" s="20"/>
      <c r="E143" s="20"/>
      <c r="F143" s="20"/>
      <c r="G143" s="20"/>
      <c r="H143" s="20"/>
      <c r="I143" s="20"/>
      <c r="J143" s="20"/>
      <c r="K143" s="20"/>
    </row>
    <row r="144" spans="1:11" x14ac:dyDescent="0.2">
      <c r="A144" s="20"/>
      <c r="B144" s="20"/>
      <c r="C144" s="20"/>
      <c r="D144" s="20"/>
      <c r="E144" s="20"/>
      <c r="F144" s="20"/>
      <c r="G144" s="20"/>
      <c r="H144" s="20"/>
      <c r="I144" s="20"/>
      <c r="J144" s="20"/>
      <c r="K144" s="20"/>
    </row>
    <row r="145" spans="1:11" x14ac:dyDescent="0.2">
      <c r="A145" s="20"/>
      <c r="B145" s="20"/>
      <c r="C145" s="20"/>
      <c r="D145" s="20"/>
      <c r="E145" s="20"/>
      <c r="F145" s="20"/>
      <c r="G145" s="20"/>
      <c r="H145" s="20"/>
      <c r="I145" s="20"/>
      <c r="J145" s="20"/>
      <c r="K145" s="20"/>
    </row>
    <row r="146" spans="1:11" x14ac:dyDescent="0.2">
      <c r="A146" s="20"/>
      <c r="B146" s="20"/>
      <c r="C146" s="20"/>
      <c r="D146" s="20"/>
      <c r="E146" s="20"/>
      <c r="F146" s="20"/>
      <c r="G146" s="20"/>
      <c r="H146" s="20"/>
      <c r="I146" s="20"/>
      <c r="J146" s="20"/>
      <c r="K146" s="20"/>
    </row>
    <row r="147" spans="1:11" x14ac:dyDescent="0.2">
      <c r="A147" s="20"/>
      <c r="B147" s="20"/>
      <c r="C147" s="20"/>
      <c r="D147" s="20"/>
      <c r="E147" s="20"/>
      <c r="F147" s="20"/>
      <c r="G147" s="20"/>
      <c r="H147" s="20"/>
      <c r="I147" s="20"/>
      <c r="J147" s="20"/>
      <c r="K147" s="20"/>
    </row>
    <row r="148" spans="1:11" x14ac:dyDescent="0.2">
      <c r="A148" s="20"/>
      <c r="B148" s="20"/>
      <c r="C148" s="20"/>
      <c r="D148" s="20"/>
      <c r="E148" s="20"/>
      <c r="F148" s="20"/>
      <c r="G148" s="20"/>
      <c r="H148" s="20"/>
      <c r="I148" s="20"/>
      <c r="J148" s="20"/>
      <c r="K148" s="20"/>
    </row>
    <row r="149" spans="1:11" x14ac:dyDescent="0.2">
      <c r="A149" s="20"/>
      <c r="B149" s="20"/>
      <c r="C149" s="20"/>
      <c r="D149" s="20"/>
      <c r="E149" s="20"/>
      <c r="F149" s="20"/>
      <c r="G149" s="20"/>
      <c r="H149" s="20"/>
      <c r="I149" s="20"/>
      <c r="J149" s="20"/>
      <c r="K149" s="20"/>
    </row>
    <row r="150" spans="1:11" x14ac:dyDescent="0.2">
      <c r="A150" s="20"/>
      <c r="B150" s="20"/>
      <c r="C150" s="20"/>
      <c r="D150" s="20"/>
      <c r="E150" s="20"/>
      <c r="F150" s="20"/>
      <c r="G150" s="20"/>
      <c r="H150" s="20"/>
      <c r="I150" s="20"/>
      <c r="J150" s="20"/>
      <c r="K150" s="20"/>
    </row>
    <row r="151" spans="1:11" x14ac:dyDescent="0.2">
      <c r="A151" s="20"/>
      <c r="B151" s="20"/>
      <c r="C151" s="20"/>
      <c r="D151" s="20"/>
      <c r="E151" s="20"/>
      <c r="F151" s="20"/>
      <c r="G151" s="20"/>
      <c r="H151" s="20"/>
      <c r="I151" s="20"/>
      <c r="J151" s="20"/>
      <c r="K151" s="20"/>
    </row>
    <row r="152" spans="1:11" x14ac:dyDescent="0.2">
      <c r="A152" s="20"/>
      <c r="B152" s="20"/>
      <c r="C152" s="20"/>
      <c r="D152" s="20"/>
      <c r="E152" s="20"/>
      <c r="F152" s="20"/>
      <c r="G152" s="20"/>
      <c r="H152" s="20"/>
      <c r="I152" s="20"/>
      <c r="J152" s="20"/>
      <c r="K152" s="20"/>
    </row>
    <row r="153" spans="1:11" x14ac:dyDescent="0.2">
      <c r="A153" s="20"/>
      <c r="B153" s="20"/>
      <c r="C153" s="20"/>
      <c r="D153" s="20"/>
      <c r="E153" s="20"/>
      <c r="F153" s="20"/>
      <c r="G153" s="20"/>
      <c r="H153" s="20"/>
      <c r="I153" s="20"/>
      <c r="J153" s="20"/>
      <c r="K153" s="20"/>
    </row>
    <row r="154" spans="1:11" x14ac:dyDescent="0.2">
      <c r="A154" s="20"/>
      <c r="B154" s="20"/>
      <c r="C154" s="20"/>
      <c r="D154" s="20"/>
      <c r="E154" s="20"/>
      <c r="F154" s="20"/>
      <c r="G154" s="20"/>
      <c r="H154" s="20"/>
      <c r="I154" s="20"/>
      <c r="J154" s="20"/>
      <c r="K154" s="20"/>
    </row>
    <row r="155" spans="1:11" x14ac:dyDescent="0.2">
      <c r="A155" s="20"/>
      <c r="B155" s="20"/>
      <c r="C155" s="20"/>
      <c r="D155" s="20"/>
      <c r="E155" s="20"/>
      <c r="F155" s="20"/>
      <c r="G155" s="20"/>
      <c r="H155" s="20"/>
      <c r="I155" s="20"/>
      <c r="J155" s="20"/>
      <c r="K155" s="20"/>
    </row>
    <row r="156" spans="1:11" x14ac:dyDescent="0.2">
      <c r="A156" s="20"/>
      <c r="B156" s="20"/>
      <c r="C156" s="20"/>
      <c r="D156" s="20"/>
      <c r="E156" s="20"/>
      <c r="F156" s="20"/>
      <c r="G156" s="20"/>
      <c r="H156" s="20"/>
      <c r="I156" s="20"/>
      <c r="J156" s="20"/>
      <c r="K156" s="20"/>
    </row>
    <row r="157" spans="1:11" x14ac:dyDescent="0.2">
      <c r="A157" s="20"/>
      <c r="B157" s="20"/>
      <c r="C157" s="20"/>
      <c r="D157" s="20"/>
      <c r="E157" s="20"/>
      <c r="F157" s="20"/>
      <c r="G157" s="20"/>
      <c r="H157" s="20"/>
      <c r="I157" s="20"/>
      <c r="J157" s="20"/>
      <c r="K157" s="20"/>
    </row>
    <row r="158" spans="1:11" x14ac:dyDescent="0.2">
      <c r="A158" s="20"/>
      <c r="B158" s="20"/>
      <c r="C158" s="20"/>
      <c r="D158" s="20"/>
      <c r="E158" s="20"/>
      <c r="F158" s="20"/>
      <c r="G158" s="20"/>
      <c r="H158" s="20"/>
      <c r="I158" s="20"/>
      <c r="J158" s="20"/>
      <c r="K158" s="20"/>
    </row>
    <row r="159" spans="1:11" x14ac:dyDescent="0.2">
      <c r="A159" s="20"/>
      <c r="B159" s="20"/>
      <c r="C159" s="20"/>
      <c r="D159" s="20"/>
      <c r="E159" s="20"/>
      <c r="F159" s="20"/>
      <c r="G159" s="20"/>
      <c r="H159" s="20"/>
      <c r="I159" s="20"/>
      <c r="J159" s="20"/>
      <c r="K159" s="20"/>
    </row>
    <row r="160" spans="1:11" x14ac:dyDescent="0.2">
      <c r="A160" s="20"/>
      <c r="B160" s="20"/>
      <c r="C160" s="20"/>
      <c r="D160" s="20"/>
      <c r="E160" s="20"/>
      <c r="F160" s="20"/>
      <c r="G160" s="20"/>
      <c r="H160" s="20"/>
      <c r="I160" s="20"/>
      <c r="J160" s="20"/>
      <c r="K160" s="20"/>
    </row>
    <row r="161" spans="1:11" x14ac:dyDescent="0.2">
      <c r="A161" s="20"/>
      <c r="B161" s="20"/>
      <c r="C161" s="20"/>
      <c r="D161" s="20"/>
      <c r="E161" s="20"/>
      <c r="F161" s="20"/>
      <c r="G161" s="20"/>
      <c r="H161" s="20"/>
      <c r="I161" s="20"/>
      <c r="J161" s="20"/>
      <c r="K161" s="20"/>
    </row>
    <row r="162" spans="1:11" x14ac:dyDescent="0.2">
      <c r="A162" s="20"/>
      <c r="B162" s="20"/>
      <c r="C162" s="20"/>
      <c r="D162" s="20"/>
      <c r="E162" s="20"/>
      <c r="F162" s="20"/>
      <c r="G162" s="20"/>
      <c r="H162" s="20"/>
      <c r="I162" s="20"/>
      <c r="J162" s="20"/>
      <c r="K162" s="20"/>
    </row>
    <row r="163" spans="1:11" x14ac:dyDescent="0.2">
      <c r="A163" s="20"/>
      <c r="B163" s="20"/>
      <c r="C163" s="20"/>
      <c r="D163" s="20"/>
      <c r="E163" s="20"/>
      <c r="F163" s="20"/>
      <c r="G163" s="20"/>
      <c r="H163" s="20"/>
      <c r="I163" s="20"/>
      <c r="J163" s="20"/>
      <c r="K163" s="20"/>
    </row>
    <row r="164" spans="1:11" x14ac:dyDescent="0.2">
      <c r="A164" s="20"/>
      <c r="B164" s="20"/>
      <c r="C164" s="20"/>
      <c r="D164" s="20"/>
      <c r="E164" s="20"/>
      <c r="F164" s="20"/>
      <c r="G164" s="20"/>
      <c r="H164" s="20"/>
      <c r="I164" s="20"/>
      <c r="J164" s="20"/>
      <c r="K164" s="20"/>
    </row>
    <row r="165" spans="1:11" x14ac:dyDescent="0.2">
      <c r="A165" s="20"/>
      <c r="B165" s="20"/>
      <c r="C165" s="20"/>
      <c r="D165" s="20"/>
      <c r="E165" s="20"/>
      <c r="F165" s="20"/>
      <c r="G165" s="20"/>
      <c r="H165" s="20"/>
      <c r="I165" s="20"/>
      <c r="J165" s="20"/>
      <c r="K165" s="20"/>
    </row>
    <row r="166" spans="1:11" x14ac:dyDescent="0.2">
      <c r="A166" s="20"/>
      <c r="B166" s="20"/>
      <c r="C166" s="20"/>
      <c r="D166" s="20"/>
      <c r="E166" s="20"/>
      <c r="F166" s="20"/>
      <c r="G166" s="20"/>
      <c r="H166" s="20"/>
      <c r="I166" s="20"/>
      <c r="J166" s="20"/>
      <c r="K166" s="20"/>
    </row>
    <row r="167" spans="1:11" x14ac:dyDescent="0.2">
      <c r="A167" s="20"/>
      <c r="B167" s="20"/>
      <c r="C167" s="20"/>
      <c r="D167" s="20"/>
      <c r="E167" s="20"/>
      <c r="F167" s="20"/>
      <c r="G167" s="20"/>
      <c r="H167" s="20"/>
      <c r="I167" s="20"/>
      <c r="J167" s="20"/>
      <c r="K167" s="20"/>
    </row>
    <row r="168" spans="1:11" x14ac:dyDescent="0.2">
      <c r="A168" s="20"/>
      <c r="B168" s="20"/>
      <c r="C168" s="20"/>
      <c r="D168" s="20"/>
      <c r="E168" s="20"/>
      <c r="F168" s="20"/>
      <c r="G168" s="20"/>
      <c r="H168" s="20"/>
      <c r="I168" s="20"/>
      <c r="J168" s="20"/>
      <c r="K168" s="20"/>
    </row>
    <row r="169" spans="1:11" x14ac:dyDescent="0.2">
      <c r="A169" s="20"/>
      <c r="B169" s="20"/>
      <c r="C169" s="20"/>
      <c r="D169" s="20"/>
      <c r="E169" s="20"/>
      <c r="F169" s="20"/>
      <c r="G169" s="20"/>
      <c r="H169" s="20"/>
      <c r="I169" s="20"/>
      <c r="J169" s="20"/>
      <c r="K169" s="20"/>
    </row>
    <row r="170" spans="1:11" x14ac:dyDescent="0.2">
      <c r="A170" s="20"/>
      <c r="B170" s="20"/>
      <c r="C170" s="20"/>
      <c r="D170" s="20"/>
      <c r="E170" s="20"/>
      <c r="F170" s="20"/>
      <c r="G170" s="20"/>
      <c r="H170" s="20"/>
      <c r="I170" s="20"/>
      <c r="J170" s="20"/>
      <c r="K170" s="20"/>
    </row>
    <row r="171" spans="1:11" x14ac:dyDescent="0.2">
      <c r="A171" s="20"/>
      <c r="B171" s="20"/>
      <c r="C171" s="20"/>
      <c r="D171" s="20"/>
      <c r="E171" s="20"/>
      <c r="F171" s="20"/>
      <c r="G171" s="20"/>
      <c r="H171" s="20"/>
      <c r="I171" s="20"/>
      <c r="J171" s="20"/>
      <c r="K171" s="20"/>
    </row>
    <row r="172" spans="1:11" x14ac:dyDescent="0.2">
      <c r="A172" s="20"/>
      <c r="B172" s="20"/>
      <c r="C172" s="20"/>
      <c r="D172" s="20"/>
      <c r="E172" s="20"/>
      <c r="F172" s="20"/>
      <c r="G172" s="20"/>
      <c r="H172" s="20"/>
      <c r="I172" s="20"/>
      <c r="J172" s="20"/>
      <c r="K172" s="20"/>
    </row>
    <row r="173" spans="1:11" x14ac:dyDescent="0.2">
      <c r="A173" s="20"/>
      <c r="B173" s="20"/>
      <c r="C173" s="20"/>
      <c r="D173" s="20"/>
      <c r="E173" s="20"/>
      <c r="F173" s="20"/>
      <c r="G173" s="20"/>
      <c r="H173" s="20"/>
      <c r="I173" s="20"/>
      <c r="J173" s="20"/>
      <c r="K173" s="20"/>
    </row>
    <row r="174" spans="1:11" x14ac:dyDescent="0.2">
      <c r="A174" s="20"/>
      <c r="B174" s="20"/>
      <c r="C174" s="20"/>
      <c r="D174" s="20"/>
      <c r="E174" s="20"/>
      <c r="F174" s="20"/>
      <c r="G174" s="20"/>
      <c r="H174" s="20"/>
      <c r="I174" s="20"/>
      <c r="J174" s="20"/>
      <c r="K174" s="20"/>
    </row>
    <row r="175" spans="1:11" x14ac:dyDescent="0.2">
      <c r="A175" s="20"/>
      <c r="B175" s="20"/>
      <c r="C175" s="20"/>
      <c r="D175" s="20"/>
      <c r="E175" s="20"/>
      <c r="F175" s="20"/>
      <c r="G175" s="20"/>
      <c r="H175" s="20"/>
      <c r="I175" s="20"/>
      <c r="J175" s="20"/>
      <c r="K175" s="20"/>
    </row>
    <row r="176" spans="1:11" x14ac:dyDescent="0.2">
      <c r="A176" s="20"/>
      <c r="B176" s="20"/>
      <c r="C176" s="20"/>
      <c r="D176" s="20"/>
      <c r="E176" s="20"/>
      <c r="F176" s="20"/>
      <c r="G176" s="20"/>
      <c r="H176" s="20"/>
      <c r="I176" s="20"/>
      <c r="J176" s="20"/>
      <c r="K176" s="20"/>
    </row>
    <row r="177" spans="1:11" x14ac:dyDescent="0.2">
      <c r="A177" s="20"/>
      <c r="B177" s="20"/>
      <c r="C177" s="20"/>
      <c r="D177" s="20"/>
      <c r="E177" s="20"/>
      <c r="F177" s="20"/>
      <c r="G177" s="20"/>
      <c r="H177" s="20"/>
      <c r="I177" s="20"/>
      <c r="J177" s="20"/>
      <c r="K177" s="20"/>
    </row>
    <row r="178" spans="1:11" x14ac:dyDescent="0.2">
      <c r="A178" s="20"/>
      <c r="B178" s="20"/>
      <c r="C178" s="20"/>
      <c r="D178" s="20"/>
      <c r="E178" s="20"/>
      <c r="F178" s="20"/>
      <c r="G178" s="20"/>
      <c r="H178" s="20"/>
      <c r="I178" s="20"/>
      <c r="J178" s="20"/>
      <c r="K178" s="20"/>
    </row>
    <row r="179" spans="1:11" x14ac:dyDescent="0.2">
      <c r="A179" s="20"/>
      <c r="B179" s="20"/>
      <c r="C179" s="20"/>
      <c r="D179" s="20"/>
      <c r="E179" s="20"/>
      <c r="F179" s="20"/>
      <c r="G179" s="20"/>
      <c r="H179" s="20"/>
      <c r="I179" s="20"/>
      <c r="J179" s="20"/>
      <c r="K179" s="20"/>
    </row>
    <row r="180" spans="1:11" x14ac:dyDescent="0.2">
      <c r="A180" s="20"/>
      <c r="B180" s="20"/>
      <c r="C180" s="20"/>
      <c r="D180" s="20"/>
      <c r="E180" s="20"/>
      <c r="F180" s="20"/>
      <c r="G180" s="20"/>
      <c r="H180" s="20"/>
      <c r="I180" s="20"/>
      <c r="J180" s="20"/>
      <c r="K180" s="20"/>
    </row>
    <row r="181" spans="1:11" x14ac:dyDescent="0.2">
      <c r="A181" s="20"/>
      <c r="B181" s="20"/>
      <c r="C181" s="20"/>
      <c r="D181" s="20"/>
      <c r="E181" s="20"/>
      <c r="F181" s="20"/>
      <c r="G181" s="20"/>
      <c r="H181" s="20"/>
      <c r="I181" s="20"/>
      <c r="J181" s="20"/>
      <c r="K181" s="20"/>
    </row>
    <row r="182" spans="1:11" x14ac:dyDescent="0.2">
      <c r="A182" s="20"/>
      <c r="B182" s="20"/>
      <c r="C182" s="20"/>
      <c r="D182" s="20"/>
      <c r="E182" s="20"/>
      <c r="F182" s="20"/>
      <c r="G182" s="20"/>
      <c r="H182" s="20"/>
      <c r="I182" s="20"/>
      <c r="J182" s="20"/>
      <c r="K182" s="20"/>
    </row>
    <row r="183" spans="1:11" x14ac:dyDescent="0.2">
      <c r="A183" s="20"/>
      <c r="B183" s="20"/>
      <c r="C183" s="20"/>
      <c r="D183" s="20"/>
      <c r="E183" s="20"/>
      <c r="F183" s="20"/>
      <c r="G183" s="20"/>
      <c r="H183" s="20"/>
      <c r="I183" s="20"/>
      <c r="J183" s="20"/>
      <c r="K183" s="20"/>
    </row>
    <row r="184" spans="1:11" x14ac:dyDescent="0.2">
      <c r="A184" s="20"/>
      <c r="B184" s="20"/>
      <c r="C184" s="20"/>
      <c r="D184" s="20"/>
      <c r="E184" s="20"/>
      <c r="F184" s="20"/>
      <c r="G184" s="20"/>
      <c r="H184" s="20"/>
      <c r="I184" s="20"/>
      <c r="J184" s="20"/>
      <c r="K184" s="20"/>
    </row>
    <row r="185" spans="1:11" x14ac:dyDescent="0.2">
      <c r="A185" s="20"/>
      <c r="B185" s="20"/>
      <c r="C185" s="20"/>
      <c r="D185" s="20"/>
      <c r="E185" s="20"/>
      <c r="F185" s="20"/>
      <c r="G185" s="20"/>
      <c r="H185" s="20"/>
      <c r="I185" s="20"/>
      <c r="J185" s="20"/>
      <c r="K185" s="20"/>
    </row>
    <row r="186" spans="1:11" x14ac:dyDescent="0.2">
      <c r="A186" s="20"/>
      <c r="B186" s="20"/>
      <c r="C186" s="20"/>
      <c r="D186" s="20"/>
      <c r="E186" s="20"/>
      <c r="F186" s="20"/>
      <c r="G186" s="20"/>
      <c r="H186" s="20"/>
      <c r="I186" s="20"/>
      <c r="J186" s="20"/>
      <c r="K186" s="20"/>
    </row>
    <row r="187" spans="1:11" x14ac:dyDescent="0.2">
      <c r="A187" s="20"/>
      <c r="B187" s="20"/>
      <c r="C187" s="20"/>
      <c r="D187" s="20"/>
      <c r="E187" s="20"/>
      <c r="F187" s="20"/>
      <c r="G187" s="20"/>
      <c r="H187" s="20"/>
      <c r="I187" s="20"/>
      <c r="J187" s="20"/>
      <c r="K187" s="20"/>
    </row>
    <row r="188" spans="1:11" x14ac:dyDescent="0.2">
      <c r="A188" s="20"/>
      <c r="B188" s="20"/>
      <c r="C188" s="20"/>
      <c r="D188" s="20"/>
      <c r="E188" s="20"/>
      <c r="F188" s="20"/>
      <c r="G188" s="20"/>
      <c r="H188" s="20"/>
      <c r="I188" s="20"/>
      <c r="J188" s="20"/>
      <c r="K188" s="20"/>
    </row>
    <row r="189" spans="1:11" x14ac:dyDescent="0.2">
      <c r="A189" s="20"/>
      <c r="B189" s="20"/>
      <c r="C189" s="20"/>
      <c r="D189" s="20"/>
      <c r="E189" s="20"/>
      <c r="F189" s="20"/>
      <c r="G189" s="20"/>
      <c r="H189" s="20"/>
      <c r="I189" s="20"/>
      <c r="J189" s="20"/>
      <c r="K189" s="20"/>
    </row>
    <row r="190" spans="1:11" x14ac:dyDescent="0.2">
      <c r="A190" s="20"/>
      <c r="B190" s="20"/>
      <c r="C190" s="20"/>
      <c r="D190" s="20"/>
      <c r="E190" s="20"/>
      <c r="F190" s="20"/>
      <c r="G190" s="20"/>
      <c r="H190" s="20"/>
      <c r="I190" s="20"/>
      <c r="J190" s="20"/>
      <c r="K190" s="20"/>
    </row>
    <row r="191" spans="1:11" x14ac:dyDescent="0.2">
      <c r="A191" s="20"/>
      <c r="B191" s="20"/>
      <c r="C191" s="20"/>
      <c r="D191" s="20"/>
      <c r="E191" s="20"/>
      <c r="F191" s="20"/>
      <c r="G191" s="20"/>
      <c r="H191" s="20"/>
      <c r="I191" s="20"/>
      <c r="J191" s="20"/>
      <c r="K191" s="20"/>
    </row>
    <row r="192" spans="1:11" x14ac:dyDescent="0.2">
      <c r="A192" s="20"/>
      <c r="B192" s="20"/>
      <c r="C192" s="20"/>
      <c r="D192" s="20"/>
      <c r="E192" s="20"/>
      <c r="F192" s="20"/>
      <c r="G192" s="20"/>
      <c r="H192" s="20"/>
      <c r="I192" s="20"/>
      <c r="J192" s="20"/>
      <c r="K192" s="20"/>
    </row>
    <row r="193" spans="1:11" x14ac:dyDescent="0.2">
      <c r="A193" s="20"/>
      <c r="B193" s="20"/>
      <c r="C193" s="20"/>
      <c r="D193" s="20"/>
      <c r="E193" s="20"/>
      <c r="F193" s="20"/>
      <c r="G193" s="20"/>
      <c r="H193" s="20"/>
      <c r="I193" s="20"/>
      <c r="J193" s="20"/>
      <c r="K193" s="20"/>
    </row>
    <row r="194" spans="1:11" x14ac:dyDescent="0.2">
      <c r="A194" s="20"/>
      <c r="B194" s="20"/>
      <c r="C194" s="20"/>
      <c r="D194" s="20"/>
      <c r="E194" s="20"/>
      <c r="F194" s="20"/>
      <c r="G194" s="20"/>
      <c r="H194" s="20"/>
      <c r="I194" s="20"/>
      <c r="J194" s="20"/>
      <c r="K194" s="20"/>
    </row>
    <row r="195" spans="1:11" x14ac:dyDescent="0.2">
      <c r="A195" s="20"/>
      <c r="B195" s="20"/>
      <c r="C195" s="20"/>
      <c r="D195" s="20"/>
      <c r="E195" s="20"/>
      <c r="F195" s="20"/>
      <c r="G195" s="20"/>
      <c r="H195" s="20"/>
      <c r="I195" s="20"/>
      <c r="J195" s="20"/>
      <c r="K195" s="20"/>
    </row>
    <row r="196" spans="1:11" x14ac:dyDescent="0.2">
      <c r="A196" s="20"/>
      <c r="B196" s="20"/>
      <c r="C196" s="20"/>
      <c r="D196" s="20"/>
      <c r="E196" s="20"/>
      <c r="F196" s="20"/>
      <c r="G196" s="20"/>
      <c r="H196" s="20"/>
      <c r="I196" s="20"/>
      <c r="J196" s="20"/>
      <c r="K196" s="20"/>
    </row>
    <row r="197" spans="1:11" x14ac:dyDescent="0.2">
      <c r="A197" s="20"/>
      <c r="B197" s="20"/>
      <c r="C197" s="20"/>
      <c r="D197" s="20"/>
      <c r="E197" s="20"/>
      <c r="F197" s="20"/>
      <c r="G197" s="20"/>
      <c r="H197" s="20"/>
      <c r="I197" s="20"/>
      <c r="J197" s="20"/>
      <c r="K197" s="20"/>
    </row>
    <row r="198" spans="1:11" x14ac:dyDescent="0.2">
      <c r="A198" s="20"/>
      <c r="B198" s="20"/>
      <c r="C198" s="20"/>
      <c r="D198" s="20"/>
      <c r="E198" s="20"/>
      <c r="F198" s="20"/>
      <c r="G198" s="20"/>
      <c r="H198" s="20"/>
      <c r="I198" s="20"/>
      <c r="J198" s="20"/>
      <c r="K198" s="20"/>
    </row>
    <row r="199" spans="1:11" x14ac:dyDescent="0.2">
      <c r="A199" s="20"/>
      <c r="B199" s="20"/>
      <c r="C199" s="20"/>
      <c r="D199" s="20"/>
      <c r="E199" s="20"/>
      <c r="F199" s="20"/>
      <c r="G199" s="20"/>
      <c r="H199" s="20"/>
      <c r="I199" s="20"/>
      <c r="J199" s="20"/>
      <c r="K199" s="20"/>
    </row>
    <row r="200" spans="1:11" x14ac:dyDescent="0.2">
      <c r="A200" s="20"/>
      <c r="B200" s="20"/>
      <c r="C200" s="20"/>
      <c r="D200" s="20"/>
      <c r="E200" s="20"/>
      <c r="F200" s="20"/>
      <c r="G200" s="20"/>
      <c r="H200" s="20"/>
      <c r="I200" s="20"/>
      <c r="J200" s="20"/>
      <c r="K200" s="20"/>
    </row>
    <row r="201" spans="1:11" x14ac:dyDescent="0.2">
      <c r="A201" s="20"/>
      <c r="B201" s="20"/>
      <c r="C201" s="20"/>
      <c r="D201" s="20"/>
      <c r="E201" s="20"/>
      <c r="F201" s="20"/>
      <c r="G201" s="20"/>
      <c r="H201" s="20"/>
      <c r="I201" s="20"/>
      <c r="J201" s="20"/>
      <c r="K201" s="20"/>
    </row>
    <row r="202" spans="1:11" x14ac:dyDescent="0.2">
      <c r="A202" s="20"/>
      <c r="B202" s="20"/>
      <c r="C202" s="20"/>
      <c r="D202" s="20"/>
      <c r="E202" s="20"/>
      <c r="F202" s="20"/>
      <c r="G202" s="20"/>
      <c r="H202" s="20"/>
      <c r="I202" s="20"/>
      <c r="J202" s="20"/>
      <c r="K202" s="20"/>
    </row>
    <row r="203" spans="1:11" x14ac:dyDescent="0.2">
      <c r="A203" s="20"/>
      <c r="B203" s="20"/>
      <c r="C203" s="20"/>
      <c r="D203" s="20"/>
      <c r="E203" s="20"/>
      <c r="F203" s="20"/>
      <c r="G203" s="20"/>
      <c r="H203" s="20"/>
      <c r="I203" s="20"/>
      <c r="J203" s="20"/>
      <c r="K203" s="20"/>
    </row>
    <row r="204" spans="1:11" x14ac:dyDescent="0.2">
      <c r="A204" s="20"/>
      <c r="B204" s="20"/>
      <c r="C204" s="20"/>
      <c r="D204" s="20"/>
      <c r="E204" s="20"/>
      <c r="F204" s="20"/>
      <c r="G204" s="20"/>
      <c r="H204" s="20"/>
      <c r="I204" s="20"/>
      <c r="J204" s="20"/>
      <c r="K204" s="20"/>
    </row>
    <row r="205" spans="1:11" x14ac:dyDescent="0.2">
      <c r="A205" s="20"/>
      <c r="B205" s="20"/>
      <c r="C205" s="20"/>
      <c r="D205" s="20"/>
      <c r="E205" s="20"/>
      <c r="F205" s="20"/>
      <c r="G205" s="20"/>
      <c r="H205" s="20"/>
      <c r="I205" s="20"/>
      <c r="J205" s="20"/>
      <c r="K205" s="20"/>
    </row>
    <row r="206" spans="1:11" x14ac:dyDescent="0.2">
      <c r="A206" s="20"/>
      <c r="B206" s="20"/>
      <c r="C206" s="20"/>
      <c r="D206" s="20"/>
      <c r="E206" s="20"/>
      <c r="F206" s="20"/>
      <c r="G206" s="20"/>
      <c r="H206" s="20"/>
      <c r="I206" s="20"/>
      <c r="J206" s="20"/>
      <c r="K206" s="20"/>
    </row>
    <row r="207" spans="1:11" x14ac:dyDescent="0.2">
      <c r="A207" s="20"/>
      <c r="B207" s="20"/>
      <c r="C207" s="20"/>
      <c r="D207" s="20"/>
      <c r="E207" s="20"/>
      <c r="F207" s="20"/>
      <c r="G207" s="20"/>
      <c r="H207" s="20"/>
      <c r="I207" s="20"/>
      <c r="J207" s="20"/>
      <c r="K207" s="20"/>
    </row>
    <row r="208" spans="1:11" x14ac:dyDescent="0.2">
      <c r="A208" s="20"/>
      <c r="B208" s="20"/>
      <c r="C208" s="20"/>
      <c r="D208" s="20"/>
      <c r="E208" s="20"/>
      <c r="F208" s="20"/>
      <c r="G208" s="20"/>
      <c r="H208" s="20"/>
      <c r="I208" s="20"/>
      <c r="J208" s="20"/>
      <c r="K208" s="20"/>
    </row>
    <row r="209" spans="1:11" x14ac:dyDescent="0.2">
      <c r="A209" s="20"/>
      <c r="B209" s="20"/>
      <c r="C209" s="20"/>
      <c r="D209" s="20"/>
      <c r="E209" s="20"/>
      <c r="F209" s="20"/>
      <c r="G209" s="20"/>
      <c r="H209" s="20"/>
      <c r="I209" s="20"/>
      <c r="J209" s="20"/>
      <c r="K209" s="20"/>
    </row>
    <row r="210" spans="1:11" x14ac:dyDescent="0.2">
      <c r="A210" s="20"/>
      <c r="B210" s="20"/>
      <c r="C210" s="20"/>
      <c r="D210" s="20"/>
      <c r="E210" s="20"/>
      <c r="F210" s="20"/>
      <c r="G210" s="20"/>
      <c r="H210" s="20"/>
      <c r="I210" s="20"/>
      <c r="J210" s="20"/>
      <c r="K210" s="20"/>
    </row>
    <row r="211" spans="1:11" x14ac:dyDescent="0.2">
      <c r="A211" s="20"/>
      <c r="B211" s="20"/>
      <c r="C211" s="20"/>
      <c r="D211" s="20"/>
      <c r="E211" s="20"/>
      <c r="F211" s="20"/>
      <c r="G211" s="20"/>
      <c r="H211" s="20"/>
      <c r="I211" s="20"/>
      <c r="J211" s="20"/>
      <c r="K211" s="20"/>
    </row>
    <row r="212" spans="1:11" x14ac:dyDescent="0.2">
      <c r="A212" s="20"/>
      <c r="B212" s="20"/>
      <c r="C212" s="20"/>
      <c r="D212" s="20"/>
      <c r="E212" s="20"/>
      <c r="F212" s="20"/>
      <c r="G212" s="20"/>
      <c r="H212" s="20"/>
      <c r="I212" s="20"/>
      <c r="J212" s="20"/>
      <c r="K212" s="20"/>
    </row>
    <row r="213" spans="1:11" x14ac:dyDescent="0.2">
      <c r="A213" s="20"/>
      <c r="B213" s="20"/>
      <c r="C213" s="20"/>
      <c r="D213" s="20"/>
      <c r="E213" s="20"/>
      <c r="F213" s="20"/>
      <c r="G213" s="20"/>
      <c r="H213" s="20"/>
      <c r="I213" s="20"/>
      <c r="J213" s="20"/>
      <c r="K213" s="20"/>
    </row>
    <row r="214" spans="1:11" x14ac:dyDescent="0.2">
      <c r="A214" s="20"/>
      <c r="B214" s="20"/>
      <c r="C214" s="20"/>
      <c r="D214" s="20"/>
      <c r="E214" s="20"/>
      <c r="F214" s="20"/>
      <c r="G214" s="20"/>
      <c r="H214" s="20"/>
      <c r="I214" s="20"/>
      <c r="J214" s="20"/>
      <c r="K214" s="20"/>
    </row>
    <row r="215" spans="1:11" x14ac:dyDescent="0.2">
      <c r="A215" s="20"/>
      <c r="B215" s="20"/>
      <c r="C215" s="20"/>
      <c r="D215" s="20"/>
      <c r="E215" s="20"/>
      <c r="F215" s="20"/>
      <c r="G215" s="20"/>
      <c r="H215" s="20"/>
      <c r="I215" s="20"/>
      <c r="J215" s="20"/>
      <c r="K215" s="20"/>
    </row>
    <row r="216" spans="1:11" x14ac:dyDescent="0.2">
      <c r="A216" s="20"/>
      <c r="B216" s="20"/>
      <c r="C216" s="20"/>
      <c r="D216" s="20"/>
      <c r="E216" s="20"/>
      <c r="F216" s="20"/>
      <c r="G216" s="20"/>
      <c r="H216" s="20"/>
      <c r="I216" s="20"/>
      <c r="J216" s="20"/>
      <c r="K216" s="20"/>
    </row>
    <row r="217" spans="1:11" x14ac:dyDescent="0.2">
      <c r="A217" s="20"/>
      <c r="B217" s="20"/>
      <c r="C217" s="20"/>
      <c r="D217" s="20"/>
      <c r="E217" s="20"/>
      <c r="F217" s="20"/>
      <c r="G217" s="20"/>
      <c r="H217" s="20"/>
      <c r="I217" s="20"/>
      <c r="J217" s="20"/>
      <c r="K217" s="20"/>
    </row>
    <row r="218" spans="1:11" x14ac:dyDescent="0.2">
      <c r="A218" s="20"/>
      <c r="B218" s="20"/>
      <c r="C218" s="20"/>
      <c r="D218" s="20"/>
      <c r="E218" s="20"/>
      <c r="F218" s="20"/>
      <c r="G218" s="20"/>
      <c r="H218" s="20"/>
      <c r="I218" s="20"/>
      <c r="J218" s="20"/>
      <c r="K218" s="20"/>
    </row>
    <row r="219" spans="1:11" x14ac:dyDescent="0.2">
      <c r="A219" s="20"/>
      <c r="B219" s="20"/>
      <c r="C219" s="20"/>
      <c r="D219" s="20"/>
      <c r="E219" s="20"/>
      <c r="F219" s="20"/>
      <c r="G219" s="20"/>
      <c r="H219" s="20"/>
      <c r="I219" s="20"/>
      <c r="J219" s="20"/>
      <c r="K219" s="20"/>
    </row>
    <row r="220" spans="1:11" x14ac:dyDescent="0.2">
      <c r="A220" s="20"/>
      <c r="B220" s="20"/>
      <c r="C220" s="20"/>
      <c r="D220" s="20"/>
      <c r="E220" s="20"/>
      <c r="F220" s="20"/>
      <c r="G220" s="20"/>
      <c r="H220" s="20"/>
      <c r="I220" s="20"/>
      <c r="J220" s="20"/>
      <c r="K220" s="20"/>
    </row>
    <row r="221" spans="1:11" x14ac:dyDescent="0.2">
      <c r="A221" s="20"/>
      <c r="B221" s="20"/>
      <c r="C221" s="20"/>
      <c r="D221" s="20"/>
      <c r="E221" s="20"/>
      <c r="F221" s="20"/>
      <c r="G221" s="20"/>
      <c r="H221" s="20"/>
      <c r="I221" s="20"/>
      <c r="J221" s="20"/>
      <c r="K221" s="20"/>
    </row>
    <row r="222" spans="1:11" x14ac:dyDescent="0.2">
      <c r="A222" s="20"/>
      <c r="B222" s="20"/>
      <c r="C222" s="20"/>
      <c r="D222" s="20"/>
      <c r="E222" s="20"/>
      <c r="F222" s="20"/>
      <c r="G222" s="20"/>
      <c r="H222" s="20"/>
      <c r="I222" s="20"/>
      <c r="J222" s="20"/>
      <c r="K222" s="20"/>
    </row>
    <row r="223" spans="1:11" x14ac:dyDescent="0.2">
      <c r="A223" s="20"/>
      <c r="B223" s="20"/>
      <c r="C223" s="20"/>
      <c r="D223" s="20"/>
      <c r="E223" s="20"/>
      <c r="F223" s="20"/>
      <c r="G223" s="20"/>
      <c r="H223" s="20"/>
      <c r="I223" s="20"/>
      <c r="J223" s="20"/>
      <c r="K223" s="20"/>
    </row>
    <row r="224" spans="1:11" x14ac:dyDescent="0.2">
      <c r="A224" s="20"/>
      <c r="B224" s="20"/>
      <c r="C224" s="20"/>
      <c r="D224" s="20"/>
      <c r="E224" s="20"/>
      <c r="F224" s="20"/>
      <c r="G224" s="20"/>
      <c r="H224" s="20"/>
      <c r="I224" s="20"/>
      <c r="J224" s="20"/>
      <c r="K224" s="20"/>
    </row>
    <row r="225" spans="1:11" x14ac:dyDescent="0.2">
      <c r="A225" s="20"/>
      <c r="B225" s="20"/>
      <c r="C225" s="20"/>
      <c r="D225" s="20"/>
      <c r="E225" s="20"/>
      <c r="F225" s="20"/>
      <c r="G225" s="20"/>
      <c r="H225" s="20"/>
      <c r="I225" s="20"/>
      <c r="J225" s="20"/>
      <c r="K225" s="20"/>
    </row>
    <row r="226" spans="1:11" x14ac:dyDescent="0.2">
      <c r="A226" s="20"/>
      <c r="B226" s="20"/>
      <c r="C226" s="20"/>
      <c r="D226" s="20"/>
      <c r="E226" s="20"/>
      <c r="F226" s="20"/>
      <c r="G226" s="20"/>
      <c r="H226" s="20"/>
      <c r="I226" s="20"/>
      <c r="J226" s="20"/>
      <c r="K226" s="20"/>
    </row>
    <row r="227" spans="1:11" x14ac:dyDescent="0.2">
      <c r="A227" s="20"/>
      <c r="B227" s="20"/>
      <c r="C227" s="20"/>
      <c r="D227" s="20"/>
      <c r="E227" s="20"/>
      <c r="F227" s="20"/>
      <c r="G227" s="20"/>
      <c r="H227" s="20"/>
      <c r="I227" s="20"/>
      <c r="J227" s="20"/>
      <c r="K227" s="20"/>
    </row>
    <row r="228" spans="1:11" x14ac:dyDescent="0.2">
      <c r="A228" s="20"/>
      <c r="B228" s="20"/>
      <c r="C228" s="20"/>
      <c r="D228" s="20"/>
      <c r="E228" s="20"/>
      <c r="F228" s="20"/>
      <c r="G228" s="20"/>
      <c r="H228" s="20"/>
      <c r="I228" s="20"/>
      <c r="J228" s="20"/>
      <c r="K228" s="20"/>
    </row>
    <row r="229" spans="1:11" x14ac:dyDescent="0.2">
      <c r="A229" s="20"/>
      <c r="B229" s="20"/>
      <c r="C229" s="20"/>
      <c r="D229" s="20"/>
      <c r="E229" s="20"/>
      <c r="F229" s="20"/>
      <c r="G229" s="20"/>
      <c r="H229" s="20"/>
      <c r="I229" s="20"/>
      <c r="J229" s="20"/>
      <c r="K229" s="20"/>
    </row>
    <row r="230" spans="1:11" x14ac:dyDescent="0.2">
      <c r="A230" s="20"/>
      <c r="B230" s="20"/>
      <c r="C230" s="20"/>
      <c r="D230" s="20"/>
      <c r="E230" s="20"/>
      <c r="F230" s="20"/>
      <c r="G230" s="20"/>
      <c r="H230" s="20"/>
      <c r="I230" s="20"/>
      <c r="J230" s="20"/>
      <c r="K230" s="20"/>
    </row>
    <row r="231" spans="1:11" x14ac:dyDescent="0.2">
      <c r="A231" s="20"/>
      <c r="B231" s="20"/>
      <c r="C231" s="20"/>
      <c r="D231" s="20"/>
      <c r="E231" s="20"/>
      <c r="F231" s="20"/>
      <c r="G231" s="20"/>
      <c r="H231" s="20"/>
      <c r="I231" s="20"/>
      <c r="J231" s="20"/>
      <c r="K231" s="20"/>
    </row>
    <row r="232" spans="1:11" x14ac:dyDescent="0.2">
      <c r="A232" s="20"/>
      <c r="B232" s="20"/>
      <c r="C232" s="20"/>
      <c r="D232" s="20"/>
      <c r="E232" s="20"/>
      <c r="F232" s="20"/>
      <c r="G232" s="20"/>
      <c r="H232" s="20"/>
      <c r="I232" s="20"/>
      <c r="J232" s="20"/>
      <c r="K232" s="20"/>
    </row>
  </sheetData>
  <sheetProtection selectLockedCells="1"/>
  <mergeCells count="78">
    <mergeCell ref="A31:B31"/>
    <mergeCell ref="C31:K31"/>
    <mergeCell ref="A32:B32"/>
    <mergeCell ref="C32:K32"/>
    <mergeCell ref="A26:B30"/>
    <mergeCell ref="C26:C27"/>
    <mergeCell ref="D26:H27"/>
    <mergeCell ref="I26:K26"/>
    <mergeCell ref="D28:H28"/>
    <mergeCell ref="D29:H29"/>
    <mergeCell ref="C30:H30"/>
    <mergeCell ref="A21:F25"/>
    <mergeCell ref="G21:K22"/>
    <mergeCell ref="G23:H24"/>
    <mergeCell ref="I23:K24"/>
    <mergeCell ref="L23:L24"/>
    <mergeCell ref="G25:H25"/>
    <mergeCell ref="A18:D18"/>
    <mergeCell ref="E18:K18"/>
    <mergeCell ref="A19:K19"/>
    <mergeCell ref="A20:F20"/>
    <mergeCell ref="G20:K20"/>
    <mergeCell ref="A14:D14"/>
    <mergeCell ref="E14:K14"/>
    <mergeCell ref="A15:D15"/>
    <mergeCell ref="E15:K15"/>
    <mergeCell ref="A16:D17"/>
    <mergeCell ref="E16:G16"/>
    <mergeCell ref="H16:I16"/>
    <mergeCell ref="J16:K16"/>
    <mergeCell ref="E17:G17"/>
    <mergeCell ref="H17:I17"/>
    <mergeCell ref="J17:K17"/>
    <mergeCell ref="A11:D11"/>
    <mergeCell ref="E11:K11"/>
    <mergeCell ref="A12:D12"/>
    <mergeCell ref="E12:K12"/>
    <mergeCell ref="A13:D13"/>
    <mergeCell ref="E13:K13"/>
    <mergeCell ref="K7:K8"/>
    <mergeCell ref="A8:C8"/>
    <mergeCell ref="D8:J8"/>
    <mergeCell ref="A9:K9"/>
    <mergeCell ref="A10:D10"/>
    <mergeCell ref="E10:K10"/>
    <mergeCell ref="A6:C6"/>
    <mergeCell ref="D6:G6"/>
    <mergeCell ref="H6:J6"/>
    <mergeCell ref="A7:C7"/>
    <mergeCell ref="D7:J7"/>
    <mergeCell ref="A4:C4"/>
    <mergeCell ref="E4:H4"/>
    <mergeCell ref="A1:K1"/>
    <mergeCell ref="A2:K3"/>
    <mergeCell ref="A5:K5"/>
    <mergeCell ref="A33:K33"/>
    <mergeCell ref="A34:B34"/>
    <mergeCell ref="C34:D34"/>
    <mergeCell ref="E34:G34"/>
    <mergeCell ref="E37:G37"/>
    <mergeCell ref="I37:K37"/>
    <mergeCell ref="I34:K34"/>
    <mergeCell ref="I35:K35"/>
    <mergeCell ref="I36:K36"/>
    <mergeCell ref="C35:D35"/>
    <mergeCell ref="C36:D36"/>
    <mergeCell ref="E35:G35"/>
    <mergeCell ref="E36:G36"/>
    <mergeCell ref="C37:D37"/>
    <mergeCell ref="A40:K40"/>
    <mergeCell ref="A39:B39"/>
    <mergeCell ref="A41:K54"/>
    <mergeCell ref="E38:G38"/>
    <mergeCell ref="E39:G39"/>
    <mergeCell ref="C38:D38"/>
    <mergeCell ref="C39:D39"/>
    <mergeCell ref="I38:K38"/>
    <mergeCell ref="I39:K39"/>
  </mergeCells>
  <conditionalFormatting sqref="H35:H39">
    <cfRule type="cellIs" dxfId="39" priority="4" operator="between">
      <formula>0</formula>
      <formula>0.59</formula>
    </cfRule>
    <cfRule type="cellIs" dxfId="38" priority="5" operator="between">
      <formula>0.6</formula>
      <formula>0.89</formula>
    </cfRule>
    <cfRule type="cellIs" dxfId="37" priority="6" operator="between">
      <formula>0.9</formula>
      <formula>1</formula>
    </cfRule>
  </conditionalFormatting>
  <conditionalFormatting sqref="E17:K17">
    <cfRule type="cellIs" dxfId="36" priority="2" operator="equal">
      <formula>"X"</formula>
    </cfRule>
  </conditionalFormatting>
  <conditionalFormatting sqref="I25 K25">
    <cfRule type="cellIs" dxfId="35" priority="1" operator="equal">
      <formula>"x"</formula>
    </cfRule>
  </conditionalFormatting>
  <dataValidations count="3">
    <dataValidation type="list" allowBlank="1" showInputMessage="1" showErrorMessage="1" sqref="E17:K17" xr:uid="{00000000-0002-0000-0E00-000000000000}">
      <formula1>"X"</formula1>
    </dataValidation>
    <dataValidation type="list" allowBlank="1" showInputMessage="1" showErrorMessage="1" sqref="I25 K25" xr:uid="{00000000-0002-0000-0E00-000001000000}">
      <formula1>$S$15:$S$16</formula1>
    </dataValidation>
    <dataValidation type="list" allowBlank="1" showInputMessage="1" showErrorMessage="1" sqref="E18:K18" xr:uid="{00000000-0002-0000-0E00-000002000000}">
      <formula1>"Mensual,Trimestral,Semestral,Anual"</formula1>
    </dataValidation>
  </dataValidations>
  <pageMargins left="0.39370078740157483" right="0.15748031496062992" top="0.15748031496062992" bottom="0.55118110236220474" header="0.19685039370078741" footer="0.19685039370078741"/>
  <pageSetup scale="51" orientation="portrait" horizontalDpi="4294967294" verticalDpi="4294967294" r:id="rId1"/>
  <headerFooter>
    <oddFooter>&amp;R&amp;"Arial Narrow,Normal"&amp;7Fecha de Versión: 28 de julio de 2016</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76D6FF"/>
    <pageSetUpPr fitToPage="1"/>
  </sheetPr>
  <dimension ref="A1:T224"/>
  <sheetViews>
    <sheetView view="pageBreakPreview" topLeftCell="A31" zoomScale="82" zoomScaleNormal="100" zoomScaleSheetLayoutView="82" workbookViewId="0">
      <selection activeCell="H35" sqref="H35:K37"/>
    </sheetView>
  </sheetViews>
  <sheetFormatPr baseColWidth="10" defaultColWidth="11.5" defaultRowHeight="12.75" x14ac:dyDescent="0.2"/>
  <cols>
    <col min="1" max="1" width="4.375" style="18" customWidth="1"/>
    <col min="2" max="2" width="20.375" style="18" customWidth="1"/>
    <col min="3" max="3" width="9.375" style="18" customWidth="1"/>
    <col min="4" max="4" width="5.5" style="18" customWidth="1"/>
    <col min="5" max="5" width="6.875" style="18" customWidth="1"/>
    <col min="6" max="6" width="8.375" style="18" customWidth="1"/>
    <col min="7" max="7" width="11" style="18" customWidth="1"/>
    <col min="8" max="8" width="5.5" style="18" customWidth="1"/>
    <col min="9" max="9" width="12.625" style="18" customWidth="1"/>
    <col min="10" max="11" width="14.5" style="18" customWidth="1"/>
    <col min="12" max="12" width="1.125" style="18" customWidth="1"/>
    <col min="13" max="15" width="11.5" style="18"/>
    <col min="16" max="16" width="86.5" style="18" hidden="1" customWidth="1"/>
    <col min="17" max="17" width="0" style="18" hidden="1" customWidth="1"/>
    <col min="18" max="19" width="11.5" style="18"/>
    <col min="20" max="20" width="73.375" style="18" customWidth="1"/>
    <col min="21" max="16384" width="11.5" style="18"/>
  </cols>
  <sheetData>
    <row r="1" spans="1:20" customFormat="1" ht="54" customHeight="1" x14ac:dyDescent="0.25">
      <c r="A1" s="399"/>
      <c r="B1" s="400"/>
      <c r="C1" s="400"/>
      <c r="D1" s="400"/>
      <c r="E1" s="400"/>
      <c r="F1" s="400"/>
      <c r="G1" s="400"/>
      <c r="H1" s="400"/>
      <c r="I1" s="400"/>
      <c r="J1" s="400"/>
      <c r="K1" s="400"/>
      <c r="L1" s="400"/>
      <c r="M1" s="137"/>
    </row>
    <row r="2" spans="1:20" customFormat="1" ht="9.75" customHeight="1" x14ac:dyDescent="0.25">
      <c r="A2" s="590" t="s">
        <v>411</v>
      </c>
      <c r="B2" s="590"/>
      <c r="C2" s="590"/>
      <c r="D2" s="590"/>
      <c r="E2" s="590"/>
      <c r="F2" s="590"/>
      <c r="G2" s="590"/>
      <c r="H2" s="590"/>
      <c r="I2" s="590"/>
      <c r="J2" s="590"/>
      <c r="K2" s="590"/>
      <c r="L2" s="253"/>
      <c r="M2" s="137"/>
    </row>
    <row r="3" spans="1:20" customFormat="1" ht="7.5" customHeight="1" x14ac:dyDescent="0.25">
      <c r="A3" s="590"/>
      <c r="B3" s="590"/>
      <c r="C3" s="590"/>
      <c r="D3" s="590"/>
      <c r="E3" s="590"/>
      <c r="F3" s="590"/>
      <c r="G3" s="590"/>
      <c r="H3" s="590"/>
      <c r="I3" s="590"/>
      <c r="J3" s="590"/>
      <c r="K3" s="590"/>
      <c r="L3" s="253"/>
      <c r="M3" s="137"/>
    </row>
    <row r="4" spans="1:20" customFormat="1" ht="16.5" customHeight="1" x14ac:dyDescent="0.25">
      <c r="A4" s="589" t="s">
        <v>406</v>
      </c>
      <c r="B4" s="589"/>
      <c r="C4" s="589"/>
      <c r="D4" s="254" t="s">
        <v>407</v>
      </c>
      <c r="E4" s="590" t="s">
        <v>408</v>
      </c>
      <c r="F4" s="590"/>
      <c r="G4" s="590"/>
      <c r="H4" s="590"/>
      <c r="I4" s="255" t="s">
        <v>263</v>
      </c>
      <c r="J4" s="256" t="s">
        <v>409</v>
      </c>
      <c r="K4" s="257" t="s">
        <v>410</v>
      </c>
      <c r="L4" s="18"/>
      <c r="M4" s="137"/>
    </row>
    <row r="5" spans="1:20" s="152" customFormat="1" ht="20.100000000000001" customHeight="1" x14ac:dyDescent="0.2">
      <c r="A5" s="592" t="s">
        <v>264</v>
      </c>
      <c r="B5" s="593"/>
      <c r="C5" s="593"/>
      <c r="D5" s="593"/>
      <c r="E5" s="593"/>
      <c r="F5" s="593"/>
      <c r="G5" s="593"/>
      <c r="H5" s="593"/>
      <c r="I5" s="593"/>
      <c r="J5" s="593"/>
      <c r="K5" s="594"/>
      <c r="L5" s="151"/>
    </row>
    <row r="6" spans="1:20" s="152" customFormat="1" ht="28.5" customHeight="1" x14ac:dyDescent="0.2">
      <c r="A6" s="420" t="s">
        <v>265</v>
      </c>
      <c r="B6" s="420"/>
      <c r="C6" s="420"/>
      <c r="D6" s="421" t="s">
        <v>266</v>
      </c>
      <c r="E6" s="422"/>
      <c r="F6" s="422"/>
      <c r="G6" s="423"/>
      <c r="H6" s="424" t="s">
        <v>267</v>
      </c>
      <c r="I6" s="425"/>
      <c r="J6" s="425"/>
      <c r="K6" s="153" t="s">
        <v>268</v>
      </c>
      <c r="L6" s="151"/>
    </row>
    <row r="7" spans="1:20" s="152" customFormat="1" ht="33.75" customHeight="1" x14ac:dyDescent="0.2">
      <c r="A7" s="420" t="s">
        <v>269</v>
      </c>
      <c r="B7" s="420"/>
      <c r="C7" s="420"/>
      <c r="D7" s="421" t="s">
        <v>289</v>
      </c>
      <c r="E7" s="422"/>
      <c r="F7" s="422"/>
      <c r="G7" s="422"/>
      <c r="H7" s="422"/>
      <c r="I7" s="422"/>
      <c r="J7" s="422"/>
      <c r="K7" s="426" t="s">
        <v>378</v>
      </c>
      <c r="L7" s="151"/>
    </row>
    <row r="8" spans="1:20" s="152" customFormat="1" ht="27" customHeight="1" x14ac:dyDescent="0.2">
      <c r="A8" s="421" t="s">
        <v>270</v>
      </c>
      <c r="B8" s="422"/>
      <c r="C8" s="423"/>
      <c r="D8" s="424" t="s">
        <v>290</v>
      </c>
      <c r="E8" s="425"/>
      <c r="F8" s="425"/>
      <c r="G8" s="425"/>
      <c r="H8" s="425"/>
      <c r="I8" s="425"/>
      <c r="J8" s="428"/>
      <c r="K8" s="427"/>
      <c r="L8" s="151"/>
    </row>
    <row r="9" spans="1:20" s="152" customFormat="1" ht="20.100000000000001" customHeight="1" x14ac:dyDescent="0.2">
      <c r="A9" s="545" t="s">
        <v>26</v>
      </c>
      <c r="B9" s="546"/>
      <c r="C9" s="546"/>
      <c r="D9" s="546"/>
      <c r="E9" s="546"/>
      <c r="F9" s="546"/>
      <c r="G9" s="546"/>
      <c r="H9" s="546"/>
      <c r="I9" s="546"/>
      <c r="J9" s="546"/>
      <c r="K9" s="547"/>
      <c r="L9" s="151"/>
    </row>
    <row r="10" spans="1:20" s="154" customFormat="1" ht="20.100000000000001" customHeight="1" x14ac:dyDescent="0.25">
      <c r="A10" s="429" t="s">
        <v>271</v>
      </c>
      <c r="B10" s="430"/>
      <c r="C10" s="430"/>
      <c r="D10" s="430"/>
      <c r="E10" s="413" t="s">
        <v>138</v>
      </c>
      <c r="F10" s="413"/>
      <c r="G10" s="413"/>
      <c r="H10" s="413"/>
      <c r="I10" s="413"/>
      <c r="J10" s="413"/>
      <c r="K10" s="431"/>
    </row>
    <row r="11" spans="1:20" s="155" customFormat="1" ht="20.100000000000001" customHeight="1" x14ac:dyDescent="0.2">
      <c r="A11" s="432" t="s">
        <v>272</v>
      </c>
      <c r="B11" s="430"/>
      <c r="C11" s="430"/>
      <c r="D11" s="430"/>
      <c r="E11" s="433" t="s">
        <v>64</v>
      </c>
      <c r="F11" s="433"/>
      <c r="G11" s="433"/>
      <c r="H11" s="433"/>
      <c r="I11" s="433"/>
      <c r="J11" s="433"/>
      <c r="K11" s="434"/>
    </row>
    <row r="12" spans="1:20" s="155" customFormat="1" ht="20.100000000000001" customHeight="1" x14ac:dyDescent="0.2">
      <c r="A12" s="435" t="s">
        <v>273</v>
      </c>
      <c r="B12" s="436"/>
      <c r="C12" s="436"/>
      <c r="D12" s="437"/>
      <c r="E12" s="457" t="s">
        <v>376</v>
      </c>
      <c r="F12" s="458"/>
      <c r="G12" s="458"/>
      <c r="H12" s="458"/>
      <c r="I12" s="458"/>
      <c r="J12" s="458"/>
      <c r="K12" s="459"/>
    </row>
    <row r="13" spans="1:20" s="155" customFormat="1" ht="20.100000000000001" customHeight="1" x14ac:dyDescent="0.2">
      <c r="A13" s="460" t="s">
        <v>274</v>
      </c>
      <c r="B13" s="461"/>
      <c r="C13" s="461"/>
      <c r="D13" s="461"/>
      <c r="E13" s="462" t="s">
        <v>292</v>
      </c>
      <c r="F13" s="462"/>
      <c r="G13" s="462"/>
      <c r="H13" s="462"/>
      <c r="I13" s="462"/>
      <c r="J13" s="462"/>
      <c r="K13" s="463"/>
    </row>
    <row r="14" spans="1:20" s="155" customFormat="1" ht="24" customHeight="1" x14ac:dyDescent="0.2">
      <c r="A14" s="460" t="s">
        <v>275</v>
      </c>
      <c r="B14" s="461"/>
      <c r="C14" s="461"/>
      <c r="D14" s="461"/>
      <c r="E14" s="462"/>
      <c r="F14" s="462"/>
      <c r="G14" s="462"/>
      <c r="H14" s="462"/>
      <c r="I14" s="462"/>
      <c r="J14" s="462"/>
      <c r="K14" s="463"/>
    </row>
    <row r="15" spans="1:20" s="155" customFormat="1" ht="20.100000000000001" customHeight="1" x14ac:dyDescent="0.2">
      <c r="A15" s="460" t="s">
        <v>276</v>
      </c>
      <c r="B15" s="461"/>
      <c r="C15" s="461"/>
      <c r="D15" s="461"/>
      <c r="E15" s="462" t="s">
        <v>294</v>
      </c>
      <c r="F15" s="462"/>
      <c r="G15" s="462"/>
      <c r="H15" s="462"/>
      <c r="I15" s="462"/>
      <c r="J15" s="462"/>
      <c r="K15" s="463"/>
    </row>
    <row r="16" spans="1:20" s="155" customFormat="1" ht="20.100000000000001" customHeight="1" x14ac:dyDescent="0.2">
      <c r="A16" s="432" t="s">
        <v>277</v>
      </c>
      <c r="B16" s="464"/>
      <c r="C16" s="464"/>
      <c r="D16" s="464"/>
      <c r="E16" s="465" t="s">
        <v>27</v>
      </c>
      <c r="F16" s="466"/>
      <c r="G16" s="467"/>
      <c r="H16" s="468" t="s">
        <v>28</v>
      </c>
      <c r="I16" s="468"/>
      <c r="J16" s="468" t="s">
        <v>29</v>
      </c>
      <c r="K16" s="469"/>
      <c r="T16" s="156" t="s">
        <v>30</v>
      </c>
    </row>
    <row r="17" spans="1:20" s="155" customFormat="1" ht="20.100000000000001" customHeight="1" x14ac:dyDescent="0.2">
      <c r="A17" s="432"/>
      <c r="B17" s="464"/>
      <c r="C17" s="464"/>
      <c r="D17" s="464"/>
      <c r="E17" s="470"/>
      <c r="F17" s="470"/>
      <c r="G17" s="470"/>
      <c r="H17" s="470"/>
      <c r="I17" s="470"/>
      <c r="J17" s="470" t="s">
        <v>30</v>
      </c>
      <c r="K17" s="471"/>
      <c r="T17" s="156"/>
    </row>
    <row r="18" spans="1:20" s="154" customFormat="1" ht="20.100000000000001" customHeight="1" x14ac:dyDescent="0.25">
      <c r="A18" s="472" t="s">
        <v>278</v>
      </c>
      <c r="B18" s="473"/>
      <c r="C18" s="473"/>
      <c r="D18" s="473"/>
      <c r="E18" s="474" t="s">
        <v>63</v>
      </c>
      <c r="F18" s="474"/>
      <c r="G18" s="474"/>
      <c r="H18" s="474"/>
      <c r="I18" s="474"/>
      <c r="J18" s="474"/>
      <c r="K18" s="475"/>
    </row>
    <row r="19" spans="1:20" s="154" customFormat="1" ht="20.100000000000001" customHeight="1" x14ac:dyDescent="0.25">
      <c r="A19" s="545" t="s">
        <v>31</v>
      </c>
      <c r="B19" s="546"/>
      <c r="C19" s="546"/>
      <c r="D19" s="546"/>
      <c r="E19" s="546"/>
      <c r="F19" s="546"/>
      <c r="G19" s="546"/>
      <c r="H19" s="546"/>
      <c r="I19" s="546"/>
      <c r="J19" s="546"/>
      <c r="K19" s="547"/>
    </row>
    <row r="20" spans="1:20" s="154" customFormat="1" ht="20.100000000000001" customHeight="1" x14ac:dyDescent="0.25">
      <c r="A20" s="476" t="s">
        <v>279</v>
      </c>
      <c r="B20" s="477"/>
      <c r="C20" s="477"/>
      <c r="D20" s="477"/>
      <c r="E20" s="477"/>
      <c r="F20" s="477"/>
      <c r="G20" s="477" t="s">
        <v>280</v>
      </c>
      <c r="H20" s="477"/>
      <c r="I20" s="477"/>
      <c r="J20" s="477"/>
      <c r="K20" s="478"/>
    </row>
    <row r="21" spans="1:20" s="155" customFormat="1" ht="20.100000000000001" customHeight="1" x14ac:dyDescent="0.2">
      <c r="A21" s="479" t="s">
        <v>32</v>
      </c>
      <c r="B21" s="480"/>
      <c r="C21" s="480"/>
      <c r="D21" s="480"/>
      <c r="E21" s="480"/>
      <c r="F21" s="480"/>
      <c r="G21" s="482" t="s">
        <v>377</v>
      </c>
      <c r="H21" s="482"/>
      <c r="I21" s="482"/>
      <c r="J21" s="482"/>
      <c r="K21" s="483"/>
    </row>
    <row r="22" spans="1:20" s="155" customFormat="1" ht="20.100000000000001" customHeight="1" x14ac:dyDescent="0.2">
      <c r="A22" s="481"/>
      <c r="B22" s="480"/>
      <c r="C22" s="480"/>
      <c r="D22" s="480"/>
      <c r="E22" s="480"/>
      <c r="F22" s="480"/>
      <c r="G22" s="482"/>
      <c r="H22" s="482"/>
      <c r="I22" s="482"/>
      <c r="J22" s="482"/>
      <c r="K22" s="483"/>
    </row>
    <row r="23" spans="1:20" s="155" customFormat="1" ht="20.100000000000001" customHeight="1" x14ac:dyDescent="0.2">
      <c r="A23" s="481"/>
      <c r="B23" s="480"/>
      <c r="C23" s="480"/>
      <c r="D23" s="480"/>
      <c r="E23" s="480"/>
      <c r="F23" s="480"/>
      <c r="G23" s="484" t="s">
        <v>281</v>
      </c>
      <c r="H23" s="484"/>
      <c r="I23" s="485" t="s">
        <v>372</v>
      </c>
      <c r="J23" s="486"/>
      <c r="K23" s="487"/>
      <c r="M23" s="538"/>
      <c r="N23" s="178"/>
    </row>
    <row r="24" spans="1:20" s="155" customFormat="1" ht="20.100000000000001" customHeight="1" x14ac:dyDescent="0.2">
      <c r="A24" s="481"/>
      <c r="B24" s="480"/>
      <c r="C24" s="480"/>
      <c r="D24" s="480"/>
      <c r="E24" s="480"/>
      <c r="F24" s="480"/>
      <c r="G24" s="484"/>
      <c r="H24" s="484"/>
      <c r="I24" s="486"/>
      <c r="J24" s="486"/>
      <c r="K24" s="487"/>
      <c r="M24" s="538"/>
    </row>
    <row r="25" spans="1:20" s="155" customFormat="1" ht="43.5" customHeight="1" x14ac:dyDescent="0.2">
      <c r="A25" s="481"/>
      <c r="B25" s="480"/>
      <c r="C25" s="480"/>
      <c r="D25" s="480"/>
      <c r="E25" s="480"/>
      <c r="F25" s="480"/>
      <c r="G25" s="470" t="s">
        <v>282</v>
      </c>
      <c r="H25" s="470"/>
      <c r="I25" s="157" t="s">
        <v>30</v>
      </c>
      <c r="J25" s="199" t="s">
        <v>283</v>
      </c>
      <c r="K25" s="159"/>
      <c r="M25" s="182"/>
      <c r="N25" s="178"/>
    </row>
    <row r="26" spans="1:20" s="155" customFormat="1" ht="20.100000000000001" customHeight="1" x14ac:dyDescent="0.2">
      <c r="A26" s="488" t="s">
        <v>33</v>
      </c>
      <c r="B26" s="489"/>
      <c r="C26" s="494" t="s">
        <v>284</v>
      </c>
      <c r="D26" s="496" t="s">
        <v>285</v>
      </c>
      <c r="E26" s="497"/>
      <c r="F26" s="497"/>
      <c r="G26" s="497"/>
      <c r="H26" s="489"/>
      <c r="I26" s="500" t="s">
        <v>286</v>
      </c>
      <c r="J26" s="501"/>
      <c r="K26" s="502"/>
    </row>
    <row r="27" spans="1:20" s="155" customFormat="1" ht="20.100000000000001" customHeight="1" x14ac:dyDescent="0.2">
      <c r="A27" s="490"/>
      <c r="B27" s="491"/>
      <c r="C27" s="495"/>
      <c r="D27" s="498"/>
      <c r="E27" s="499"/>
      <c r="F27" s="499"/>
      <c r="G27" s="499"/>
      <c r="H27" s="493"/>
      <c r="I27" s="198"/>
      <c r="J27" s="198" t="s">
        <v>34</v>
      </c>
      <c r="K27" s="198" t="s">
        <v>35</v>
      </c>
    </row>
    <row r="28" spans="1:20" s="155" customFormat="1" ht="24.75" customHeight="1" x14ac:dyDescent="0.2">
      <c r="A28" s="490"/>
      <c r="B28" s="491"/>
      <c r="C28" s="197" t="s">
        <v>36</v>
      </c>
      <c r="D28" s="535" t="s">
        <v>139</v>
      </c>
      <c r="E28" s="536"/>
      <c r="F28" s="536"/>
      <c r="G28" s="536"/>
      <c r="H28" s="537"/>
      <c r="I28" s="162" t="s">
        <v>37</v>
      </c>
      <c r="J28" s="63">
        <v>0.9</v>
      </c>
      <c r="K28" s="63">
        <v>1</v>
      </c>
    </row>
    <row r="29" spans="1:20" s="155" customFormat="1" ht="24.75" customHeight="1" x14ac:dyDescent="0.2">
      <c r="A29" s="490"/>
      <c r="B29" s="491"/>
      <c r="C29" s="197" t="s">
        <v>38</v>
      </c>
      <c r="D29" s="535" t="s">
        <v>140</v>
      </c>
      <c r="E29" s="536"/>
      <c r="F29" s="536"/>
      <c r="G29" s="536"/>
      <c r="H29" s="537"/>
      <c r="I29" s="164" t="s">
        <v>39</v>
      </c>
      <c r="J29" s="63">
        <v>0.61</v>
      </c>
      <c r="K29" s="63">
        <v>0.89</v>
      </c>
    </row>
    <row r="30" spans="1:20" s="155" customFormat="1" ht="24.75" customHeight="1" x14ac:dyDescent="0.2">
      <c r="A30" s="492"/>
      <c r="B30" s="493"/>
      <c r="C30" s="580"/>
      <c r="D30" s="581"/>
      <c r="E30" s="581"/>
      <c r="F30" s="581"/>
      <c r="G30" s="581"/>
      <c r="H30" s="582"/>
      <c r="I30" s="165" t="s">
        <v>40</v>
      </c>
      <c r="J30" s="63">
        <v>0</v>
      </c>
      <c r="K30" s="63">
        <v>0.6</v>
      </c>
    </row>
    <row r="31" spans="1:20" s="155" customFormat="1" ht="72.75" customHeight="1" x14ac:dyDescent="0.2">
      <c r="A31" s="512" t="s">
        <v>287</v>
      </c>
      <c r="B31" s="484"/>
      <c r="C31" s="513" t="s">
        <v>141</v>
      </c>
      <c r="D31" s="514"/>
      <c r="E31" s="514"/>
      <c r="F31" s="514"/>
      <c r="G31" s="514"/>
      <c r="H31" s="514"/>
      <c r="I31" s="514"/>
      <c r="J31" s="514"/>
      <c r="K31" s="514"/>
    </row>
    <row r="32" spans="1:20" s="166" customFormat="1" ht="99.75" customHeight="1" x14ac:dyDescent="0.25">
      <c r="A32" s="481" t="s">
        <v>288</v>
      </c>
      <c r="B32" s="480"/>
      <c r="C32" s="515" t="s">
        <v>335</v>
      </c>
      <c r="D32" s="515"/>
      <c r="E32" s="515"/>
      <c r="F32" s="515"/>
      <c r="G32" s="515"/>
      <c r="H32" s="515"/>
      <c r="I32" s="515"/>
      <c r="J32" s="515"/>
      <c r="K32" s="515"/>
    </row>
    <row r="33" spans="1:17" s="17" customFormat="1" ht="18" customHeight="1" x14ac:dyDescent="0.2">
      <c r="A33" s="409" t="s">
        <v>298</v>
      </c>
      <c r="B33" s="410"/>
      <c r="C33" s="410"/>
      <c r="D33" s="410"/>
      <c r="E33" s="410"/>
      <c r="F33" s="410"/>
      <c r="G33" s="410"/>
      <c r="H33" s="410"/>
      <c r="I33" s="410"/>
      <c r="J33" s="410"/>
      <c r="K33" s="411"/>
      <c r="L33" s="18"/>
      <c r="M33" s="18"/>
    </row>
    <row r="34" spans="1:17" s="17" customFormat="1" ht="78.95" customHeight="1" x14ac:dyDescent="0.2">
      <c r="A34" s="412" t="s">
        <v>90</v>
      </c>
      <c r="B34" s="413"/>
      <c r="C34" s="414" t="s">
        <v>139</v>
      </c>
      <c r="D34" s="414"/>
      <c r="E34" s="414" t="s">
        <v>140</v>
      </c>
      <c r="F34" s="414"/>
      <c r="G34" s="46" t="s">
        <v>93</v>
      </c>
      <c r="H34" s="415" t="s">
        <v>94</v>
      </c>
      <c r="I34" s="415"/>
      <c r="J34" s="415"/>
      <c r="K34" s="416"/>
      <c r="L34" s="18"/>
      <c r="M34" s="18"/>
    </row>
    <row r="35" spans="1:17" s="17" customFormat="1" ht="27" customHeight="1" x14ac:dyDescent="0.2">
      <c r="A35" s="48">
        <v>1</v>
      </c>
      <c r="B35" s="47" t="s">
        <v>68</v>
      </c>
      <c r="C35" s="550"/>
      <c r="D35" s="551"/>
      <c r="E35" s="550"/>
      <c r="F35" s="551"/>
      <c r="G35" s="62" t="e">
        <f>C35/E35</f>
        <v>#DIV/0!</v>
      </c>
      <c r="H35" s="615"/>
      <c r="I35" s="616"/>
      <c r="J35" s="616"/>
      <c r="K35" s="617"/>
      <c r="L35" s="18"/>
      <c r="M35" s="18"/>
      <c r="N35" s="65">
        <v>0.9</v>
      </c>
    </row>
    <row r="36" spans="1:17" s="17" customFormat="1" ht="32.1" customHeight="1" x14ac:dyDescent="0.2">
      <c r="A36" s="48">
        <v>2</v>
      </c>
      <c r="B36" s="47" t="s">
        <v>71</v>
      </c>
      <c r="C36" s="550"/>
      <c r="D36" s="551"/>
      <c r="E36" s="550"/>
      <c r="F36" s="551"/>
      <c r="G36" s="62" t="e">
        <f>+C36/E36</f>
        <v>#DIV/0!</v>
      </c>
      <c r="H36" s="615"/>
      <c r="I36" s="616"/>
      <c r="J36" s="616"/>
      <c r="K36" s="617"/>
      <c r="L36" s="18"/>
      <c r="M36" s="18"/>
      <c r="N36" s="65">
        <v>0.9</v>
      </c>
    </row>
    <row r="37" spans="1:17" s="17" customFormat="1" ht="27.75" customHeight="1" x14ac:dyDescent="0.2">
      <c r="A37" s="48">
        <v>3</v>
      </c>
      <c r="B37" s="47" t="s">
        <v>74</v>
      </c>
      <c r="C37" s="550"/>
      <c r="D37" s="551"/>
      <c r="E37" s="550"/>
      <c r="F37" s="551"/>
      <c r="G37" s="62" t="e">
        <f>+C37/E37</f>
        <v>#DIV/0!</v>
      </c>
      <c r="H37" s="615"/>
      <c r="I37" s="616"/>
      <c r="J37" s="616"/>
      <c r="K37" s="617"/>
      <c r="L37" s="18"/>
      <c r="M37" s="18"/>
      <c r="N37" s="65">
        <v>0.9</v>
      </c>
      <c r="Q37" s="60"/>
    </row>
    <row r="38" spans="1:17" s="17" customFormat="1" ht="27.75" customHeight="1" x14ac:dyDescent="0.2">
      <c r="A38" s="48">
        <v>4</v>
      </c>
      <c r="B38" s="47" t="s">
        <v>77</v>
      </c>
      <c r="C38" s="550"/>
      <c r="D38" s="551"/>
      <c r="E38" s="450"/>
      <c r="F38" s="451"/>
      <c r="G38" s="62" t="e">
        <f>+C38/E38</f>
        <v>#DIV/0!</v>
      </c>
      <c r="H38" s="615"/>
      <c r="I38" s="616"/>
      <c r="J38" s="616"/>
      <c r="K38" s="617"/>
      <c r="L38" s="18"/>
      <c r="M38" s="18"/>
      <c r="N38" s="65">
        <v>0.9</v>
      </c>
      <c r="Q38" s="60"/>
    </row>
    <row r="39" spans="1:17" s="17" customFormat="1" ht="30" customHeight="1" x14ac:dyDescent="0.2">
      <c r="A39" s="520" t="s">
        <v>85</v>
      </c>
      <c r="B39" s="521"/>
      <c r="C39" s="550">
        <f>SUM(C35:D38)</f>
        <v>0</v>
      </c>
      <c r="D39" s="551"/>
      <c r="E39" s="559">
        <f>SUM(E35:F38)</f>
        <v>0</v>
      </c>
      <c r="F39" s="551"/>
      <c r="G39" s="62" t="e">
        <f>+C39/E39</f>
        <v>#DIV/0!</v>
      </c>
      <c r="H39" s="615"/>
      <c r="I39" s="616"/>
      <c r="J39" s="616"/>
      <c r="K39" s="617"/>
      <c r="L39" s="18"/>
      <c r="M39" s="18"/>
      <c r="N39" s="53"/>
    </row>
    <row r="40" spans="1:17" ht="27" customHeight="1" x14ac:dyDescent="0.2">
      <c r="A40" s="409" t="s">
        <v>42</v>
      </c>
      <c r="B40" s="410"/>
      <c r="C40" s="410"/>
      <c r="D40" s="410"/>
      <c r="E40" s="410"/>
      <c r="F40" s="410"/>
      <c r="G40" s="410"/>
      <c r="H40" s="410"/>
      <c r="I40" s="410"/>
      <c r="J40" s="410"/>
      <c r="K40" s="411"/>
    </row>
    <row r="41" spans="1:17" ht="14.25" customHeight="1" x14ac:dyDescent="0.2">
      <c r="A41" s="443" t="s">
        <v>43</v>
      </c>
      <c r="B41" s="444"/>
      <c r="C41" s="444"/>
      <c r="D41" s="444"/>
      <c r="E41" s="444"/>
      <c r="F41" s="444"/>
      <c r="G41" s="444"/>
      <c r="H41" s="444"/>
      <c r="I41" s="444"/>
      <c r="J41" s="444"/>
      <c r="K41" s="445"/>
    </row>
    <row r="42" spans="1:17" ht="14.25" customHeight="1" x14ac:dyDescent="0.2">
      <c r="A42" s="446"/>
      <c r="B42" s="444"/>
      <c r="C42" s="444"/>
      <c r="D42" s="444"/>
      <c r="E42" s="444"/>
      <c r="F42" s="444"/>
      <c r="G42" s="444"/>
      <c r="H42" s="444"/>
      <c r="I42" s="444"/>
      <c r="J42" s="444"/>
      <c r="K42" s="445"/>
    </row>
    <row r="43" spans="1:17" ht="14.25" customHeight="1" x14ac:dyDescent="0.2">
      <c r="A43" s="446"/>
      <c r="B43" s="444"/>
      <c r="C43" s="444"/>
      <c r="D43" s="444"/>
      <c r="E43" s="444"/>
      <c r="F43" s="444"/>
      <c r="G43" s="444"/>
      <c r="H43" s="444"/>
      <c r="I43" s="444"/>
      <c r="J43" s="444"/>
      <c r="K43" s="445"/>
    </row>
    <row r="44" spans="1:17" ht="14.25" customHeight="1" x14ac:dyDescent="0.2">
      <c r="A44" s="446"/>
      <c r="B44" s="444"/>
      <c r="C44" s="444"/>
      <c r="D44" s="444"/>
      <c r="E44" s="444"/>
      <c r="F44" s="444"/>
      <c r="G44" s="444"/>
      <c r="H44" s="444"/>
      <c r="I44" s="444"/>
      <c r="J44" s="444"/>
      <c r="K44" s="445"/>
    </row>
    <row r="45" spans="1:17" ht="14.25" customHeight="1" x14ac:dyDescent="0.2">
      <c r="A45" s="446"/>
      <c r="B45" s="444"/>
      <c r="C45" s="444"/>
      <c r="D45" s="444"/>
      <c r="E45" s="444"/>
      <c r="F45" s="444"/>
      <c r="G45" s="444"/>
      <c r="H45" s="444"/>
      <c r="I45" s="444"/>
      <c r="J45" s="444"/>
      <c r="K45" s="445"/>
    </row>
    <row r="46" spans="1:17" ht="14.25" customHeight="1" x14ac:dyDescent="0.2">
      <c r="A46" s="446"/>
      <c r="B46" s="444"/>
      <c r="C46" s="444"/>
      <c r="D46" s="444"/>
      <c r="E46" s="444"/>
      <c r="F46" s="444"/>
      <c r="G46" s="444"/>
      <c r="H46" s="444"/>
      <c r="I46" s="444"/>
      <c r="J46" s="444"/>
      <c r="K46" s="445"/>
    </row>
    <row r="47" spans="1:17" ht="14.25" customHeight="1" x14ac:dyDescent="0.2">
      <c r="A47" s="446"/>
      <c r="B47" s="444"/>
      <c r="C47" s="444"/>
      <c r="D47" s="444"/>
      <c r="E47" s="444"/>
      <c r="F47" s="444"/>
      <c r="G47" s="444"/>
      <c r="H47" s="444"/>
      <c r="I47" s="444"/>
      <c r="J47" s="444"/>
      <c r="K47" s="445"/>
    </row>
    <row r="48" spans="1:17" ht="7.5" customHeight="1" x14ac:dyDescent="0.2">
      <c r="A48" s="446"/>
      <c r="B48" s="444"/>
      <c r="C48" s="444"/>
      <c r="D48" s="444"/>
      <c r="E48" s="444"/>
      <c r="F48" s="444"/>
      <c r="G48" s="444"/>
      <c r="H48" s="444"/>
      <c r="I48" s="444"/>
      <c r="J48" s="444"/>
      <c r="K48" s="445"/>
    </row>
    <row r="49" spans="1:16" ht="14.25" customHeight="1" x14ac:dyDescent="0.2">
      <c r="A49" s="446"/>
      <c r="B49" s="444"/>
      <c r="C49" s="444"/>
      <c r="D49" s="444"/>
      <c r="E49" s="444"/>
      <c r="F49" s="444"/>
      <c r="G49" s="444"/>
      <c r="H49" s="444"/>
      <c r="I49" s="444"/>
      <c r="J49" s="444"/>
      <c r="K49" s="445"/>
    </row>
    <row r="50" spans="1:16" ht="14.25" customHeight="1" x14ac:dyDescent="0.2">
      <c r="A50" s="446"/>
      <c r="B50" s="444"/>
      <c r="C50" s="444"/>
      <c r="D50" s="444"/>
      <c r="E50" s="444"/>
      <c r="F50" s="444"/>
      <c r="G50" s="444"/>
      <c r="H50" s="444"/>
      <c r="I50" s="444"/>
      <c r="J50" s="444"/>
      <c r="K50" s="445"/>
    </row>
    <row r="51" spans="1:16" ht="12.75" customHeight="1" x14ac:dyDescent="0.2">
      <c r="A51" s="446"/>
      <c r="B51" s="444"/>
      <c r="C51" s="444"/>
      <c r="D51" s="444"/>
      <c r="E51" s="444"/>
      <c r="F51" s="444"/>
      <c r="G51" s="444"/>
      <c r="H51" s="444"/>
      <c r="I51" s="444"/>
      <c r="J51" s="444"/>
      <c r="K51" s="445"/>
    </row>
    <row r="52" spans="1:16" x14ac:dyDescent="0.2">
      <c r="A52" s="446"/>
      <c r="B52" s="444"/>
      <c r="C52" s="444"/>
      <c r="D52" s="444"/>
      <c r="E52" s="444"/>
      <c r="F52" s="444"/>
      <c r="G52" s="444"/>
      <c r="H52" s="444"/>
      <c r="I52" s="444"/>
      <c r="J52" s="444"/>
      <c r="K52" s="445"/>
    </row>
    <row r="53" spans="1:16" ht="13.5" customHeight="1" x14ac:dyDescent="0.2">
      <c r="A53" s="446"/>
      <c r="B53" s="444"/>
      <c r="C53" s="444"/>
      <c r="D53" s="444"/>
      <c r="E53" s="444"/>
      <c r="F53" s="444"/>
      <c r="G53" s="444"/>
      <c r="H53" s="444"/>
      <c r="I53" s="444"/>
      <c r="J53" s="444"/>
      <c r="K53" s="445"/>
    </row>
    <row r="54" spans="1:16" ht="59.1" customHeight="1" thickBot="1" x14ac:dyDescent="0.25">
      <c r="A54" s="447"/>
      <c r="B54" s="448"/>
      <c r="C54" s="448"/>
      <c r="D54" s="448"/>
      <c r="E54" s="448"/>
      <c r="F54" s="448"/>
      <c r="G54" s="448"/>
      <c r="H54" s="448"/>
      <c r="I54" s="448"/>
      <c r="J54" s="448"/>
      <c r="K54" s="449"/>
    </row>
    <row r="55" spans="1:16" ht="43.5" customHeight="1" x14ac:dyDescent="0.2"/>
    <row r="56" spans="1:16" ht="43.5" customHeight="1" x14ac:dyDescent="0.2"/>
    <row r="57" spans="1:16" ht="43.5" customHeight="1" x14ac:dyDescent="0.2"/>
    <row r="58" spans="1:16" ht="43.5" customHeight="1" x14ac:dyDescent="0.2"/>
    <row r="59" spans="1:16" ht="43.5" customHeight="1" x14ac:dyDescent="0.25">
      <c r="A59" s="16"/>
      <c r="B59" s="16"/>
      <c r="C59" s="16"/>
      <c r="D59" s="16"/>
      <c r="E59" s="20"/>
      <c r="F59" s="20"/>
      <c r="G59" s="20"/>
      <c r="H59" s="20"/>
      <c r="I59" s="20"/>
      <c r="J59" s="20"/>
      <c r="K59" s="20"/>
      <c r="P59" s="21" t="s">
        <v>44</v>
      </c>
    </row>
    <row r="60" spans="1:16" ht="15.75" x14ac:dyDescent="0.25">
      <c r="A60" s="22"/>
      <c r="B60" s="16"/>
      <c r="C60" s="16"/>
      <c r="D60" s="16"/>
      <c r="E60" s="20"/>
      <c r="F60" s="20"/>
      <c r="G60" s="20"/>
      <c r="H60" s="20"/>
      <c r="I60" s="20"/>
      <c r="J60" s="20"/>
      <c r="K60" s="20"/>
      <c r="P60" s="21" t="s">
        <v>45</v>
      </c>
    </row>
    <row r="61" spans="1:16" ht="25.5" x14ac:dyDescent="0.25">
      <c r="A61" s="16"/>
      <c r="B61" s="16"/>
      <c r="C61" s="16"/>
      <c r="D61" s="16"/>
      <c r="E61" s="20"/>
      <c r="F61" s="20"/>
      <c r="G61" s="20"/>
      <c r="H61" s="20"/>
      <c r="I61" s="20"/>
      <c r="J61" s="20"/>
      <c r="K61" s="20"/>
      <c r="P61" s="21" t="s">
        <v>46</v>
      </c>
    </row>
    <row r="62" spans="1:16" ht="38.25" x14ac:dyDescent="0.25">
      <c r="A62" s="23"/>
      <c r="B62" s="16"/>
      <c r="C62" s="16"/>
      <c r="D62" s="16"/>
      <c r="E62" s="20"/>
      <c r="F62" s="20"/>
      <c r="G62" s="20"/>
      <c r="H62" s="20"/>
      <c r="I62" s="20"/>
      <c r="J62" s="20"/>
      <c r="K62" s="20"/>
      <c r="P62" s="21" t="s">
        <v>47</v>
      </c>
    </row>
    <row r="63" spans="1:16" ht="15.75" x14ac:dyDescent="0.25">
      <c r="A63" s="24"/>
      <c r="B63" s="16"/>
      <c r="C63" s="16"/>
      <c r="D63" s="16"/>
      <c r="E63" s="20"/>
      <c r="F63" s="20"/>
      <c r="G63" s="20"/>
      <c r="H63" s="20"/>
      <c r="I63" s="20"/>
      <c r="J63" s="20"/>
      <c r="K63" s="20"/>
    </row>
    <row r="64" spans="1:16" ht="15.75" x14ac:dyDescent="0.25">
      <c r="A64" s="23"/>
      <c r="B64" s="16"/>
      <c r="C64" s="16"/>
      <c r="D64" s="16"/>
      <c r="E64" s="20"/>
      <c r="F64" s="20"/>
      <c r="G64" s="20"/>
      <c r="H64" s="20"/>
      <c r="I64" s="20"/>
      <c r="J64" s="20"/>
      <c r="K64" s="20"/>
    </row>
    <row r="65" spans="1:11" ht="15.75" x14ac:dyDescent="0.25">
      <c r="A65" s="24"/>
      <c r="B65" s="16"/>
      <c r="C65" s="16"/>
      <c r="D65" s="16"/>
      <c r="E65" s="20"/>
      <c r="F65" s="20"/>
      <c r="G65" s="20"/>
      <c r="H65" s="20"/>
      <c r="I65" s="20"/>
      <c r="J65" s="20"/>
      <c r="K65" s="20"/>
    </row>
    <row r="66" spans="1:11" ht="15.75" x14ac:dyDescent="0.25">
      <c r="A66" s="23"/>
      <c r="B66" s="16"/>
      <c r="C66" s="16"/>
      <c r="D66" s="16"/>
      <c r="E66" s="20"/>
      <c r="F66" s="20"/>
      <c r="G66" s="20"/>
      <c r="H66" s="20"/>
      <c r="I66" s="20"/>
      <c r="J66" s="20"/>
      <c r="K66" s="20"/>
    </row>
    <row r="67" spans="1:11" ht="15.75" x14ac:dyDescent="0.25">
      <c r="A67" s="24"/>
      <c r="B67" s="16"/>
      <c r="C67" s="16"/>
      <c r="D67" s="16"/>
      <c r="E67" s="20"/>
      <c r="F67" s="20"/>
      <c r="G67" s="20"/>
      <c r="H67" s="20"/>
      <c r="I67" s="20"/>
      <c r="J67" s="20"/>
      <c r="K67" s="20"/>
    </row>
    <row r="68" spans="1:11" ht="15.75" x14ac:dyDescent="0.25">
      <c r="A68" s="23"/>
      <c r="B68" s="16"/>
      <c r="C68" s="16"/>
      <c r="D68" s="16"/>
      <c r="E68" s="20"/>
      <c r="F68" s="20"/>
      <c r="G68" s="20"/>
      <c r="H68" s="20"/>
      <c r="I68" s="20"/>
      <c r="J68" s="20"/>
      <c r="K68" s="20"/>
    </row>
    <row r="69" spans="1:11" ht="15.75" x14ac:dyDescent="0.25">
      <c r="A69" s="24"/>
      <c r="B69" s="16"/>
      <c r="C69" s="16"/>
      <c r="D69" s="16"/>
      <c r="E69" s="20"/>
      <c r="F69" s="20"/>
      <c r="G69" s="20"/>
      <c r="H69" s="20"/>
      <c r="I69" s="20"/>
      <c r="J69" s="20"/>
      <c r="K69" s="20"/>
    </row>
    <row r="70" spans="1:11" ht="15.75" x14ac:dyDescent="0.25">
      <c r="A70" s="23"/>
      <c r="B70" s="16"/>
      <c r="C70" s="16"/>
      <c r="D70" s="16"/>
      <c r="E70" s="20"/>
      <c r="F70" s="20"/>
      <c r="G70" s="20"/>
      <c r="H70" s="20"/>
      <c r="I70" s="20"/>
      <c r="J70" s="20"/>
      <c r="K70" s="20"/>
    </row>
    <row r="71" spans="1:11" ht="15.75" x14ac:dyDescent="0.25">
      <c r="A71" s="24"/>
      <c r="B71" s="16"/>
      <c r="C71" s="16"/>
      <c r="D71" s="16"/>
      <c r="E71" s="20"/>
      <c r="F71" s="20"/>
      <c r="G71" s="20"/>
      <c r="H71" s="20"/>
      <c r="I71" s="20"/>
      <c r="J71" s="20"/>
      <c r="K71" s="20"/>
    </row>
    <row r="72" spans="1:11" ht="15.75" x14ac:dyDescent="0.25">
      <c r="A72" s="23"/>
      <c r="B72" s="16"/>
      <c r="C72" s="16"/>
      <c r="D72" s="16"/>
      <c r="E72" s="20"/>
      <c r="F72" s="20"/>
      <c r="G72" s="20"/>
      <c r="H72" s="20"/>
      <c r="I72" s="20"/>
      <c r="J72" s="20"/>
      <c r="K72" s="20"/>
    </row>
    <row r="73" spans="1:11" ht="15.75" x14ac:dyDescent="0.25">
      <c r="A73" s="25"/>
      <c r="B73" s="16"/>
      <c r="C73" s="16"/>
      <c r="D73" s="16"/>
      <c r="E73" s="20"/>
      <c r="F73" s="20"/>
      <c r="G73" s="20"/>
      <c r="H73" s="20"/>
      <c r="I73" s="20"/>
      <c r="J73" s="20"/>
      <c r="K73" s="20"/>
    </row>
    <row r="74" spans="1:11" ht="15.75" x14ac:dyDescent="0.25">
      <c r="A74" s="25"/>
      <c r="B74" s="16"/>
      <c r="C74" s="16"/>
      <c r="D74" s="16"/>
      <c r="E74" s="20"/>
      <c r="F74" s="20"/>
      <c r="G74" s="20"/>
      <c r="H74" s="20"/>
      <c r="I74" s="20"/>
      <c r="J74" s="20"/>
      <c r="K74" s="20"/>
    </row>
    <row r="75" spans="1:11" ht="15.75" x14ac:dyDescent="0.25">
      <c r="A75" s="25"/>
      <c r="B75" s="16"/>
      <c r="C75" s="16"/>
      <c r="D75" s="16"/>
      <c r="E75" s="20"/>
      <c r="F75" s="20"/>
      <c r="G75" s="20"/>
      <c r="H75" s="20"/>
      <c r="I75" s="20"/>
      <c r="J75" s="20"/>
      <c r="K75" s="20"/>
    </row>
    <row r="76" spans="1:11" ht="15.75" x14ac:dyDescent="0.25">
      <c r="A76" s="25"/>
      <c r="B76" s="16"/>
      <c r="C76" s="16"/>
      <c r="D76" s="16"/>
      <c r="E76" s="20"/>
      <c r="F76" s="20"/>
      <c r="G76" s="20"/>
      <c r="H76" s="20"/>
      <c r="I76" s="20"/>
      <c r="J76" s="20"/>
      <c r="K76" s="20"/>
    </row>
    <row r="77" spans="1:11" ht="15.75" x14ac:dyDescent="0.25">
      <c r="A77" s="25"/>
      <c r="B77" s="16"/>
      <c r="C77" s="16"/>
      <c r="D77" s="16"/>
      <c r="E77" s="20"/>
      <c r="F77" s="20"/>
      <c r="G77" s="20"/>
      <c r="H77" s="20"/>
      <c r="I77" s="20"/>
      <c r="J77" s="20"/>
      <c r="K77" s="20"/>
    </row>
    <row r="78" spans="1:11" ht="15.75" x14ac:dyDescent="0.25">
      <c r="A78" s="25"/>
      <c r="B78" s="16"/>
      <c r="C78" s="16"/>
      <c r="D78" s="16"/>
      <c r="E78" s="20"/>
      <c r="F78" s="20"/>
      <c r="G78" s="20"/>
      <c r="H78" s="20"/>
      <c r="I78" s="20"/>
      <c r="J78" s="20"/>
      <c r="K78" s="20"/>
    </row>
    <row r="79" spans="1:11" ht="15.75" x14ac:dyDescent="0.25">
      <c r="A79" s="25"/>
      <c r="B79" s="16"/>
      <c r="C79" s="16"/>
      <c r="D79" s="16"/>
      <c r="E79" s="20"/>
      <c r="F79" s="20"/>
      <c r="G79" s="20"/>
      <c r="H79" s="20"/>
      <c r="I79" s="20"/>
      <c r="J79" s="20"/>
      <c r="K79" s="20"/>
    </row>
    <row r="80" spans="1:11" ht="15.75" x14ac:dyDescent="0.25">
      <c r="A80" s="25"/>
      <c r="B80" s="16"/>
      <c r="C80" s="16"/>
      <c r="D80" s="16"/>
      <c r="E80" s="20"/>
      <c r="F80" s="20"/>
      <c r="G80" s="20"/>
      <c r="H80" s="20"/>
      <c r="I80" s="20"/>
      <c r="J80" s="20"/>
      <c r="K80" s="20"/>
    </row>
    <row r="81" spans="1:11" ht="15.75" x14ac:dyDescent="0.25">
      <c r="A81" s="23"/>
      <c r="B81" s="16"/>
      <c r="C81" s="16"/>
      <c r="D81" s="16"/>
      <c r="E81" s="20"/>
      <c r="F81" s="20"/>
      <c r="G81" s="20"/>
      <c r="H81" s="20"/>
      <c r="I81" s="20"/>
      <c r="J81" s="20"/>
      <c r="K81" s="20"/>
    </row>
    <row r="82" spans="1:11" ht="15.75" x14ac:dyDescent="0.25">
      <c r="A82" s="24"/>
      <c r="B82" s="16"/>
      <c r="C82" s="16"/>
      <c r="D82" s="16"/>
      <c r="E82" s="20"/>
      <c r="F82" s="20"/>
      <c r="G82" s="20"/>
      <c r="H82" s="20"/>
      <c r="I82" s="20"/>
      <c r="J82" s="20"/>
      <c r="K82" s="20"/>
    </row>
    <row r="83" spans="1:11" ht="15.75" x14ac:dyDescent="0.25">
      <c r="A83" s="25"/>
      <c r="B83" s="16"/>
      <c r="C83" s="16"/>
      <c r="D83" s="16"/>
      <c r="E83" s="20"/>
      <c r="F83" s="20"/>
      <c r="G83" s="20"/>
      <c r="H83" s="20"/>
      <c r="I83" s="20"/>
      <c r="J83" s="20"/>
      <c r="K83" s="20"/>
    </row>
    <row r="84" spans="1:11" ht="15.75" x14ac:dyDescent="0.25">
      <c r="A84" s="25"/>
      <c r="B84" s="16"/>
      <c r="C84" s="16"/>
      <c r="D84" s="16"/>
      <c r="E84" s="20"/>
      <c r="F84" s="20"/>
      <c r="G84" s="20"/>
      <c r="H84" s="20"/>
      <c r="I84" s="20"/>
      <c r="J84" s="20"/>
      <c r="K84" s="20"/>
    </row>
    <row r="85" spans="1:11" ht="15.75" x14ac:dyDescent="0.25">
      <c r="A85" s="25"/>
      <c r="B85" s="16"/>
      <c r="C85" s="16"/>
      <c r="D85" s="16"/>
      <c r="E85" s="20"/>
      <c r="F85" s="20"/>
      <c r="G85" s="20"/>
      <c r="H85" s="20"/>
      <c r="I85" s="20"/>
      <c r="J85" s="20"/>
      <c r="K85" s="20"/>
    </row>
    <row r="86" spans="1:11" ht="15.75" x14ac:dyDescent="0.25">
      <c r="A86" s="25"/>
      <c r="B86" s="16"/>
      <c r="C86" s="16"/>
      <c r="D86" s="16"/>
      <c r="E86" s="20"/>
      <c r="F86" s="20"/>
      <c r="G86" s="20"/>
      <c r="H86" s="20"/>
      <c r="I86" s="20"/>
      <c r="J86" s="20"/>
      <c r="K86" s="20"/>
    </row>
    <row r="87" spans="1:11" ht="15.75" x14ac:dyDescent="0.25">
      <c r="A87" s="25"/>
      <c r="B87" s="16"/>
      <c r="C87" s="16"/>
      <c r="D87" s="16"/>
      <c r="E87" s="20"/>
      <c r="F87" s="20"/>
      <c r="G87" s="20"/>
      <c r="H87" s="20"/>
      <c r="I87" s="20"/>
      <c r="J87" s="20"/>
      <c r="K87" s="20"/>
    </row>
    <row r="88" spans="1:11" ht="15.75" x14ac:dyDescent="0.25">
      <c r="A88" s="32"/>
      <c r="B88" s="16"/>
      <c r="C88" s="16"/>
      <c r="D88" s="16"/>
      <c r="E88" s="20"/>
      <c r="F88" s="20"/>
      <c r="G88" s="20"/>
      <c r="H88" s="20"/>
      <c r="I88" s="20"/>
      <c r="J88" s="20"/>
      <c r="K88" s="20"/>
    </row>
    <row r="89" spans="1:11" ht="15.75" x14ac:dyDescent="0.25">
      <c r="A89" s="25"/>
      <c r="B89" s="16"/>
      <c r="C89" s="16"/>
      <c r="D89" s="16"/>
      <c r="E89" s="20"/>
      <c r="F89" s="20"/>
      <c r="G89" s="20"/>
      <c r="H89" s="20"/>
      <c r="I89" s="20"/>
      <c r="J89" s="20"/>
      <c r="K89" s="20"/>
    </row>
    <row r="90" spans="1:11" ht="15.75" x14ac:dyDescent="0.25">
      <c r="A90" s="23"/>
      <c r="B90" s="16"/>
      <c r="C90" s="16"/>
      <c r="D90" s="16"/>
      <c r="E90" s="20"/>
      <c r="F90" s="20"/>
      <c r="G90" s="20"/>
      <c r="H90" s="20"/>
      <c r="I90" s="20"/>
      <c r="J90" s="20"/>
      <c r="K90" s="20"/>
    </row>
    <row r="91" spans="1:11" ht="15.75" x14ac:dyDescent="0.25">
      <c r="A91" s="25"/>
      <c r="B91" s="16"/>
      <c r="C91" s="16"/>
      <c r="D91" s="16"/>
      <c r="E91" s="20"/>
      <c r="F91" s="20"/>
      <c r="G91" s="20"/>
      <c r="H91" s="20"/>
      <c r="I91" s="20"/>
      <c r="J91" s="20"/>
      <c r="K91" s="20"/>
    </row>
    <row r="92" spans="1:11" ht="15.75" x14ac:dyDescent="0.25">
      <c r="A92" s="32"/>
      <c r="B92" s="16"/>
      <c r="C92" s="16"/>
      <c r="D92" s="16"/>
      <c r="E92" s="20"/>
      <c r="F92" s="20"/>
      <c r="G92" s="20"/>
      <c r="H92" s="20"/>
      <c r="I92" s="20"/>
      <c r="J92" s="20"/>
      <c r="K92" s="20"/>
    </row>
    <row r="93" spans="1:11" ht="15.75" x14ac:dyDescent="0.25">
      <c r="A93" s="25"/>
      <c r="B93" s="16"/>
      <c r="C93" s="16"/>
      <c r="D93" s="16"/>
      <c r="E93" s="20"/>
      <c r="F93" s="20"/>
      <c r="G93" s="20"/>
      <c r="H93" s="20"/>
      <c r="I93" s="20"/>
      <c r="J93" s="20"/>
      <c r="K93" s="20"/>
    </row>
    <row r="94" spans="1:11" ht="15.75" x14ac:dyDescent="0.25">
      <c r="A94" s="25"/>
      <c r="B94" s="16"/>
      <c r="C94" s="16"/>
      <c r="D94" s="16"/>
      <c r="E94" s="20"/>
      <c r="F94" s="20"/>
      <c r="G94" s="20"/>
      <c r="H94" s="20"/>
      <c r="I94" s="20"/>
      <c r="J94" s="20"/>
      <c r="K94" s="20"/>
    </row>
    <row r="95" spans="1:11" x14ac:dyDescent="0.2">
      <c r="A95" s="20"/>
      <c r="B95" s="20"/>
      <c r="C95" s="20"/>
      <c r="D95" s="20"/>
      <c r="E95" s="20"/>
      <c r="F95" s="20"/>
      <c r="G95" s="20"/>
      <c r="H95" s="20"/>
      <c r="I95" s="20"/>
      <c r="J95" s="20"/>
      <c r="K95" s="20"/>
    </row>
    <row r="96" spans="1:11" x14ac:dyDescent="0.2">
      <c r="A96" s="20"/>
      <c r="B96" s="20"/>
      <c r="C96" s="20"/>
      <c r="D96" s="20"/>
      <c r="E96" s="20"/>
      <c r="F96" s="20"/>
      <c r="G96" s="20"/>
      <c r="H96" s="20"/>
      <c r="I96" s="20"/>
      <c r="J96" s="20"/>
      <c r="K96" s="20"/>
    </row>
    <row r="97" spans="1:11" x14ac:dyDescent="0.2">
      <c r="A97" s="20"/>
      <c r="B97" s="20"/>
      <c r="C97" s="20"/>
      <c r="D97" s="20"/>
      <c r="E97" s="20"/>
      <c r="F97" s="20"/>
      <c r="G97" s="20"/>
      <c r="H97" s="20"/>
      <c r="I97" s="20"/>
      <c r="J97" s="20"/>
      <c r="K97" s="20"/>
    </row>
    <row r="98" spans="1:11" x14ac:dyDescent="0.2">
      <c r="A98" s="20"/>
      <c r="B98" s="20"/>
      <c r="C98" s="20"/>
      <c r="D98" s="20"/>
      <c r="E98" s="20"/>
      <c r="F98" s="20"/>
      <c r="G98" s="20"/>
      <c r="H98" s="20"/>
      <c r="I98" s="20"/>
      <c r="J98" s="20"/>
      <c r="K98" s="20"/>
    </row>
    <row r="99" spans="1:11" x14ac:dyDescent="0.2">
      <c r="A99" s="20"/>
      <c r="B99" s="20"/>
      <c r="C99" s="20"/>
      <c r="D99" s="20"/>
      <c r="E99" s="20"/>
      <c r="F99" s="20"/>
      <c r="G99" s="20"/>
      <c r="H99" s="20"/>
      <c r="I99" s="20"/>
      <c r="J99" s="20"/>
      <c r="K99" s="20"/>
    </row>
    <row r="100" spans="1:11" x14ac:dyDescent="0.2">
      <c r="A100" s="20"/>
      <c r="B100" s="20"/>
      <c r="C100" s="20"/>
      <c r="D100" s="20"/>
      <c r="E100" s="20"/>
      <c r="F100" s="20"/>
      <c r="G100" s="20"/>
      <c r="H100" s="20"/>
      <c r="I100" s="20"/>
      <c r="J100" s="20"/>
      <c r="K100" s="20"/>
    </row>
    <row r="101" spans="1:11" x14ac:dyDescent="0.2">
      <c r="A101" s="20"/>
      <c r="B101" s="20"/>
      <c r="C101" s="20"/>
      <c r="D101" s="20"/>
      <c r="E101" s="20"/>
      <c r="F101" s="20"/>
      <c r="G101" s="20"/>
      <c r="H101" s="20"/>
      <c r="I101" s="20"/>
      <c r="J101" s="20"/>
      <c r="K101" s="20"/>
    </row>
    <row r="102" spans="1:11" x14ac:dyDescent="0.2">
      <c r="A102" s="20"/>
      <c r="B102" s="20"/>
      <c r="C102" s="20"/>
      <c r="D102" s="20"/>
      <c r="E102" s="20"/>
      <c r="F102" s="20"/>
      <c r="G102" s="20"/>
      <c r="H102" s="20"/>
      <c r="I102" s="20"/>
      <c r="J102" s="20"/>
      <c r="K102" s="20"/>
    </row>
    <row r="103" spans="1:11" x14ac:dyDescent="0.2">
      <c r="A103" s="20"/>
      <c r="B103" s="20"/>
      <c r="C103" s="20"/>
      <c r="D103" s="20"/>
      <c r="E103" s="20"/>
      <c r="F103" s="20"/>
      <c r="G103" s="20"/>
      <c r="H103" s="20"/>
      <c r="I103" s="20"/>
      <c r="J103" s="20"/>
      <c r="K103" s="20"/>
    </row>
    <row r="104" spans="1:11" x14ac:dyDescent="0.2">
      <c r="A104" s="20"/>
      <c r="B104" s="20"/>
      <c r="C104" s="20"/>
      <c r="D104" s="20"/>
      <c r="E104" s="20"/>
      <c r="F104" s="20"/>
      <c r="G104" s="20"/>
      <c r="H104" s="20"/>
      <c r="I104" s="20"/>
      <c r="J104" s="20"/>
      <c r="K104" s="20"/>
    </row>
    <row r="105" spans="1:11" x14ac:dyDescent="0.2">
      <c r="A105" s="20"/>
      <c r="B105" s="20"/>
      <c r="C105" s="20"/>
      <c r="D105" s="20"/>
      <c r="E105" s="20"/>
      <c r="F105" s="20"/>
      <c r="G105" s="20"/>
      <c r="H105" s="20"/>
      <c r="I105" s="20"/>
      <c r="J105" s="20"/>
      <c r="K105" s="20"/>
    </row>
    <row r="106" spans="1:11" x14ac:dyDescent="0.2">
      <c r="A106" s="20"/>
      <c r="B106" s="20"/>
      <c r="C106" s="20"/>
      <c r="D106" s="20"/>
      <c r="E106" s="20"/>
      <c r="F106" s="20"/>
      <c r="G106" s="20"/>
      <c r="H106" s="20"/>
      <c r="I106" s="20"/>
      <c r="J106" s="20"/>
      <c r="K106" s="20"/>
    </row>
    <row r="107" spans="1:11" x14ac:dyDescent="0.2">
      <c r="A107" s="20"/>
      <c r="B107" s="20"/>
      <c r="C107" s="20"/>
      <c r="D107" s="20"/>
      <c r="E107" s="20"/>
      <c r="F107" s="20"/>
      <c r="G107" s="20"/>
      <c r="H107" s="20"/>
      <c r="I107" s="20"/>
      <c r="J107" s="20"/>
      <c r="K107" s="20"/>
    </row>
    <row r="108" spans="1:11" x14ac:dyDescent="0.2">
      <c r="A108" s="20"/>
      <c r="B108" s="20"/>
      <c r="C108" s="20"/>
      <c r="D108" s="20"/>
      <c r="E108" s="20"/>
      <c r="F108" s="20"/>
      <c r="G108" s="20"/>
      <c r="H108" s="20"/>
      <c r="I108" s="20"/>
      <c r="J108" s="20"/>
      <c r="K108" s="20"/>
    </row>
    <row r="109" spans="1:11" x14ac:dyDescent="0.2">
      <c r="A109" s="20"/>
      <c r="B109" s="20"/>
      <c r="C109" s="20"/>
      <c r="D109" s="20"/>
      <c r="E109" s="20"/>
      <c r="F109" s="20"/>
      <c r="G109" s="20"/>
      <c r="H109" s="20"/>
      <c r="I109" s="20"/>
      <c r="J109" s="20"/>
      <c r="K109" s="20"/>
    </row>
    <row r="110" spans="1:11" x14ac:dyDescent="0.2">
      <c r="A110" s="20"/>
      <c r="B110" s="20"/>
      <c r="C110" s="20"/>
      <c r="D110" s="20"/>
      <c r="E110" s="20"/>
      <c r="F110" s="20"/>
      <c r="G110" s="20"/>
      <c r="H110" s="20"/>
      <c r="I110" s="20"/>
      <c r="J110" s="20"/>
      <c r="K110" s="20"/>
    </row>
    <row r="111" spans="1:11" x14ac:dyDescent="0.2">
      <c r="A111" s="20"/>
      <c r="B111" s="20"/>
      <c r="C111" s="20"/>
      <c r="D111" s="20"/>
      <c r="E111" s="20"/>
      <c r="F111" s="20"/>
      <c r="G111" s="20"/>
      <c r="H111" s="20"/>
      <c r="I111" s="20"/>
      <c r="J111" s="20"/>
      <c r="K111" s="20"/>
    </row>
    <row r="112" spans="1:11" x14ac:dyDescent="0.2">
      <c r="A112" s="20"/>
      <c r="B112" s="20"/>
      <c r="C112" s="20"/>
      <c r="D112" s="20"/>
      <c r="E112" s="20"/>
      <c r="F112" s="20"/>
      <c r="G112" s="20"/>
      <c r="H112" s="20"/>
      <c r="I112" s="20"/>
      <c r="J112" s="20"/>
      <c r="K112" s="20"/>
    </row>
    <row r="113" spans="1:11" x14ac:dyDescent="0.2">
      <c r="A113" s="20"/>
      <c r="B113" s="20"/>
      <c r="C113" s="20"/>
      <c r="D113" s="20"/>
      <c r="E113" s="20"/>
      <c r="F113" s="20"/>
      <c r="G113" s="20"/>
      <c r="H113" s="20"/>
      <c r="I113" s="20"/>
      <c r="J113" s="20"/>
      <c r="K113" s="20"/>
    </row>
    <row r="114" spans="1:11" x14ac:dyDescent="0.2">
      <c r="A114" s="20"/>
      <c r="B114" s="20"/>
      <c r="C114" s="20"/>
      <c r="D114" s="20"/>
      <c r="E114" s="20"/>
      <c r="F114" s="20"/>
      <c r="G114" s="20"/>
      <c r="H114" s="20"/>
      <c r="I114" s="20"/>
      <c r="J114" s="20"/>
      <c r="K114" s="20"/>
    </row>
    <row r="115" spans="1:11" x14ac:dyDescent="0.2">
      <c r="A115" s="20"/>
      <c r="B115" s="20"/>
      <c r="C115" s="20"/>
      <c r="D115" s="20"/>
      <c r="E115" s="20"/>
      <c r="F115" s="20"/>
      <c r="G115" s="20"/>
      <c r="H115" s="20"/>
      <c r="I115" s="20"/>
      <c r="J115" s="20"/>
      <c r="K115" s="20"/>
    </row>
    <row r="116" spans="1:11" x14ac:dyDescent="0.2">
      <c r="A116" s="20"/>
      <c r="B116" s="20"/>
      <c r="C116" s="20"/>
      <c r="D116" s="20"/>
      <c r="E116" s="20"/>
      <c r="F116" s="20"/>
      <c r="G116" s="20"/>
      <c r="H116" s="20"/>
      <c r="I116" s="20"/>
      <c r="J116" s="20"/>
      <c r="K116" s="20"/>
    </row>
    <row r="117" spans="1:11" x14ac:dyDescent="0.2">
      <c r="A117" s="20"/>
      <c r="B117" s="20"/>
      <c r="C117" s="20"/>
      <c r="D117" s="20"/>
      <c r="E117" s="20"/>
      <c r="F117" s="20"/>
      <c r="G117" s="20"/>
      <c r="H117" s="20"/>
      <c r="I117" s="20"/>
      <c r="J117" s="20"/>
      <c r="K117" s="20"/>
    </row>
    <row r="118" spans="1:11" x14ac:dyDescent="0.2">
      <c r="A118" s="20"/>
      <c r="B118" s="20"/>
      <c r="C118" s="20"/>
      <c r="D118" s="20"/>
      <c r="E118" s="20"/>
      <c r="F118" s="20"/>
      <c r="G118" s="20"/>
      <c r="H118" s="20"/>
      <c r="I118" s="20"/>
      <c r="J118" s="20"/>
      <c r="K118" s="20"/>
    </row>
    <row r="119" spans="1:11" x14ac:dyDescent="0.2">
      <c r="A119" s="20"/>
      <c r="B119" s="20"/>
      <c r="C119" s="20"/>
      <c r="D119" s="20"/>
      <c r="E119" s="20"/>
      <c r="F119" s="20"/>
      <c r="G119" s="20"/>
      <c r="H119" s="20"/>
      <c r="I119" s="20"/>
      <c r="J119" s="20"/>
      <c r="K119" s="20"/>
    </row>
    <row r="120" spans="1:11" x14ac:dyDescent="0.2">
      <c r="A120" s="20"/>
      <c r="B120" s="20"/>
      <c r="C120" s="20"/>
      <c r="D120" s="20"/>
      <c r="E120" s="20"/>
      <c r="F120" s="20"/>
      <c r="G120" s="20"/>
      <c r="H120" s="20"/>
      <c r="I120" s="20"/>
      <c r="J120" s="20"/>
      <c r="K120" s="20"/>
    </row>
    <row r="121" spans="1:11" x14ac:dyDescent="0.2">
      <c r="A121" s="20"/>
      <c r="B121" s="20"/>
      <c r="C121" s="20"/>
      <c r="D121" s="20"/>
      <c r="E121" s="20"/>
      <c r="F121" s="20"/>
      <c r="G121" s="20"/>
      <c r="H121" s="20"/>
      <c r="I121" s="20"/>
      <c r="J121" s="20"/>
      <c r="K121" s="20"/>
    </row>
    <row r="122" spans="1:11" x14ac:dyDescent="0.2">
      <c r="A122" s="20"/>
      <c r="B122" s="20"/>
      <c r="C122" s="20"/>
      <c r="D122" s="20"/>
      <c r="E122" s="20"/>
      <c r="F122" s="20"/>
      <c r="G122" s="20"/>
      <c r="H122" s="20"/>
      <c r="I122" s="20"/>
      <c r="J122" s="20"/>
      <c r="K122" s="20"/>
    </row>
    <row r="123" spans="1:11" x14ac:dyDescent="0.2">
      <c r="A123" s="20"/>
      <c r="B123" s="20"/>
      <c r="C123" s="20"/>
      <c r="D123" s="20"/>
      <c r="E123" s="20"/>
      <c r="F123" s="20"/>
      <c r="G123" s="20"/>
      <c r="H123" s="20"/>
      <c r="I123" s="20"/>
      <c r="J123" s="20"/>
      <c r="K123" s="20"/>
    </row>
    <row r="124" spans="1:11" x14ac:dyDescent="0.2">
      <c r="A124" s="20"/>
      <c r="B124" s="20"/>
      <c r="C124" s="20"/>
      <c r="D124" s="20"/>
      <c r="E124" s="20"/>
      <c r="F124" s="20"/>
      <c r="G124" s="20"/>
      <c r="H124" s="20"/>
      <c r="I124" s="20"/>
      <c r="J124" s="20"/>
      <c r="K124" s="20"/>
    </row>
    <row r="125" spans="1:11" x14ac:dyDescent="0.2">
      <c r="A125" s="20"/>
      <c r="B125" s="20"/>
      <c r="C125" s="20"/>
      <c r="D125" s="20"/>
      <c r="E125" s="20"/>
      <c r="F125" s="20"/>
      <c r="G125" s="20"/>
      <c r="H125" s="20"/>
      <c r="I125" s="20"/>
      <c r="J125" s="20"/>
      <c r="K125" s="20"/>
    </row>
    <row r="126" spans="1:11" x14ac:dyDescent="0.2">
      <c r="A126" s="20"/>
      <c r="B126" s="20"/>
      <c r="C126" s="20"/>
      <c r="D126" s="20"/>
      <c r="E126" s="20"/>
      <c r="F126" s="20"/>
      <c r="G126" s="20"/>
      <c r="H126" s="20"/>
      <c r="I126" s="20"/>
      <c r="J126" s="20"/>
      <c r="K126" s="20"/>
    </row>
    <row r="127" spans="1:11" x14ac:dyDescent="0.2">
      <c r="A127" s="20"/>
      <c r="B127" s="20"/>
      <c r="C127" s="20"/>
      <c r="D127" s="20"/>
      <c r="E127" s="20"/>
      <c r="F127" s="20"/>
      <c r="G127" s="20"/>
      <c r="H127" s="20"/>
      <c r="I127" s="20"/>
      <c r="J127" s="20"/>
      <c r="K127" s="20"/>
    </row>
    <row r="128" spans="1:11" x14ac:dyDescent="0.2">
      <c r="A128" s="20"/>
      <c r="B128" s="20"/>
      <c r="C128" s="20"/>
      <c r="D128" s="20"/>
      <c r="E128" s="20"/>
      <c r="F128" s="20"/>
      <c r="G128" s="20"/>
      <c r="H128" s="20"/>
      <c r="I128" s="20"/>
      <c r="J128" s="20"/>
      <c r="K128" s="20"/>
    </row>
    <row r="129" spans="1:11" x14ac:dyDescent="0.2">
      <c r="A129" s="20"/>
      <c r="B129" s="20"/>
      <c r="C129" s="20"/>
      <c r="D129" s="20"/>
      <c r="E129" s="20"/>
      <c r="F129" s="20"/>
      <c r="G129" s="20"/>
      <c r="H129" s="20"/>
      <c r="I129" s="20"/>
      <c r="J129" s="20"/>
      <c r="K129" s="20"/>
    </row>
    <row r="130" spans="1:11" x14ac:dyDescent="0.2">
      <c r="A130" s="20"/>
      <c r="B130" s="20"/>
      <c r="C130" s="20"/>
      <c r="D130" s="20"/>
      <c r="E130" s="20"/>
      <c r="F130" s="20"/>
      <c r="G130" s="20"/>
      <c r="H130" s="20"/>
      <c r="I130" s="20"/>
      <c r="J130" s="20"/>
      <c r="K130" s="20"/>
    </row>
    <row r="131" spans="1:11" x14ac:dyDescent="0.2">
      <c r="A131" s="20"/>
      <c r="B131" s="20"/>
      <c r="C131" s="20"/>
      <c r="D131" s="20"/>
      <c r="E131" s="20"/>
      <c r="F131" s="20"/>
      <c r="G131" s="20"/>
      <c r="H131" s="20"/>
      <c r="I131" s="20"/>
      <c r="J131" s="20"/>
      <c r="K131" s="20"/>
    </row>
    <row r="132" spans="1:11" x14ac:dyDescent="0.2">
      <c r="A132" s="20"/>
      <c r="B132" s="20"/>
      <c r="C132" s="20"/>
      <c r="D132" s="20"/>
      <c r="E132" s="20"/>
      <c r="F132" s="20"/>
      <c r="G132" s="20"/>
      <c r="H132" s="20"/>
      <c r="I132" s="20"/>
      <c r="J132" s="20"/>
      <c r="K132" s="20"/>
    </row>
    <row r="133" spans="1:11" x14ac:dyDescent="0.2">
      <c r="A133" s="20"/>
      <c r="B133" s="20"/>
      <c r="C133" s="20"/>
      <c r="D133" s="20"/>
      <c r="E133" s="20"/>
      <c r="F133" s="20"/>
      <c r="G133" s="20"/>
      <c r="H133" s="20"/>
      <c r="I133" s="20"/>
      <c r="J133" s="20"/>
      <c r="K133" s="20"/>
    </row>
    <row r="134" spans="1:11" x14ac:dyDescent="0.2">
      <c r="A134" s="20"/>
      <c r="B134" s="20"/>
      <c r="C134" s="20"/>
      <c r="D134" s="20"/>
      <c r="E134" s="20"/>
      <c r="F134" s="20"/>
      <c r="G134" s="20"/>
      <c r="H134" s="20"/>
      <c r="I134" s="20"/>
      <c r="J134" s="20"/>
      <c r="K134" s="20"/>
    </row>
    <row r="135" spans="1:11" x14ac:dyDescent="0.2">
      <c r="A135" s="20"/>
      <c r="B135" s="20"/>
      <c r="C135" s="20"/>
      <c r="D135" s="20"/>
      <c r="E135" s="20"/>
      <c r="F135" s="20"/>
      <c r="G135" s="20"/>
      <c r="H135" s="20"/>
      <c r="I135" s="20"/>
      <c r="J135" s="20"/>
      <c r="K135" s="20"/>
    </row>
    <row r="136" spans="1:11" x14ac:dyDescent="0.2">
      <c r="A136" s="20"/>
      <c r="B136" s="20"/>
      <c r="C136" s="20"/>
      <c r="D136" s="20"/>
      <c r="E136" s="20"/>
      <c r="F136" s="20"/>
      <c r="G136" s="20"/>
      <c r="H136" s="20"/>
      <c r="I136" s="20"/>
      <c r="J136" s="20"/>
      <c r="K136" s="20"/>
    </row>
    <row r="137" spans="1:11" x14ac:dyDescent="0.2">
      <c r="A137" s="20"/>
      <c r="B137" s="20"/>
      <c r="C137" s="20"/>
      <c r="D137" s="20"/>
      <c r="E137" s="20"/>
      <c r="F137" s="20"/>
      <c r="G137" s="20"/>
      <c r="H137" s="20"/>
      <c r="I137" s="20"/>
      <c r="J137" s="20"/>
      <c r="K137" s="20"/>
    </row>
    <row r="138" spans="1:11" x14ac:dyDescent="0.2">
      <c r="A138" s="20"/>
      <c r="B138" s="20"/>
      <c r="C138" s="20"/>
      <c r="D138" s="20"/>
      <c r="E138" s="20"/>
      <c r="F138" s="20"/>
      <c r="G138" s="20"/>
      <c r="H138" s="20"/>
      <c r="I138" s="20"/>
      <c r="J138" s="20"/>
      <c r="K138" s="20"/>
    </row>
    <row r="139" spans="1:11" x14ac:dyDescent="0.2">
      <c r="A139" s="20"/>
      <c r="B139" s="20"/>
      <c r="C139" s="20"/>
      <c r="D139" s="20"/>
      <c r="E139" s="20"/>
      <c r="F139" s="20"/>
      <c r="G139" s="20"/>
      <c r="H139" s="20"/>
      <c r="I139" s="20"/>
      <c r="J139" s="20"/>
      <c r="K139" s="20"/>
    </row>
    <row r="140" spans="1:11" x14ac:dyDescent="0.2">
      <c r="A140" s="20"/>
      <c r="B140" s="20"/>
      <c r="C140" s="20"/>
      <c r="D140" s="20"/>
      <c r="E140" s="20"/>
      <c r="F140" s="20"/>
      <c r="G140" s="20"/>
      <c r="H140" s="20"/>
      <c r="I140" s="20"/>
      <c r="J140" s="20"/>
      <c r="K140" s="20"/>
    </row>
    <row r="141" spans="1:11" x14ac:dyDescent="0.2">
      <c r="A141" s="20"/>
      <c r="B141" s="20"/>
      <c r="C141" s="20"/>
      <c r="D141" s="20"/>
      <c r="E141" s="20"/>
      <c r="F141" s="20"/>
      <c r="G141" s="20"/>
      <c r="H141" s="20"/>
      <c r="I141" s="20"/>
      <c r="J141" s="20"/>
      <c r="K141" s="20"/>
    </row>
    <row r="142" spans="1:11" x14ac:dyDescent="0.2">
      <c r="A142" s="20"/>
      <c r="B142" s="20"/>
      <c r="C142" s="20"/>
      <c r="D142" s="20"/>
      <c r="E142" s="20"/>
      <c r="F142" s="20"/>
      <c r="G142" s="20"/>
      <c r="H142" s="20"/>
      <c r="I142" s="20"/>
      <c r="J142" s="20"/>
      <c r="K142" s="20"/>
    </row>
    <row r="143" spans="1:11" x14ac:dyDescent="0.2">
      <c r="A143" s="20"/>
      <c r="B143" s="20"/>
      <c r="C143" s="20"/>
      <c r="D143" s="20"/>
      <c r="E143" s="20"/>
      <c r="F143" s="20"/>
      <c r="G143" s="20"/>
      <c r="H143" s="20"/>
      <c r="I143" s="20"/>
      <c r="J143" s="20"/>
      <c r="K143" s="20"/>
    </row>
    <row r="144" spans="1:11" x14ac:dyDescent="0.2">
      <c r="A144" s="20"/>
      <c r="B144" s="20"/>
      <c r="C144" s="20"/>
      <c r="D144" s="20"/>
      <c r="E144" s="20"/>
      <c r="F144" s="20"/>
      <c r="G144" s="20"/>
      <c r="H144" s="20"/>
      <c r="I144" s="20"/>
      <c r="J144" s="20"/>
      <c r="K144" s="20"/>
    </row>
    <row r="145" spans="1:11" x14ac:dyDescent="0.2">
      <c r="A145" s="20"/>
      <c r="B145" s="20"/>
      <c r="C145" s="20"/>
      <c r="D145" s="20"/>
      <c r="E145" s="20"/>
      <c r="F145" s="20"/>
      <c r="G145" s="20"/>
      <c r="H145" s="20"/>
      <c r="I145" s="20"/>
      <c r="J145" s="20"/>
      <c r="K145" s="20"/>
    </row>
    <row r="146" spans="1:11" x14ac:dyDescent="0.2">
      <c r="A146" s="20"/>
      <c r="B146" s="20"/>
      <c r="C146" s="20"/>
      <c r="D146" s="20"/>
      <c r="E146" s="20"/>
      <c r="F146" s="20"/>
      <c r="G146" s="20"/>
      <c r="H146" s="20"/>
      <c r="I146" s="20"/>
      <c r="J146" s="20"/>
      <c r="K146" s="20"/>
    </row>
    <row r="147" spans="1:11" x14ac:dyDescent="0.2">
      <c r="A147" s="20"/>
      <c r="B147" s="20"/>
      <c r="C147" s="20"/>
      <c r="D147" s="20"/>
      <c r="E147" s="20"/>
      <c r="F147" s="20"/>
      <c r="G147" s="20"/>
      <c r="H147" s="20"/>
      <c r="I147" s="20"/>
      <c r="J147" s="20"/>
      <c r="K147" s="20"/>
    </row>
    <row r="148" spans="1:11" x14ac:dyDescent="0.2">
      <c r="A148" s="20"/>
      <c r="B148" s="20"/>
      <c r="C148" s="20"/>
      <c r="D148" s="20"/>
      <c r="E148" s="20"/>
      <c r="F148" s="20"/>
      <c r="G148" s="20"/>
      <c r="H148" s="20"/>
      <c r="I148" s="20"/>
      <c r="J148" s="20"/>
      <c r="K148" s="20"/>
    </row>
    <row r="149" spans="1:11" x14ac:dyDescent="0.2">
      <c r="A149" s="20"/>
      <c r="B149" s="20"/>
      <c r="C149" s="20"/>
      <c r="D149" s="20"/>
      <c r="E149" s="20"/>
      <c r="F149" s="20"/>
      <c r="G149" s="20"/>
      <c r="H149" s="20"/>
      <c r="I149" s="20"/>
      <c r="J149" s="20"/>
      <c r="K149" s="20"/>
    </row>
    <row r="150" spans="1:11" x14ac:dyDescent="0.2">
      <c r="A150" s="20"/>
      <c r="B150" s="20"/>
      <c r="C150" s="20"/>
      <c r="D150" s="20"/>
      <c r="E150" s="20"/>
      <c r="F150" s="20"/>
      <c r="G150" s="20"/>
      <c r="H150" s="20"/>
      <c r="I150" s="20"/>
      <c r="J150" s="20"/>
      <c r="K150" s="20"/>
    </row>
    <row r="151" spans="1:11" x14ac:dyDescent="0.2">
      <c r="A151" s="20"/>
      <c r="B151" s="20"/>
      <c r="C151" s="20"/>
      <c r="D151" s="20"/>
      <c r="E151" s="20"/>
      <c r="F151" s="20"/>
      <c r="G151" s="20"/>
      <c r="H151" s="20"/>
      <c r="I151" s="20"/>
      <c r="J151" s="20"/>
      <c r="K151" s="20"/>
    </row>
    <row r="152" spans="1:11" x14ac:dyDescent="0.2">
      <c r="A152" s="20"/>
      <c r="B152" s="20"/>
      <c r="C152" s="20"/>
      <c r="D152" s="20"/>
      <c r="E152" s="20"/>
      <c r="F152" s="20"/>
      <c r="G152" s="20"/>
      <c r="H152" s="20"/>
      <c r="I152" s="20"/>
      <c r="J152" s="20"/>
      <c r="K152" s="20"/>
    </row>
    <row r="153" spans="1:11" x14ac:dyDescent="0.2">
      <c r="A153" s="20"/>
      <c r="B153" s="20"/>
      <c r="C153" s="20"/>
      <c r="D153" s="20"/>
      <c r="E153" s="20"/>
      <c r="F153" s="20"/>
      <c r="G153" s="20"/>
      <c r="H153" s="20"/>
      <c r="I153" s="20"/>
      <c r="J153" s="20"/>
      <c r="K153" s="20"/>
    </row>
    <row r="154" spans="1:11" x14ac:dyDescent="0.2">
      <c r="A154" s="20"/>
      <c r="B154" s="20"/>
      <c r="C154" s="20"/>
      <c r="D154" s="20"/>
      <c r="E154" s="20"/>
      <c r="F154" s="20"/>
      <c r="G154" s="20"/>
      <c r="H154" s="20"/>
      <c r="I154" s="20"/>
      <c r="J154" s="20"/>
      <c r="K154" s="20"/>
    </row>
    <row r="155" spans="1:11" x14ac:dyDescent="0.2">
      <c r="A155" s="20"/>
      <c r="B155" s="20"/>
      <c r="C155" s="20"/>
      <c r="D155" s="20"/>
      <c r="E155" s="20"/>
      <c r="F155" s="20"/>
      <c r="G155" s="20"/>
      <c r="H155" s="20"/>
      <c r="I155" s="20"/>
      <c r="J155" s="20"/>
      <c r="K155" s="20"/>
    </row>
    <row r="156" spans="1:11" x14ac:dyDescent="0.2">
      <c r="A156" s="20"/>
      <c r="B156" s="20"/>
      <c r="C156" s="20"/>
      <c r="D156" s="20"/>
      <c r="E156" s="20"/>
      <c r="F156" s="20"/>
      <c r="G156" s="20"/>
      <c r="H156" s="20"/>
      <c r="I156" s="20"/>
      <c r="J156" s="20"/>
      <c r="K156" s="20"/>
    </row>
    <row r="157" spans="1:11" x14ac:dyDescent="0.2">
      <c r="A157" s="20"/>
      <c r="B157" s="20"/>
      <c r="C157" s="20"/>
      <c r="D157" s="20"/>
      <c r="E157" s="20"/>
      <c r="F157" s="20"/>
      <c r="G157" s="20"/>
      <c r="H157" s="20"/>
      <c r="I157" s="20"/>
      <c r="J157" s="20"/>
      <c r="K157" s="20"/>
    </row>
    <row r="158" spans="1:11" x14ac:dyDescent="0.2">
      <c r="A158" s="20"/>
      <c r="B158" s="20"/>
      <c r="C158" s="20"/>
      <c r="D158" s="20"/>
      <c r="E158" s="20"/>
      <c r="F158" s="20"/>
      <c r="G158" s="20"/>
      <c r="H158" s="20"/>
      <c r="I158" s="20"/>
      <c r="J158" s="20"/>
      <c r="K158" s="20"/>
    </row>
    <row r="159" spans="1:11" x14ac:dyDescent="0.2">
      <c r="A159" s="20"/>
      <c r="B159" s="20"/>
      <c r="C159" s="20"/>
      <c r="D159" s="20"/>
      <c r="E159" s="20"/>
      <c r="F159" s="20"/>
      <c r="G159" s="20"/>
      <c r="H159" s="20"/>
      <c r="I159" s="20"/>
      <c r="J159" s="20"/>
      <c r="K159" s="20"/>
    </row>
    <row r="160" spans="1:11" x14ac:dyDescent="0.2">
      <c r="A160" s="20"/>
      <c r="B160" s="20"/>
      <c r="C160" s="20"/>
      <c r="D160" s="20"/>
      <c r="E160" s="20"/>
      <c r="F160" s="20"/>
      <c r="G160" s="20"/>
      <c r="H160" s="20"/>
      <c r="I160" s="20"/>
      <c r="J160" s="20"/>
      <c r="K160" s="20"/>
    </row>
    <row r="161" spans="1:11" x14ac:dyDescent="0.2">
      <c r="A161" s="20"/>
      <c r="B161" s="20"/>
      <c r="C161" s="20"/>
      <c r="D161" s="20"/>
      <c r="E161" s="20"/>
      <c r="F161" s="20"/>
      <c r="G161" s="20"/>
      <c r="H161" s="20"/>
      <c r="I161" s="20"/>
      <c r="J161" s="20"/>
      <c r="K161" s="20"/>
    </row>
    <row r="162" spans="1:11" x14ac:dyDescent="0.2">
      <c r="A162" s="20"/>
      <c r="B162" s="20"/>
      <c r="C162" s="20"/>
      <c r="D162" s="20"/>
      <c r="E162" s="20"/>
      <c r="F162" s="20"/>
      <c r="G162" s="20"/>
      <c r="H162" s="20"/>
      <c r="I162" s="20"/>
      <c r="J162" s="20"/>
      <c r="K162" s="20"/>
    </row>
    <row r="163" spans="1:11" x14ac:dyDescent="0.2">
      <c r="A163" s="20"/>
      <c r="B163" s="20"/>
      <c r="C163" s="20"/>
      <c r="D163" s="20"/>
      <c r="E163" s="20"/>
      <c r="F163" s="20"/>
      <c r="G163" s="20"/>
      <c r="H163" s="20"/>
      <c r="I163" s="20"/>
      <c r="J163" s="20"/>
      <c r="K163" s="20"/>
    </row>
    <row r="164" spans="1:11" x14ac:dyDescent="0.2">
      <c r="A164" s="20"/>
      <c r="B164" s="20"/>
      <c r="C164" s="20"/>
      <c r="D164" s="20"/>
      <c r="E164" s="20"/>
      <c r="F164" s="20"/>
      <c r="G164" s="20"/>
      <c r="H164" s="20"/>
      <c r="I164" s="20"/>
      <c r="J164" s="20"/>
      <c r="K164" s="20"/>
    </row>
    <row r="165" spans="1:11" x14ac:dyDescent="0.2">
      <c r="A165" s="20"/>
      <c r="B165" s="20"/>
      <c r="C165" s="20"/>
      <c r="D165" s="20"/>
      <c r="E165" s="20"/>
      <c r="F165" s="20"/>
      <c r="G165" s="20"/>
      <c r="H165" s="20"/>
      <c r="I165" s="20"/>
      <c r="J165" s="20"/>
      <c r="K165" s="20"/>
    </row>
    <row r="166" spans="1:11" x14ac:dyDescent="0.2">
      <c r="A166" s="20"/>
      <c r="B166" s="20"/>
      <c r="C166" s="20"/>
      <c r="D166" s="20"/>
      <c r="E166" s="20"/>
      <c r="F166" s="20"/>
      <c r="G166" s="20"/>
      <c r="H166" s="20"/>
      <c r="I166" s="20"/>
      <c r="J166" s="20"/>
      <c r="K166" s="20"/>
    </row>
    <row r="167" spans="1:11" x14ac:dyDescent="0.2">
      <c r="A167" s="20"/>
      <c r="B167" s="20"/>
      <c r="C167" s="20"/>
      <c r="D167" s="20"/>
      <c r="E167" s="20"/>
      <c r="F167" s="20"/>
      <c r="G167" s="20"/>
      <c r="H167" s="20"/>
      <c r="I167" s="20"/>
      <c r="J167" s="20"/>
      <c r="K167" s="20"/>
    </row>
    <row r="168" spans="1:11" x14ac:dyDescent="0.2">
      <c r="A168" s="20"/>
      <c r="B168" s="20"/>
      <c r="C168" s="20"/>
      <c r="D168" s="20"/>
      <c r="E168" s="20"/>
      <c r="F168" s="20"/>
      <c r="G168" s="20"/>
      <c r="H168" s="20"/>
      <c r="I168" s="20"/>
      <c r="J168" s="20"/>
      <c r="K168" s="20"/>
    </row>
    <row r="169" spans="1:11" x14ac:dyDescent="0.2">
      <c r="A169" s="20"/>
      <c r="B169" s="20"/>
      <c r="C169" s="20"/>
      <c r="D169" s="20"/>
      <c r="E169" s="20"/>
      <c r="F169" s="20"/>
      <c r="G169" s="20"/>
      <c r="H169" s="20"/>
      <c r="I169" s="20"/>
      <c r="J169" s="20"/>
      <c r="K169" s="20"/>
    </row>
    <row r="170" spans="1:11" x14ac:dyDescent="0.2">
      <c r="A170" s="20"/>
      <c r="B170" s="20"/>
      <c r="C170" s="20"/>
      <c r="D170" s="20"/>
      <c r="E170" s="20"/>
      <c r="F170" s="20"/>
      <c r="G170" s="20"/>
      <c r="H170" s="20"/>
      <c r="I170" s="20"/>
      <c r="J170" s="20"/>
      <c r="K170" s="20"/>
    </row>
    <row r="171" spans="1:11" x14ac:dyDescent="0.2">
      <c r="A171" s="20"/>
      <c r="B171" s="20"/>
      <c r="C171" s="20"/>
      <c r="D171" s="20"/>
      <c r="E171" s="20"/>
      <c r="F171" s="20"/>
      <c r="G171" s="20"/>
      <c r="H171" s="20"/>
      <c r="I171" s="20"/>
      <c r="J171" s="20"/>
      <c r="K171" s="20"/>
    </row>
    <row r="172" spans="1:11" x14ac:dyDescent="0.2">
      <c r="A172" s="20"/>
      <c r="B172" s="20"/>
      <c r="C172" s="20"/>
      <c r="D172" s="20"/>
      <c r="E172" s="20"/>
      <c r="F172" s="20"/>
      <c r="G172" s="20"/>
      <c r="H172" s="20"/>
      <c r="I172" s="20"/>
      <c r="J172" s="20"/>
      <c r="K172" s="20"/>
    </row>
    <row r="173" spans="1:11" x14ac:dyDescent="0.2">
      <c r="A173" s="20"/>
      <c r="B173" s="20"/>
      <c r="C173" s="20"/>
      <c r="D173" s="20"/>
      <c r="E173" s="20"/>
      <c r="F173" s="20"/>
      <c r="G173" s="20"/>
      <c r="H173" s="20"/>
      <c r="I173" s="20"/>
      <c r="J173" s="20"/>
      <c r="K173" s="20"/>
    </row>
    <row r="174" spans="1:11" x14ac:dyDescent="0.2">
      <c r="A174" s="20"/>
      <c r="B174" s="20"/>
      <c r="C174" s="20"/>
      <c r="D174" s="20"/>
      <c r="E174" s="20"/>
      <c r="F174" s="20"/>
      <c r="G174" s="20"/>
      <c r="H174" s="20"/>
      <c r="I174" s="20"/>
      <c r="J174" s="20"/>
      <c r="K174" s="20"/>
    </row>
    <row r="175" spans="1:11" x14ac:dyDescent="0.2">
      <c r="A175" s="20"/>
      <c r="B175" s="20"/>
      <c r="C175" s="20"/>
      <c r="D175" s="20"/>
      <c r="E175" s="20"/>
      <c r="F175" s="20"/>
      <c r="G175" s="20"/>
      <c r="H175" s="20"/>
      <c r="I175" s="20"/>
      <c r="J175" s="20"/>
      <c r="K175" s="20"/>
    </row>
    <row r="176" spans="1:11" x14ac:dyDescent="0.2">
      <c r="A176" s="20"/>
      <c r="B176" s="20"/>
      <c r="C176" s="20"/>
      <c r="D176" s="20"/>
      <c r="E176" s="20"/>
      <c r="F176" s="20"/>
      <c r="G176" s="20"/>
      <c r="H176" s="20"/>
      <c r="I176" s="20"/>
      <c r="J176" s="20"/>
      <c r="K176" s="20"/>
    </row>
    <row r="177" spans="1:11" x14ac:dyDescent="0.2">
      <c r="A177" s="20"/>
      <c r="B177" s="20"/>
      <c r="C177" s="20"/>
      <c r="D177" s="20"/>
      <c r="E177" s="20"/>
      <c r="F177" s="20"/>
      <c r="G177" s="20"/>
      <c r="H177" s="20"/>
      <c r="I177" s="20"/>
      <c r="J177" s="20"/>
      <c r="K177" s="20"/>
    </row>
    <row r="178" spans="1:11" x14ac:dyDescent="0.2">
      <c r="A178" s="20"/>
      <c r="B178" s="20"/>
      <c r="C178" s="20"/>
      <c r="D178" s="20"/>
      <c r="E178" s="20"/>
      <c r="F178" s="20"/>
      <c r="G178" s="20"/>
      <c r="H178" s="20"/>
      <c r="I178" s="20"/>
      <c r="J178" s="20"/>
      <c r="K178" s="20"/>
    </row>
    <row r="179" spans="1:11" x14ac:dyDescent="0.2">
      <c r="A179" s="20"/>
      <c r="B179" s="20"/>
      <c r="C179" s="20"/>
      <c r="D179" s="20"/>
      <c r="E179" s="20"/>
      <c r="F179" s="20"/>
      <c r="G179" s="20"/>
      <c r="H179" s="20"/>
      <c r="I179" s="20"/>
      <c r="J179" s="20"/>
      <c r="K179" s="20"/>
    </row>
    <row r="180" spans="1:11" x14ac:dyDescent="0.2">
      <c r="A180" s="20"/>
      <c r="B180" s="20"/>
      <c r="C180" s="20"/>
      <c r="D180" s="20"/>
      <c r="E180" s="20"/>
      <c r="F180" s="20"/>
      <c r="G180" s="20"/>
      <c r="H180" s="20"/>
      <c r="I180" s="20"/>
      <c r="J180" s="20"/>
      <c r="K180" s="20"/>
    </row>
    <row r="181" spans="1:11" x14ac:dyDescent="0.2">
      <c r="A181" s="20"/>
      <c r="B181" s="20"/>
      <c r="C181" s="20"/>
      <c r="D181" s="20"/>
      <c r="E181" s="20"/>
      <c r="F181" s="20"/>
      <c r="G181" s="20"/>
      <c r="H181" s="20"/>
      <c r="I181" s="20"/>
      <c r="J181" s="20"/>
      <c r="K181" s="20"/>
    </row>
    <row r="182" spans="1:11" x14ac:dyDescent="0.2">
      <c r="A182" s="20"/>
      <c r="B182" s="20"/>
      <c r="C182" s="20"/>
      <c r="D182" s="20"/>
      <c r="E182" s="20"/>
      <c r="F182" s="20"/>
      <c r="G182" s="20"/>
      <c r="H182" s="20"/>
      <c r="I182" s="20"/>
      <c r="J182" s="20"/>
      <c r="K182" s="20"/>
    </row>
    <row r="183" spans="1:11" x14ac:dyDescent="0.2">
      <c r="A183" s="20"/>
      <c r="B183" s="20"/>
      <c r="C183" s="20"/>
      <c r="D183" s="20"/>
      <c r="E183" s="20"/>
      <c r="F183" s="20"/>
      <c r="G183" s="20"/>
      <c r="H183" s="20"/>
      <c r="I183" s="20"/>
      <c r="J183" s="20"/>
      <c r="K183" s="20"/>
    </row>
    <row r="184" spans="1:11" x14ac:dyDescent="0.2">
      <c r="A184" s="20"/>
      <c r="B184" s="20"/>
      <c r="C184" s="20"/>
      <c r="D184" s="20"/>
      <c r="E184" s="20"/>
      <c r="F184" s="20"/>
      <c r="G184" s="20"/>
      <c r="H184" s="20"/>
      <c r="I184" s="20"/>
      <c r="J184" s="20"/>
      <c r="K184" s="20"/>
    </row>
    <row r="185" spans="1:11" x14ac:dyDescent="0.2">
      <c r="A185" s="20"/>
      <c r="B185" s="20"/>
      <c r="C185" s="20"/>
      <c r="D185" s="20"/>
      <c r="E185" s="20"/>
      <c r="F185" s="20"/>
      <c r="G185" s="20"/>
      <c r="H185" s="20"/>
      <c r="I185" s="20"/>
      <c r="J185" s="20"/>
      <c r="K185" s="20"/>
    </row>
    <row r="186" spans="1:11" x14ac:dyDescent="0.2">
      <c r="A186" s="20"/>
      <c r="B186" s="20"/>
      <c r="C186" s="20"/>
      <c r="D186" s="20"/>
      <c r="E186" s="20"/>
      <c r="F186" s="20"/>
      <c r="G186" s="20"/>
      <c r="H186" s="20"/>
      <c r="I186" s="20"/>
      <c r="J186" s="20"/>
      <c r="K186" s="20"/>
    </row>
    <row r="187" spans="1:11" x14ac:dyDescent="0.2">
      <c r="A187" s="20"/>
      <c r="B187" s="20"/>
      <c r="C187" s="20"/>
      <c r="D187" s="20"/>
      <c r="E187" s="20"/>
      <c r="F187" s="20"/>
      <c r="G187" s="20"/>
      <c r="H187" s="20"/>
      <c r="I187" s="20"/>
      <c r="J187" s="20"/>
      <c r="K187" s="20"/>
    </row>
    <row r="188" spans="1:11" x14ac:dyDescent="0.2">
      <c r="A188" s="20"/>
      <c r="B188" s="20"/>
      <c r="C188" s="20"/>
      <c r="D188" s="20"/>
      <c r="E188" s="20"/>
      <c r="F188" s="20"/>
      <c r="G188" s="20"/>
      <c r="H188" s="20"/>
      <c r="I188" s="20"/>
      <c r="J188" s="20"/>
      <c r="K188" s="20"/>
    </row>
    <row r="189" spans="1:11" x14ac:dyDescent="0.2">
      <c r="A189" s="20"/>
      <c r="B189" s="20"/>
      <c r="C189" s="20"/>
      <c r="D189" s="20"/>
      <c r="E189" s="20"/>
      <c r="F189" s="20"/>
      <c r="G189" s="20"/>
      <c r="H189" s="20"/>
      <c r="I189" s="20"/>
      <c r="J189" s="20"/>
      <c r="K189" s="20"/>
    </row>
    <row r="190" spans="1:11" x14ac:dyDescent="0.2">
      <c r="A190" s="20"/>
      <c r="B190" s="20"/>
      <c r="C190" s="20"/>
      <c r="D190" s="20"/>
      <c r="E190" s="20"/>
      <c r="F190" s="20"/>
      <c r="G190" s="20"/>
      <c r="H190" s="20"/>
      <c r="I190" s="20"/>
      <c r="J190" s="20"/>
      <c r="K190" s="20"/>
    </row>
    <row r="191" spans="1:11" x14ac:dyDescent="0.2">
      <c r="A191" s="20"/>
      <c r="B191" s="20"/>
      <c r="C191" s="20"/>
      <c r="D191" s="20"/>
      <c r="E191" s="20"/>
      <c r="F191" s="20"/>
      <c r="G191" s="20"/>
      <c r="H191" s="20"/>
      <c r="I191" s="20"/>
      <c r="J191" s="20"/>
      <c r="K191" s="20"/>
    </row>
    <row r="192" spans="1:11" x14ac:dyDescent="0.2">
      <c r="A192" s="20"/>
      <c r="B192" s="20"/>
      <c r="C192" s="20"/>
      <c r="D192" s="20"/>
      <c r="E192" s="20"/>
      <c r="F192" s="20"/>
      <c r="G192" s="20"/>
      <c r="H192" s="20"/>
      <c r="I192" s="20"/>
      <c r="J192" s="20"/>
      <c r="K192" s="20"/>
    </row>
    <row r="193" spans="1:11" x14ac:dyDescent="0.2">
      <c r="A193" s="20"/>
      <c r="B193" s="20"/>
      <c r="C193" s="20"/>
      <c r="D193" s="20"/>
      <c r="E193" s="20"/>
      <c r="F193" s="20"/>
      <c r="G193" s="20"/>
      <c r="H193" s="20"/>
      <c r="I193" s="20"/>
      <c r="J193" s="20"/>
      <c r="K193" s="20"/>
    </row>
    <row r="194" spans="1:11" x14ac:dyDescent="0.2">
      <c r="A194" s="20"/>
      <c r="B194" s="20"/>
      <c r="C194" s="20"/>
      <c r="D194" s="20"/>
      <c r="E194" s="20"/>
      <c r="F194" s="20"/>
      <c r="G194" s="20"/>
      <c r="H194" s="20"/>
      <c r="I194" s="20"/>
      <c r="J194" s="20"/>
      <c r="K194" s="20"/>
    </row>
    <row r="195" spans="1:11" x14ac:dyDescent="0.2">
      <c r="A195" s="20"/>
      <c r="B195" s="20"/>
      <c r="C195" s="20"/>
      <c r="D195" s="20"/>
      <c r="E195" s="20"/>
      <c r="F195" s="20"/>
      <c r="G195" s="20"/>
      <c r="H195" s="20"/>
      <c r="I195" s="20"/>
      <c r="J195" s="20"/>
      <c r="K195" s="20"/>
    </row>
    <row r="196" spans="1:11" x14ac:dyDescent="0.2">
      <c r="A196" s="20"/>
      <c r="B196" s="20"/>
      <c r="C196" s="20"/>
      <c r="D196" s="20"/>
      <c r="E196" s="20"/>
      <c r="F196" s="20"/>
      <c r="G196" s="20"/>
      <c r="H196" s="20"/>
      <c r="I196" s="20"/>
      <c r="J196" s="20"/>
      <c r="K196" s="20"/>
    </row>
    <row r="197" spans="1:11" x14ac:dyDescent="0.2">
      <c r="A197" s="20"/>
      <c r="B197" s="20"/>
      <c r="C197" s="20"/>
      <c r="D197" s="20"/>
      <c r="E197" s="20"/>
      <c r="F197" s="20"/>
      <c r="G197" s="20"/>
      <c r="H197" s="20"/>
      <c r="I197" s="20"/>
      <c r="J197" s="20"/>
      <c r="K197" s="20"/>
    </row>
    <row r="198" spans="1:11" x14ac:dyDescent="0.2">
      <c r="A198" s="20"/>
      <c r="B198" s="20"/>
      <c r="C198" s="20"/>
      <c r="D198" s="20"/>
      <c r="E198" s="20"/>
      <c r="F198" s="20"/>
      <c r="G198" s="20"/>
      <c r="H198" s="20"/>
      <c r="I198" s="20"/>
      <c r="J198" s="20"/>
      <c r="K198" s="20"/>
    </row>
    <row r="199" spans="1:11" x14ac:dyDescent="0.2">
      <c r="A199" s="20"/>
      <c r="B199" s="20"/>
      <c r="C199" s="20"/>
      <c r="D199" s="20"/>
      <c r="E199" s="20"/>
      <c r="F199" s="20"/>
      <c r="G199" s="20"/>
      <c r="H199" s="20"/>
      <c r="I199" s="20"/>
      <c r="J199" s="20"/>
      <c r="K199" s="20"/>
    </row>
    <row r="200" spans="1:11" x14ac:dyDescent="0.2">
      <c r="A200" s="20"/>
      <c r="B200" s="20"/>
      <c r="C200" s="20"/>
      <c r="D200" s="20"/>
      <c r="E200" s="20"/>
      <c r="F200" s="20"/>
      <c r="G200" s="20"/>
      <c r="H200" s="20"/>
      <c r="I200" s="20"/>
      <c r="J200" s="20"/>
      <c r="K200" s="20"/>
    </row>
    <row r="201" spans="1:11" x14ac:dyDescent="0.2">
      <c r="A201" s="20"/>
      <c r="B201" s="20"/>
      <c r="C201" s="20"/>
      <c r="D201" s="20"/>
      <c r="E201" s="20"/>
      <c r="F201" s="20"/>
      <c r="G201" s="20"/>
      <c r="H201" s="20"/>
      <c r="I201" s="20"/>
      <c r="J201" s="20"/>
      <c r="K201" s="20"/>
    </row>
    <row r="202" spans="1:11" x14ac:dyDescent="0.2">
      <c r="A202" s="20"/>
      <c r="B202" s="20"/>
      <c r="C202" s="20"/>
      <c r="D202" s="20"/>
      <c r="E202" s="20"/>
      <c r="F202" s="20"/>
      <c r="G202" s="20"/>
      <c r="H202" s="20"/>
      <c r="I202" s="20"/>
      <c r="J202" s="20"/>
      <c r="K202" s="20"/>
    </row>
    <row r="203" spans="1:11" x14ac:dyDescent="0.2">
      <c r="A203" s="20"/>
      <c r="B203" s="20"/>
      <c r="C203" s="20"/>
      <c r="D203" s="20"/>
      <c r="E203" s="20"/>
      <c r="F203" s="20"/>
      <c r="G203" s="20"/>
      <c r="H203" s="20"/>
      <c r="I203" s="20"/>
      <c r="J203" s="20"/>
      <c r="K203" s="20"/>
    </row>
    <row r="204" spans="1:11" x14ac:dyDescent="0.2">
      <c r="A204" s="20"/>
      <c r="B204" s="20"/>
      <c r="C204" s="20"/>
      <c r="D204" s="20"/>
      <c r="E204" s="20"/>
      <c r="F204" s="20"/>
      <c r="G204" s="20"/>
      <c r="H204" s="20"/>
      <c r="I204" s="20"/>
      <c r="J204" s="20"/>
      <c r="K204" s="20"/>
    </row>
    <row r="205" spans="1:11" x14ac:dyDescent="0.2">
      <c r="A205" s="20"/>
      <c r="B205" s="20"/>
      <c r="C205" s="20"/>
      <c r="D205" s="20"/>
      <c r="E205" s="20"/>
      <c r="F205" s="20"/>
      <c r="G205" s="20"/>
      <c r="H205" s="20"/>
      <c r="I205" s="20"/>
      <c r="J205" s="20"/>
      <c r="K205" s="20"/>
    </row>
    <row r="206" spans="1:11" x14ac:dyDescent="0.2">
      <c r="A206" s="20"/>
      <c r="B206" s="20"/>
      <c r="C206" s="20"/>
      <c r="D206" s="20"/>
      <c r="E206" s="20"/>
      <c r="F206" s="20"/>
      <c r="G206" s="20"/>
      <c r="H206" s="20"/>
      <c r="I206" s="20"/>
      <c r="J206" s="20"/>
      <c r="K206" s="20"/>
    </row>
    <row r="207" spans="1:11" x14ac:dyDescent="0.2">
      <c r="A207" s="20"/>
      <c r="B207" s="20"/>
      <c r="C207" s="20"/>
      <c r="D207" s="20"/>
      <c r="E207" s="20"/>
      <c r="F207" s="20"/>
      <c r="G207" s="20"/>
      <c r="H207" s="20"/>
      <c r="I207" s="20"/>
      <c r="J207" s="20"/>
      <c r="K207" s="20"/>
    </row>
    <row r="208" spans="1:11" x14ac:dyDescent="0.2">
      <c r="A208" s="20"/>
      <c r="B208" s="20"/>
      <c r="C208" s="20"/>
      <c r="D208" s="20"/>
      <c r="E208" s="20"/>
      <c r="F208" s="20"/>
      <c r="G208" s="20"/>
      <c r="H208" s="20"/>
      <c r="I208" s="20"/>
      <c r="J208" s="20"/>
      <c r="K208" s="20"/>
    </row>
    <row r="209" spans="1:11" x14ac:dyDescent="0.2">
      <c r="A209" s="20"/>
      <c r="B209" s="20"/>
      <c r="C209" s="20"/>
      <c r="D209" s="20"/>
      <c r="E209" s="20"/>
      <c r="F209" s="20"/>
      <c r="G209" s="20"/>
      <c r="H209" s="20"/>
      <c r="I209" s="20"/>
      <c r="J209" s="20"/>
      <c r="K209" s="20"/>
    </row>
    <row r="210" spans="1:11" x14ac:dyDescent="0.2">
      <c r="A210" s="20"/>
      <c r="B210" s="20"/>
      <c r="C210" s="20"/>
      <c r="D210" s="20"/>
      <c r="E210" s="20"/>
      <c r="F210" s="20"/>
      <c r="G210" s="20"/>
      <c r="H210" s="20"/>
      <c r="I210" s="20"/>
      <c r="J210" s="20"/>
      <c r="K210" s="20"/>
    </row>
    <row r="211" spans="1:11" x14ac:dyDescent="0.2">
      <c r="A211" s="20"/>
      <c r="B211" s="20"/>
      <c r="C211" s="20"/>
      <c r="D211" s="20"/>
      <c r="E211" s="20"/>
      <c r="F211" s="20"/>
      <c r="G211" s="20"/>
      <c r="H211" s="20"/>
      <c r="I211" s="20"/>
      <c r="J211" s="20"/>
      <c r="K211" s="20"/>
    </row>
    <row r="212" spans="1:11" x14ac:dyDescent="0.2">
      <c r="A212" s="20"/>
      <c r="B212" s="20"/>
      <c r="C212" s="20"/>
      <c r="D212" s="20"/>
      <c r="E212" s="20"/>
      <c r="F212" s="20"/>
      <c r="G212" s="20"/>
      <c r="H212" s="20"/>
      <c r="I212" s="20"/>
      <c r="J212" s="20"/>
      <c r="K212" s="20"/>
    </row>
    <row r="213" spans="1:11" x14ac:dyDescent="0.2">
      <c r="A213" s="20"/>
      <c r="B213" s="20"/>
      <c r="C213" s="20"/>
      <c r="D213" s="20"/>
      <c r="E213" s="20"/>
      <c r="F213" s="20"/>
      <c r="G213" s="20"/>
      <c r="H213" s="20"/>
      <c r="I213" s="20"/>
      <c r="J213" s="20"/>
      <c r="K213" s="20"/>
    </row>
    <row r="214" spans="1:11" x14ac:dyDescent="0.2">
      <c r="A214" s="20"/>
      <c r="B214" s="20"/>
      <c r="C214" s="20"/>
      <c r="D214" s="20"/>
      <c r="E214" s="20"/>
      <c r="F214" s="20"/>
      <c r="G214" s="20"/>
      <c r="H214" s="20"/>
      <c r="I214" s="20"/>
      <c r="J214" s="20"/>
      <c r="K214" s="20"/>
    </row>
    <row r="215" spans="1:11" x14ac:dyDescent="0.2">
      <c r="A215" s="20"/>
      <c r="B215" s="20"/>
      <c r="C215" s="20"/>
      <c r="D215" s="20"/>
      <c r="E215" s="20"/>
      <c r="F215" s="20"/>
      <c r="G215" s="20"/>
      <c r="H215" s="20"/>
      <c r="I215" s="20"/>
      <c r="J215" s="20"/>
      <c r="K215" s="20"/>
    </row>
    <row r="216" spans="1:11" x14ac:dyDescent="0.2">
      <c r="A216" s="20"/>
      <c r="B216" s="20"/>
      <c r="C216" s="20"/>
      <c r="D216" s="20"/>
      <c r="E216" s="20"/>
      <c r="F216" s="20"/>
      <c r="G216" s="20"/>
      <c r="H216" s="20"/>
      <c r="I216" s="20"/>
      <c r="J216" s="20"/>
      <c r="K216" s="20"/>
    </row>
    <row r="217" spans="1:11" x14ac:dyDescent="0.2">
      <c r="A217" s="20"/>
      <c r="B217" s="20"/>
      <c r="C217" s="20"/>
      <c r="D217" s="20"/>
      <c r="E217" s="20"/>
      <c r="F217" s="20"/>
      <c r="G217" s="20"/>
      <c r="H217" s="20"/>
      <c r="I217" s="20"/>
      <c r="J217" s="20"/>
      <c r="K217" s="20"/>
    </row>
    <row r="218" spans="1:11" x14ac:dyDescent="0.2">
      <c r="A218" s="20"/>
      <c r="B218" s="20"/>
      <c r="C218" s="20"/>
      <c r="D218" s="20"/>
      <c r="E218" s="20"/>
      <c r="F218" s="20"/>
      <c r="G218" s="20"/>
      <c r="H218" s="20"/>
      <c r="I218" s="20"/>
      <c r="J218" s="20"/>
      <c r="K218" s="20"/>
    </row>
    <row r="219" spans="1:11" x14ac:dyDescent="0.2">
      <c r="A219" s="20"/>
      <c r="B219" s="20"/>
      <c r="C219" s="20"/>
      <c r="D219" s="20"/>
      <c r="E219" s="20"/>
      <c r="F219" s="20"/>
      <c r="G219" s="20"/>
      <c r="H219" s="20"/>
      <c r="I219" s="20"/>
      <c r="J219" s="20"/>
      <c r="K219" s="20"/>
    </row>
    <row r="220" spans="1:11" x14ac:dyDescent="0.2">
      <c r="A220" s="20"/>
      <c r="B220" s="20"/>
      <c r="C220" s="20"/>
      <c r="D220" s="20"/>
      <c r="E220" s="20"/>
      <c r="F220" s="20"/>
      <c r="G220" s="20"/>
      <c r="H220" s="20"/>
      <c r="I220" s="20"/>
      <c r="J220" s="20"/>
      <c r="K220" s="20"/>
    </row>
    <row r="221" spans="1:11" x14ac:dyDescent="0.2">
      <c r="A221" s="20"/>
      <c r="B221" s="20"/>
      <c r="C221" s="20"/>
      <c r="D221" s="20"/>
      <c r="E221" s="20"/>
      <c r="F221" s="20"/>
      <c r="G221" s="20"/>
      <c r="H221" s="20"/>
      <c r="I221" s="20"/>
      <c r="J221" s="20"/>
      <c r="K221" s="20"/>
    </row>
    <row r="222" spans="1:11" x14ac:dyDescent="0.2">
      <c r="A222" s="20"/>
      <c r="B222" s="20"/>
      <c r="C222" s="20"/>
      <c r="D222" s="20"/>
      <c r="E222" s="20"/>
      <c r="F222" s="20"/>
      <c r="G222" s="20"/>
      <c r="H222" s="20"/>
      <c r="I222" s="20"/>
      <c r="J222" s="20"/>
      <c r="K222" s="20"/>
    </row>
    <row r="223" spans="1:11" x14ac:dyDescent="0.2">
      <c r="A223" s="20"/>
      <c r="B223" s="20"/>
      <c r="C223" s="20"/>
      <c r="D223" s="20"/>
      <c r="E223" s="20"/>
      <c r="F223" s="20"/>
      <c r="G223" s="20"/>
      <c r="H223" s="20"/>
      <c r="I223" s="20"/>
      <c r="J223" s="20"/>
      <c r="K223" s="20"/>
    </row>
    <row r="224" spans="1:11" x14ac:dyDescent="0.2">
      <c r="A224" s="20"/>
      <c r="B224" s="20"/>
      <c r="C224" s="20"/>
      <c r="D224" s="20"/>
      <c r="E224" s="20"/>
      <c r="F224" s="20"/>
      <c r="G224" s="20"/>
      <c r="H224" s="20"/>
      <c r="I224" s="20"/>
      <c r="J224" s="20"/>
      <c r="K224" s="20"/>
    </row>
  </sheetData>
  <sheetProtection selectLockedCells="1"/>
  <mergeCells count="78">
    <mergeCell ref="A31:B31"/>
    <mergeCell ref="C31:K31"/>
    <mergeCell ref="A32:B32"/>
    <mergeCell ref="C32:K32"/>
    <mergeCell ref="A26:B30"/>
    <mergeCell ref="C26:C27"/>
    <mergeCell ref="D26:H27"/>
    <mergeCell ref="I26:K26"/>
    <mergeCell ref="D28:H28"/>
    <mergeCell ref="D29:H29"/>
    <mergeCell ref="C30:H30"/>
    <mergeCell ref="A21:F25"/>
    <mergeCell ref="G21:K22"/>
    <mergeCell ref="G23:H24"/>
    <mergeCell ref="I23:K24"/>
    <mergeCell ref="M23:M24"/>
    <mergeCell ref="G25:H25"/>
    <mergeCell ref="A18:D18"/>
    <mergeCell ref="E18:K18"/>
    <mergeCell ref="A19:K19"/>
    <mergeCell ref="A20:F20"/>
    <mergeCell ref="G20:K20"/>
    <mergeCell ref="A14:D14"/>
    <mergeCell ref="E14:K14"/>
    <mergeCell ref="A15:D15"/>
    <mergeCell ref="E15:K15"/>
    <mergeCell ref="A16:D17"/>
    <mergeCell ref="E16:G16"/>
    <mergeCell ref="H16:I16"/>
    <mergeCell ref="J16:K16"/>
    <mergeCell ref="E17:G17"/>
    <mergeCell ref="H17:I17"/>
    <mergeCell ref="J17:K17"/>
    <mergeCell ref="A11:D11"/>
    <mergeCell ref="E11:K11"/>
    <mergeCell ref="A12:D12"/>
    <mergeCell ref="E12:K12"/>
    <mergeCell ref="A13:D13"/>
    <mergeCell ref="E13:K13"/>
    <mergeCell ref="K7:K8"/>
    <mergeCell ref="A8:C8"/>
    <mergeCell ref="D8:J8"/>
    <mergeCell ref="A9:K9"/>
    <mergeCell ref="A10:D10"/>
    <mergeCell ref="E10:K10"/>
    <mergeCell ref="A6:C6"/>
    <mergeCell ref="D6:G6"/>
    <mergeCell ref="H6:J6"/>
    <mergeCell ref="A7:C7"/>
    <mergeCell ref="D7:J7"/>
    <mergeCell ref="A1:L1"/>
    <mergeCell ref="A4:C4"/>
    <mergeCell ref="E4:H4"/>
    <mergeCell ref="A2:K3"/>
    <mergeCell ref="A5:K5"/>
    <mergeCell ref="A33:K33"/>
    <mergeCell ref="A34:B34"/>
    <mergeCell ref="C34:D34"/>
    <mergeCell ref="E34:F34"/>
    <mergeCell ref="H34:K34"/>
    <mergeCell ref="C35:D35"/>
    <mergeCell ref="E35:F35"/>
    <mergeCell ref="H35:K35"/>
    <mergeCell ref="C36:D36"/>
    <mergeCell ref="E36:F36"/>
    <mergeCell ref="H36:K36"/>
    <mergeCell ref="A41:K54"/>
    <mergeCell ref="C37:D37"/>
    <mergeCell ref="E37:F37"/>
    <mergeCell ref="H37:K37"/>
    <mergeCell ref="C38:D38"/>
    <mergeCell ref="E38:F38"/>
    <mergeCell ref="H38:K38"/>
    <mergeCell ref="A39:B39"/>
    <mergeCell ref="C39:D39"/>
    <mergeCell ref="E39:F39"/>
    <mergeCell ref="H39:K39"/>
    <mergeCell ref="A40:K40"/>
  </mergeCells>
  <conditionalFormatting sqref="G35:G39">
    <cfRule type="cellIs" dxfId="34" priority="5" operator="between">
      <formula>0</formula>
      <formula>0.49</formula>
    </cfRule>
    <cfRule type="cellIs" dxfId="33" priority="6" operator="between">
      <formula>0.5</formula>
      <formula>0.899</formula>
    </cfRule>
    <cfRule type="cellIs" dxfId="32" priority="7" operator="between">
      <formula>0.9</formula>
      <formula>1</formula>
    </cfRule>
  </conditionalFormatting>
  <conditionalFormatting sqref="E17:K17">
    <cfRule type="cellIs" dxfId="31" priority="2" operator="equal">
      <formula>"X"</formula>
    </cfRule>
  </conditionalFormatting>
  <conditionalFormatting sqref="I25 K25">
    <cfRule type="cellIs" dxfId="30" priority="1" operator="equal">
      <formula>"x"</formula>
    </cfRule>
  </conditionalFormatting>
  <dataValidations count="3">
    <dataValidation type="list" allowBlank="1" showInputMessage="1" showErrorMessage="1" sqref="E17:K17" xr:uid="{00000000-0002-0000-0F00-000000000000}">
      <formula1>"X"</formula1>
    </dataValidation>
    <dataValidation type="list" allowBlank="1" showInputMessage="1" showErrorMessage="1" sqref="E18:K18" xr:uid="{00000000-0002-0000-0F00-000001000000}">
      <formula1>"Mensual,Trimestral,Semestral,Anual"</formula1>
    </dataValidation>
    <dataValidation type="list" allowBlank="1" showInputMessage="1" showErrorMessage="1" sqref="I25 K25" xr:uid="{00000000-0002-0000-0F00-000002000000}">
      <formula1>$T$15:$T$16</formula1>
    </dataValidation>
  </dataValidations>
  <pageMargins left="0.39370078740157483" right="0.15748031496062992" top="0.15748031496062992" bottom="0.55118110236220474" header="0.19685039370078741" footer="0.19685039370078741"/>
  <pageSetup scale="55" orientation="portrait" horizontalDpi="4294967294" verticalDpi="4294967294" r:id="rId1"/>
  <headerFooter>
    <oddFooter>&amp;R&amp;"Arial Narrow,Normal"&amp;7Fecha de Versión: 28 de julio de 2016</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76D6FF"/>
    <pageSetUpPr fitToPage="1"/>
  </sheetPr>
  <dimension ref="A1:T235"/>
  <sheetViews>
    <sheetView view="pageBreakPreview" zoomScale="95" zoomScaleNormal="100" zoomScaleSheetLayoutView="95" workbookViewId="0">
      <selection activeCell="E11" sqref="E11:K11"/>
    </sheetView>
  </sheetViews>
  <sheetFormatPr baseColWidth="10" defaultColWidth="11.5" defaultRowHeight="12.75" x14ac:dyDescent="0.2"/>
  <cols>
    <col min="1" max="1" width="4.375" style="18" customWidth="1"/>
    <col min="2" max="2" width="20.375" style="18" customWidth="1"/>
    <col min="3" max="3" width="9.375" style="18" customWidth="1"/>
    <col min="4" max="4" width="5.5" style="18" customWidth="1"/>
    <col min="5" max="5" width="6.875" style="18" customWidth="1"/>
    <col min="6" max="6" width="8.375" style="18" customWidth="1"/>
    <col min="7" max="7" width="11" style="18" customWidth="1"/>
    <col min="8" max="8" width="5.5" style="18" customWidth="1"/>
    <col min="9" max="9" width="12.625" style="18" customWidth="1"/>
    <col min="10" max="10" width="14.5" style="18" customWidth="1"/>
    <col min="11" max="11" width="30.625" style="18" customWidth="1"/>
    <col min="12" max="12" width="1.125" style="18" customWidth="1"/>
    <col min="13" max="15" width="11.5" style="18"/>
    <col min="16" max="16" width="86.5" style="18" hidden="1" customWidth="1"/>
    <col min="17" max="17" width="0" style="18" hidden="1" customWidth="1"/>
    <col min="18" max="19" width="11.5" style="18"/>
    <col min="20" max="20" width="73.375" style="18" customWidth="1"/>
    <col min="21" max="16384" width="11.5" style="18"/>
  </cols>
  <sheetData>
    <row r="1" spans="1:20" customFormat="1" ht="54" customHeight="1" x14ac:dyDescent="0.25">
      <c r="A1" s="399"/>
      <c r="B1" s="400"/>
      <c r="C1" s="400"/>
      <c r="D1" s="400"/>
      <c r="E1" s="400"/>
      <c r="F1" s="400"/>
      <c r="G1" s="400"/>
      <c r="H1" s="400"/>
      <c r="I1" s="400"/>
      <c r="J1" s="400"/>
      <c r="K1" s="400"/>
      <c r="L1" s="400"/>
      <c r="M1" s="137"/>
    </row>
    <row r="2" spans="1:20" customFormat="1" ht="9.75" customHeight="1" x14ac:dyDescent="0.25">
      <c r="A2" s="590" t="s">
        <v>411</v>
      </c>
      <c r="B2" s="590"/>
      <c r="C2" s="590"/>
      <c r="D2" s="590"/>
      <c r="E2" s="590"/>
      <c r="F2" s="590"/>
      <c r="G2" s="590"/>
      <c r="H2" s="590"/>
      <c r="I2" s="590"/>
      <c r="J2" s="590"/>
      <c r="K2" s="590"/>
      <c r="L2" s="253"/>
      <c r="M2" s="137"/>
    </row>
    <row r="3" spans="1:20" customFormat="1" ht="7.5" customHeight="1" x14ac:dyDescent="0.25">
      <c r="A3" s="590"/>
      <c r="B3" s="590"/>
      <c r="C3" s="590"/>
      <c r="D3" s="590"/>
      <c r="E3" s="590"/>
      <c r="F3" s="590"/>
      <c r="G3" s="590"/>
      <c r="H3" s="590"/>
      <c r="I3" s="590"/>
      <c r="J3" s="590"/>
      <c r="K3" s="590"/>
      <c r="L3" s="253"/>
      <c r="M3" s="137"/>
    </row>
    <row r="4" spans="1:20" customFormat="1" ht="16.5" customHeight="1" x14ac:dyDescent="0.25">
      <c r="A4" s="589" t="s">
        <v>406</v>
      </c>
      <c r="B4" s="589"/>
      <c r="C4" s="589"/>
      <c r="D4" s="254" t="s">
        <v>407</v>
      </c>
      <c r="E4" s="590" t="s">
        <v>408</v>
      </c>
      <c r="F4" s="590"/>
      <c r="G4" s="590"/>
      <c r="H4" s="590"/>
      <c r="I4" s="255" t="s">
        <v>263</v>
      </c>
      <c r="J4" s="256" t="s">
        <v>409</v>
      </c>
      <c r="K4" s="257" t="s">
        <v>410</v>
      </c>
      <c r="L4" s="18"/>
      <c r="M4" s="137"/>
    </row>
    <row r="5" spans="1:20" s="152" customFormat="1" ht="20.100000000000001" customHeight="1" x14ac:dyDescent="0.2">
      <c r="A5" s="592" t="s">
        <v>264</v>
      </c>
      <c r="B5" s="593"/>
      <c r="C5" s="593"/>
      <c r="D5" s="593"/>
      <c r="E5" s="593"/>
      <c r="F5" s="593"/>
      <c r="G5" s="593"/>
      <c r="H5" s="593"/>
      <c r="I5" s="593"/>
      <c r="J5" s="593"/>
      <c r="K5" s="594"/>
      <c r="L5" s="151"/>
    </row>
    <row r="6" spans="1:20" s="152" customFormat="1" ht="28.5" customHeight="1" x14ac:dyDescent="0.2">
      <c r="A6" s="420" t="s">
        <v>265</v>
      </c>
      <c r="B6" s="420"/>
      <c r="C6" s="420"/>
      <c r="D6" s="421" t="s">
        <v>266</v>
      </c>
      <c r="E6" s="422"/>
      <c r="F6" s="422"/>
      <c r="G6" s="423"/>
      <c r="H6" s="424" t="s">
        <v>267</v>
      </c>
      <c r="I6" s="425"/>
      <c r="J6" s="425"/>
      <c r="K6" s="153" t="s">
        <v>268</v>
      </c>
      <c r="L6" s="151"/>
    </row>
    <row r="7" spans="1:20" s="152" customFormat="1" ht="33.75" customHeight="1" x14ac:dyDescent="0.2">
      <c r="A7" s="420" t="s">
        <v>269</v>
      </c>
      <c r="B7" s="420"/>
      <c r="C7" s="420"/>
      <c r="D7" s="421" t="s">
        <v>289</v>
      </c>
      <c r="E7" s="422"/>
      <c r="F7" s="422"/>
      <c r="G7" s="422"/>
      <c r="H7" s="422"/>
      <c r="I7" s="422"/>
      <c r="J7" s="422"/>
      <c r="K7" s="426" t="s">
        <v>379</v>
      </c>
      <c r="L7" s="151"/>
    </row>
    <row r="8" spans="1:20" s="152" customFormat="1" ht="27" customHeight="1" x14ac:dyDescent="0.2">
      <c r="A8" s="421" t="s">
        <v>270</v>
      </c>
      <c r="B8" s="422"/>
      <c r="C8" s="423"/>
      <c r="D8" s="424" t="s">
        <v>290</v>
      </c>
      <c r="E8" s="425"/>
      <c r="F8" s="425"/>
      <c r="G8" s="425"/>
      <c r="H8" s="425"/>
      <c r="I8" s="425"/>
      <c r="J8" s="428"/>
      <c r="K8" s="427"/>
      <c r="L8" s="151"/>
    </row>
    <row r="9" spans="1:20" s="152" customFormat="1" ht="20.100000000000001" customHeight="1" x14ac:dyDescent="0.2">
      <c r="A9" s="545" t="s">
        <v>26</v>
      </c>
      <c r="B9" s="546"/>
      <c r="C9" s="546"/>
      <c r="D9" s="546"/>
      <c r="E9" s="546"/>
      <c r="F9" s="546"/>
      <c r="G9" s="546"/>
      <c r="H9" s="546"/>
      <c r="I9" s="546"/>
      <c r="J9" s="546"/>
      <c r="K9" s="547"/>
      <c r="L9" s="151"/>
    </row>
    <row r="10" spans="1:20" s="154" customFormat="1" ht="20.100000000000001" customHeight="1" x14ac:dyDescent="0.25">
      <c r="A10" s="429" t="s">
        <v>271</v>
      </c>
      <c r="B10" s="430"/>
      <c r="C10" s="430"/>
      <c r="D10" s="430"/>
      <c r="E10" s="413" t="s">
        <v>142</v>
      </c>
      <c r="F10" s="413"/>
      <c r="G10" s="413"/>
      <c r="H10" s="413"/>
      <c r="I10" s="413"/>
      <c r="J10" s="413"/>
      <c r="K10" s="431"/>
    </row>
    <row r="11" spans="1:20" s="155" customFormat="1" ht="20.100000000000001" customHeight="1" x14ac:dyDescent="0.2">
      <c r="A11" s="432" t="s">
        <v>272</v>
      </c>
      <c r="B11" s="430"/>
      <c r="C11" s="430"/>
      <c r="D11" s="430"/>
      <c r="E11" s="433" t="s">
        <v>64</v>
      </c>
      <c r="F11" s="433"/>
      <c r="G11" s="433"/>
      <c r="H11" s="433"/>
      <c r="I11" s="433"/>
      <c r="J11" s="433"/>
      <c r="K11" s="434"/>
    </row>
    <row r="12" spans="1:20" s="155" customFormat="1" ht="20.100000000000001" customHeight="1" x14ac:dyDescent="0.2">
      <c r="A12" s="435" t="s">
        <v>273</v>
      </c>
      <c r="B12" s="436"/>
      <c r="C12" s="436"/>
      <c r="D12" s="437"/>
      <c r="E12" s="457" t="s">
        <v>380</v>
      </c>
      <c r="F12" s="458"/>
      <c r="G12" s="458"/>
      <c r="H12" s="458"/>
      <c r="I12" s="458"/>
      <c r="J12" s="458"/>
      <c r="K12" s="459"/>
    </row>
    <row r="13" spans="1:20" s="155" customFormat="1" ht="20.100000000000001" customHeight="1" x14ac:dyDescent="0.2">
      <c r="A13" s="460" t="s">
        <v>274</v>
      </c>
      <c r="B13" s="461"/>
      <c r="C13" s="461"/>
      <c r="D13" s="461"/>
      <c r="E13" s="462" t="s">
        <v>292</v>
      </c>
      <c r="F13" s="462"/>
      <c r="G13" s="462"/>
      <c r="H13" s="462"/>
      <c r="I13" s="462"/>
      <c r="J13" s="462"/>
      <c r="K13" s="463"/>
    </row>
    <row r="14" spans="1:20" s="155" customFormat="1" ht="24" customHeight="1" x14ac:dyDescent="0.2">
      <c r="A14" s="460" t="s">
        <v>275</v>
      </c>
      <c r="B14" s="461"/>
      <c r="C14" s="461"/>
      <c r="D14" s="461"/>
      <c r="E14" s="462"/>
      <c r="F14" s="462"/>
      <c r="G14" s="462"/>
      <c r="H14" s="462"/>
      <c r="I14" s="462"/>
      <c r="J14" s="462"/>
      <c r="K14" s="463"/>
    </row>
    <row r="15" spans="1:20" s="155" customFormat="1" ht="20.100000000000001" customHeight="1" x14ac:dyDescent="0.2">
      <c r="A15" s="460" t="s">
        <v>276</v>
      </c>
      <c r="B15" s="461"/>
      <c r="C15" s="461"/>
      <c r="D15" s="461"/>
      <c r="E15" s="462" t="s">
        <v>294</v>
      </c>
      <c r="F15" s="462"/>
      <c r="G15" s="462"/>
      <c r="H15" s="462"/>
      <c r="I15" s="462"/>
      <c r="J15" s="462"/>
      <c r="K15" s="463"/>
    </row>
    <row r="16" spans="1:20" s="155" customFormat="1" ht="20.100000000000001" customHeight="1" x14ac:dyDescent="0.2">
      <c r="A16" s="432" t="s">
        <v>277</v>
      </c>
      <c r="B16" s="464"/>
      <c r="C16" s="464"/>
      <c r="D16" s="464"/>
      <c r="E16" s="465" t="s">
        <v>27</v>
      </c>
      <c r="F16" s="466"/>
      <c r="G16" s="467"/>
      <c r="H16" s="468" t="s">
        <v>28</v>
      </c>
      <c r="I16" s="468"/>
      <c r="J16" s="468" t="s">
        <v>29</v>
      </c>
      <c r="K16" s="469"/>
      <c r="T16" s="156" t="s">
        <v>30</v>
      </c>
    </row>
    <row r="17" spans="1:20" s="155" customFormat="1" ht="20.100000000000001" customHeight="1" x14ac:dyDescent="0.2">
      <c r="A17" s="432"/>
      <c r="B17" s="464"/>
      <c r="C17" s="464"/>
      <c r="D17" s="464"/>
      <c r="E17" s="470"/>
      <c r="F17" s="470"/>
      <c r="G17" s="470"/>
      <c r="H17" s="470"/>
      <c r="I17" s="470"/>
      <c r="J17" s="470" t="s">
        <v>30</v>
      </c>
      <c r="K17" s="471"/>
      <c r="T17" s="156"/>
    </row>
    <row r="18" spans="1:20" s="154" customFormat="1" ht="20.100000000000001" customHeight="1" x14ac:dyDescent="0.25">
      <c r="A18" s="472" t="s">
        <v>278</v>
      </c>
      <c r="B18" s="473"/>
      <c r="C18" s="473"/>
      <c r="D18" s="473"/>
      <c r="E18" s="474" t="s">
        <v>63</v>
      </c>
      <c r="F18" s="474"/>
      <c r="G18" s="474"/>
      <c r="H18" s="474"/>
      <c r="I18" s="474"/>
      <c r="J18" s="474"/>
      <c r="K18" s="475"/>
    </row>
    <row r="19" spans="1:20" s="154" customFormat="1" ht="20.100000000000001" customHeight="1" x14ac:dyDescent="0.25">
      <c r="A19" s="545" t="s">
        <v>31</v>
      </c>
      <c r="B19" s="546"/>
      <c r="C19" s="546"/>
      <c r="D19" s="546"/>
      <c r="E19" s="546"/>
      <c r="F19" s="546"/>
      <c r="G19" s="546"/>
      <c r="H19" s="546"/>
      <c r="I19" s="546"/>
      <c r="J19" s="546"/>
      <c r="K19" s="547"/>
    </row>
    <row r="20" spans="1:20" s="154" customFormat="1" ht="20.100000000000001" customHeight="1" x14ac:dyDescent="0.25">
      <c r="A20" s="476" t="s">
        <v>279</v>
      </c>
      <c r="B20" s="477"/>
      <c r="C20" s="477"/>
      <c r="D20" s="477"/>
      <c r="E20" s="477"/>
      <c r="F20" s="477"/>
      <c r="G20" s="477" t="s">
        <v>280</v>
      </c>
      <c r="H20" s="477"/>
      <c r="I20" s="477"/>
      <c r="J20" s="477"/>
      <c r="K20" s="478"/>
    </row>
    <row r="21" spans="1:20" s="155" customFormat="1" ht="20.100000000000001" customHeight="1" x14ac:dyDescent="0.2">
      <c r="A21" s="479" t="s">
        <v>32</v>
      </c>
      <c r="B21" s="480"/>
      <c r="C21" s="480"/>
      <c r="D21" s="480"/>
      <c r="E21" s="480"/>
      <c r="F21" s="480"/>
      <c r="G21" s="482" t="s">
        <v>371</v>
      </c>
      <c r="H21" s="482"/>
      <c r="I21" s="482"/>
      <c r="J21" s="482"/>
      <c r="K21" s="483"/>
    </row>
    <row r="22" spans="1:20" s="155" customFormat="1" ht="20.100000000000001" customHeight="1" x14ac:dyDescent="0.2">
      <c r="A22" s="481"/>
      <c r="B22" s="480"/>
      <c r="C22" s="480"/>
      <c r="D22" s="480"/>
      <c r="E22" s="480"/>
      <c r="F22" s="480"/>
      <c r="G22" s="482"/>
      <c r="H22" s="482"/>
      <c r="I22" s="482"/>
      <c r="J22" s="482"/>
      <c r="K22" s="483"/>
    </row>
    <row r="23" spans="1:20" s="155" customFormat="1" ht="20.100000000000001" customHeight="1" x14ac:dyDescent="0.2">
      <c r="A23" s="481"/>
      <c r="B23" s="480"/>
      <c r="C23" s="480"/>
      <c r="D23" s="480"/>
      <c r="E23" s="480"/>
      <c r="F23" s="480"/>
      <c r="G23" s="484" t="s">
        <v>281</v>
      </c>
      <c r="H23" s="484"/>
      <c r="I23" s="485" t="s">
        <v>372</v>
      </c>
      <c r="J23" s="486"/>
      <c r="K23" s="487"/>
      <c r="M23" s="538"/>
      <c r="N23" s="178"/>
    </row>
    <row r="24" spans="1:20" s="155" customFormat="1" ht="20.100000000000001" customHeight="1" x14ac:dyDescent="0.2">
      <c r="A24" s="481"/>
      <c r="B24" s="480"/>
      <c r="C24" s="480"/>
      <c r="D24" s="480"/>
      <c r="E24" s="480"/>
      <c r="F24" s="480"/>
      <c r="G24" s="484"/>
      <c r="H24" s="484"/>
      <c r="I24" s="486"/>
      <c r="J24" s="486"/>
      <c r="K24" s="487"/>
      <c r="M24" s="538"/>
    </row>
    <row r="25" spans="1:20" s="155" customFormat="1" ht="43.5" customHeight="1" x14ac:dyDescent="0.2">
      <c r="A25" s="481"/>
      <c r="B25" s="480"/>
      <c r="C25" s="480"/>
      <c r="D25" s="480"/>
      <c r="E25" s="480"/>
      <c r="F25" s="480"/>
      <c r="G25" s="470" t="s">
        <v>282</v>
      </c>
      <c r="H25" s="470"/>
      <c r="I25" s="157" t="s">
        <v>30</v>
      </c>
      <c r="J25" s="199" t="s">
        <v>283</v>
      </c>
      <c r="K25" s="159"/>
      <c r="M25" s="182"/>
      <c r="N25" s="178"/>
    </row>
    <row r="26" spans="1:20" s="155" customFormat="1" ht="20.100000000000001" customHeight="1" x14ac:dyDescent="0.2">
      <c r="A26" s="488" t="s">
        <v>33</v>
      </c>
      <c r="B26" s="489"/>
      <c r="C26" s="494" t="s">
        <v>284</v>
      </c>
      <c r="D26" s="496" t="s">
        <v>285</v>
      </c>
      <c r="E26" s="497"/>
      <c r="F26" s="497"/>
      <c r="G26" s="497"/>
      <c r="H26" s="489"/>
      <c r="I26" s="500" t="s">
        <v>286</v>
      </c>
      <c r="J26" s="501"/>
      <c r="K26" s="502"/>
    </row>
    <row r="27" spans="1:20" s="155" customFormat="1" ht="20.100000000000001" customHeight="1" x14ac:dyDescent="0.2">
      <c r="A27" s="490"/>
      <c r="B27" s="491"/>
      <c r="C27" s="495"/>
      <c r="D27" s="498"/>
      <c r="E27" s="499"/>
      <c r="F27" s="499"/>
      <c r="G27" s="499"/>
      <c r="H27" s="493"/>
      <c r="I27" s="198"/>
      <c r="J27" s="198" t="s">
        <v>34</v>
      </c>
      <c r="K27" s="198" t="s">
        <v>35</v>
      </c>
    </row>
    <row r="28" spans="1:20" s="155" customFormat="1" ht="24.75" customHeight="1" x14ac:dyDescent="0.2">
      <c r="A28" s="490"/>
      <c r="B28" s="491"/>
      <c r="C28" s="197" t="s">
        <v>36</v>
      </c>
      <c r="D28" s="535" t="s">
        <v>145</v>
      </c>
      <c r="E28" s="536"/>
      <c r="F28" s="536"/>
      <c r="G28" s="536"/>
      <c r="H28" s="537"/>
      <c r="I28" s="162" t="s">
        <v>37</v>
      </c>
      <c r="J28" s="63">
        <v>0.9</v>
      </c>
      <c r="K28" s="63">
        <v>1</v>
      </c>
    </row>
    <row r="29" spans="1:20" s="155" customFormat="1" ht="24.75" customHeight="1" x14ac:dyDescent="0.2">
      <c r="A29" s="490"/>
      <c r="B29" s="491"/>
      <c r="C29" s="197" t="s">
        <v>38</v>
      </c>
      <c r="D29" s="535" t="s">
        <v>381</v>
      </c>
      <c r="E29" s="536"/>
      <c r="F29" s="536"/>
      <c r="G29" s="536"/>
      <c r="H29" s="537"/>
      <c r="I29" s="164" t="s">
        <v>39</v>
      </c>
      <c r="J29" s="63">
        <v>0.6</v>
      </c>
      <c r="K29" s="63">
        <v>0.89</v>
      </c>
    </row>
    <row r="30" spans="1:20" s="155" customFormat="1" ht="24.75" customHeight="1" x14ac:dyDescent="0.2">
      <c r="A30" s="492"/>
      <c r="B30" s="493"/>
      <c r="C30" s="580"/>
      <c r="D30" s="581"/>
      <c r="E30" s="581"/>
      <c r="F30" s="581"/>
      <c r="G30" s="581"/>
      <c r="H30" s="582"/>
      <c r="I30" s="165" t="s">
        <v>40</v>
      </c>
      <c r="J30" s="63">
        <v>0</v>
      </c>
      <c r="K30" s="63">
        <v>0.59</v>
      </c>
    </row>
    <row r="31" spans="1:20" s="155" customFormat="1" ht="72.75" customHeight="1" x14ac:dyDescent="0.2">
      <c r="A31" s="512" t="s">
        <v>287</v>
      </c>
      <c r="B31" s="484"/>
      <c r="C31" s="513" t="s">
        <v>147</v>
      </c>
      <c r="D31" s="514"/>
      <c r="E31" s="514"/>
      <c r="F31" s="514"/>
      <c r="G31" s="514"/>
      <c r="H31" s="514"/>
      <c r="I31" s="514"/>
      <c r="J31" s="514"/>
      <c r="K31" s="514"/>
    </row>
    <row r="32" spans="1:20" s="166" customFormat="1" ht="99.75" customHeight="1" x14ac:dyDescent="0.25">
      <c r="A32" s="481" t="s">
        <v>288</v>
      </c>
      <c r="B32" s="480"/>
      <c r="C32" s="515" t="s">
        <v>335</v>
      </c>
      <c r="D32" s="515"/>
      <c r="E32" s="515"/>
      <c r="F32" s="515"/>
      <c r="G32" s="515"/>
      <c r="H32" s="515"/>
      <c r="I32" s="515"/>
      <c r="J32" s="515"/>
      <c r="K32" s="515"/>
    </row>
    <row r="33" spans="1:17" s="17" customFormat="1" ht="18" customHeight="1" x14ac:dyDescent="0.2">
      <c r="A33" s="409" t="s">
        <v>298</v>
      </c>
      <c r="B33" s="410"/>
      <c r="C33" s="410"/>
      <c r="D33" s="410"/>
      <c r="E33" s="410"/>
      <c r="F33" s="410"/>
      <c r="G33" s="410"/>
      <c r="H33" s="410"/>
      <c r="I33" s="410"/>
      <c r="J33" s="410"/>
      <c r="K33" s="411"/>
      <c r="L33" s="18"/>
      <c r="M33" s="18"/>
    </row>
    <row r="34" spans="1:17" s="17" customFormat="1" ht="78.95" customHeight="1" x14ac:dyDescent="0.2">
      <c r="A34" s="412" t="s">
        <v>90</v>
      </c>
      <c r="B34" s="413"/>
      <c r="C34" s="414" t="s">
        <v>145</v>
      </c>
      <c r="D34" s="414"/>
      <c r="E34" s="414" t="s">
        <v>146</v>
      </c>
      <c r="F34" s="414"/>
      <c r="G34" s="46" t="s">
        <v>93</v>
      </c>
      <c r="H34" s="415" t="s">
        <v>94</v>
      </c>
      <c r="I34" s="415"/>
      <c r="J34" s="415"/>
      <c r="K34" s="416"/>
      <c r="L34" s="18"/>
      <c r="M34" s="18"/>
    </row>
    <row r="35" spans="1:17" s="17" customFormat="1" ht="84" customHeight="1" x14ac:dyDescent="0.2">
      <c r="A35" s="48">
        <v>1</v>
      </c>
      <c r="B35" s="47" t="s">
        <v>68</v>
      </c>
      <c r="C35" s="550"/>
      <c r="D35" s="551"/>
      <c r="E35" s="450"/>
      <c r="F35" s="451"/>
      <c r="G35" s="62" t="e">
        <f>(C35/E35)</f>
        <v>#DIV/0!</v>
      </c>
      <c r="H35" s="438"/>
      <c r="I35" s="439"/>
      <c r="J35" s="439"/>
      <c r="K35" s="440"/>
      <c r="L35" s="18"/>
      <c r="M35" s="18"/>
      <c r="N35" s="65">
        <v>0.9</v>
      </c>
    </row>
    <row r="36" spans="1:17" s="17" customFormat="1" ht="117" customHeight="1" x14ac:dyDescent="0.2">
      <c r="A36" s="48">
        <v>2</v>
      </c>
      <c r="B36" s="47" t="s">
        <v>71</v>
      </c>
      <c r="C36" s="550"/>
      <c r="D36" s="551"/>
      <c r="E36" s="450"/>
      <c r="F36" s="451"/>
      <c r="G36" s="62" t="e">
        <f>(C36/E36)</f>
        <v>#DIV/0!</v>
      </c>
      <c r="H36" s="438"/>
      <c r="I36" s="439"/>
      <c r="J36" s="439"/>
      <c r="K36" s="440"/>
      <c r="L36" s="18"/>
      <c r="M36" s="18"/>
      <c r="N36" s="65">
        <v>0.9</v>
      </c>
    </row>
    <row r="37" spans="1:17" s="17" customFormat="1" ht="150.75" customHeight="1" x14ac:dyDescent="0.2">
      <c r="A37" s="48">
        <v>3</v>
      </c>
      <c r="B37" s="47" t="s">
        <v>74</v>
      </c>
      <c r="C37" s="550"/>
      <c r="D37" s="551"/>
      <c r="E37" s="450"/>
      <c r="F37" s="451"/>
      <c r="G37" s="62" t="e">
        <f>(C37/E37)</f>
        <v>#DIV/0!</v>
      </c>
      <c r="H37" s="438"/>
      <c r="I37" s="439"/>
      <c r="J37" s="439"/>
      <c r="K37" s="440"/>
      <c r="L37" s="18"/>
      <c r="M37" s="18"/>
      <c r="N37" s="65">
        <v>0.9</v>
      </c>
      <c r="Q37" s="60"/>
    </row>
    <row r="38" spans="1:17" s="17" customFormat="1" ht="116.25" customHeight="1" x14ac:dyDescent="0.2">
      <c r="A38" s="48">
        <v>4</v>
      </c>
      <c r="B38" s="47" t="s">
        <v>77</v>
      </c>
      <c r="C38" s="550"/>
      <c r="D38" s="551"/>
      <c r="E38" s="450"/>
      <c r="F38" s="451"/>
      <c r="G38" s="62" t="e">
        <f>(C38/E38)</f>
        <v>#DIV/0!</v>
      </c>
      <c r="H38" s="438"/>
      <c r="I38" s="439"/>
      <c r="J38" s="439"/>
      <c r="K38" s="440"/>
      <c r="L38" s="18"/>
      <c r="M38" s="18"/>
      <c r="N38" s="65">
        <v>0.9</v>
      </c>
      <c r="Q38" s="60"/>
    </row>
    <row r="39" spans="1:17" s="17" customFormat="1" ht="30" customHeight="1" x14ac:dyDescent="0.2">
      <c r="A39" s="520" t="s">
        <v>85</v>
      </c>
      <c r="B39" s="521"/>
      <c r="C39" s="550">
        <f>SUM(C35:D38)</f>
        <v>0</v>
      </c>
      <c r="D39" s="551"/>
      <c r="E39" s="550">
        <f>SUM(E35:F38)</f>
        <v>0</v>
      </c>
      <c r="F39" s="551"/>
      <c r="G39" s="62" t="e">
        <f>(C39/E39)</f>
        <v>#DIV/0!</v>
      </c>
      <c r="H39" s="604"/>
      <c r="I39" s="605"/>
      <c r="J39" s="605"/>
      <c r="K39" s="618"/>
      <c r="L39" s="18"/>
      <c r="M39" s="18"/>
      <c r="N39" s="53"/>
    </row>
    <row r="40" spans="1:17" ht="27" customHeight="1" x14ac:dyDescent="0.2">
      <c r="A40" s="409" t="s">
        <v>42</v>
      </c>
      <c r="B40" s="410"/>
      <c r="C40" s="410"/>
      <c r="D40" s="410"/>
      <c r="E40" s="410"/>
      <c r="F40" s="410"/>
      <c r="G40" s="410"/>
      <c r="H40" s="410"/>
      <c r="I40" s="410"/>
      <c r="J40" s="410"/>
      <c r="K40" s="411"/>
    </row>
    <row r="41" spans="1:17" ht="14.25" customHeight="1" x14ac:dyDescent="0.2">
      <c r="A41" s="443" t="s">
        <v>43</v>
      </c>
      <c r="B41" s="444"/>
      <c r="C41" s="444"/>
      <c r="D41" s="444"/>
      <c r="E41" s="444"/>
      <c r="F41" s="444"/>
      <c r="G41" s="444"/>
      <c r="H41" s="444"/>
      <c r="I41" s="444"/>
      <c r="J41" s="444"/>
      <c r="K41" s="445"/>
    </row>
    <row r="42" spans="1:17" ht="14.25" customHeight="1" x14ac:dyDescent="0.2">
      <c r="A42" s="446"/>
      <c r="B42" s="444"/>
      <c r="C42" s="444"/>
      <c r="D42" s="444"/>
      <c r="E42" s="444"/>
      <c r="F42" s="444"/>
      <c r="G42" s="444"/>
      <c r="H42" s="444"/>
      <c r="I42" s="444"/>
      <c r="J42" s="444"/>
      <c r="K42" s="445"/>
    </row>
    <row r="43" spans="1:17" ht="14.25" customHeight="1" x14ac:dyDescent="0.2">
      <c r="A43" s="446"/>
      <c r="B43" s="444"/>
      <c r="C43" s="444"/>
      <c r="D43" s="444"/>
      <c r="E43" s="444"/>
      <c r="F43" s="444"/>
      <c r="G43" s="444"/>
      <c r="H43" s="444"/>
      <c r="I43" s="444"/>
      <c r="J43" s="444"/>
      <c r="K43" s="445"/>
    </row>
    <row r="44" spans="1:17" ht="14.25" customHeight="1" x14ac:dyDescent="0.2">
      <c r="A44" s="446"/>
      <c r="B44" s="444"/>
      <c r="C44" s="444"/>
      <c r="D44" s="444"/>
      <c r="E44" s="444"/>
      <c r="F44" s="444"/>
      <c r="G44" s="444"/>
      <c r="H44" s="444"/>
      <c r="I44" s="444"/>
      <c r="J44" s="444"/>
      <c r="K44" s="445"/>
    </row>
    <row r="45" spans="1:17" ht="14.25" customHeight="1" x14ac:dyDescent="0.2">
      <c r="A45" s="446"/>
      <c r="B45" s="444"/>
      <c r="C45" s="444"/>
      <c r="D45" s="444"/>
      <c r="E45" s="444"/>
      <c r="F45" s="444"/>
      <c r="G45" s="444"/>
      <c r="H45" s="444"/>
      <c r="I45" s="444"/>
      <c r="J45" s="444"/>
      <c r="K45" s="445"/>
    </row>
    <row r="46" spans="1:17" ht="14.25" customHeight="1" x14ac:dyDescent="0.2">
      <c r="A46" s="446"/>
      <c r="B46" s="444"/>
      <c r="C46" s="444"/>
      <c r="D46" s="444"/>
      <c r="E46" s="444"/>
      <c r="F46" s="444"/>
      <c r="G46" s="444"/>
      <c r="H46" s="444"/>
      <c r="I46" s="444"/>
      <c r="J46" s="444"/>
      <c r="K46" s="445"/>
    </row>
    <row r="47" spans="1:17" ht="14.25" customHeight="1" x14ac:dyDescent="0.2">
      <c r="A47" s="446"/>
      <c r="B47" s="444"/>
      <c r="C47" s="444"/>
      <c r="D47" s="444"/>
      <c r="E47" s="444"/>
      <c r="F47" s="444"/>
      <c r="G47" s="444"/>
      <c r="H47" s="444"/>
      <c r="I47" s="444"/>
      <c r="J47" s="444"/>
      <c r="K47" s="445"/>
    </row>
    <row r="48" spans="1:17" ht="7.5" customHeight="1" x14ac:dyDescent="0.2">
      <c r="A48" s="446"/>
      <c r="B48" s="444"/>
      <c r="C48" s="444"/>
      <c r="D48" s="444"/>
      <c r="E48" s="444"/>
      <c r="F48" s="444"/>
      <c r="G48" s="444"/>
      <c r="H48" s="444"/>
      <c r="I48" s="444"/>
      <c r="J48" s="444"/>
      <c r="K48" s="445"/>
    </row>
    <row r="49" spans="1:16" ht="14.25" customHeight="1" x14ac:dyDescent="0.2">
      <c r="A49" s="446"/>
      <c r="B49" s="444"/>
      <c r="C49" s="444"/>
      <c r="D49" s="444"/>
      <c r="E49" s="444"/>
      <c r="F49" s="444"/>
      <c r="G49" s="444"/>
      <c r="H49" s="444"/>
      <c r="I49" s="444"/>
      <c r="J49" s="444"/>
      <c r="K49" s="445"/>
    </row>
    <row r="50" spans="1:16" ht="14.25" customHeight="1" x14ac:dyDescent="0.2">
      <c r="A50" s="446"/>
      <c r="B50" s="444"/>
      <c r="C50" s="444"/>
      <c r="D50" s="444"/>
      <c r="E50" s="444"/>
      <c r="F50" s="444"/>
      <c r="G50" s="444"/>
      <c r="H50" s="444"/>
      <c r="I50" s="444"/>
      <c r="J50" s="444"/>
      <c r="K50" s="445"/>
    </row>
    <row r="51" spans="1:16" ht="12.75" customHeight="1" x14ac:dyDescent="0.2">
      <c r="A51" s="446"/>
      <c r="B51" s="444"/>
      <c r="C51" s="444"/>
      <c r="D51" s="444"/>
      <c r="E51" s="444"/>
      <c r="F51" s="444"/>
      <c r="G51" s="444"/>
      <c r="H51" s="444"/>
      <c r="I51" s="444"/>
      <c r="J51" s="444"/>
      <c r="K51" s="445"/>
    </row>
    <row r="52" spans="1:16" x14ac:dyDescent="0.2">
      <c r="A52" s="446"/>
      <c r="B52" s="444"/>
      <c r="C52" s="444"/>
      <c r="D52" s="444"/>
      <c r="E52" s="444"/>
      <c r="F52" s="444"/>
      <c r="G52" s="444"/>
      <c r="H52" s="444"/>
      <c r="I52" s="444"/>
      <c r="J52" s="444"/>
      <c r="K52" s="445"/>
    </row>
    <row r="53" spans="1:16" ht="13.5" customHeight="1" x14ac:dyDescent="0.2">
      <c r="A53" s="446"/>
      <c r="B53" s="444"/>
      <c r="C53" s="444"/>
      <c r="D53" s="444"/>
      <c r="E53" s="444"/>
      <c r="F53" s="444"/>
      <c r="G53" s="444"/>
      <c r="H53" s="444"/>
      <c r="I53" s="444"/>
      <c r="J53" s="444"/>
      <c r="K53" s="445"/>
    </row>
    <row r="54" spans="1:16" ht="59.1" customHeight="1" thickBot="1" x14ac:dyDescent="0.25">
      <c r="A54" s="447"/>
      <c r="B54" s="448"/>
      <c r="C54" s="448"/>
      <c r="D54" s="448"/>
      <c r="E54" s="448"/>
      <c r="F54" s="448"/>
      <c r="G54" s="448"/>
      <c r="H54" s="448"/>
      <c r="I54" s="448"/>
      <c r="J54" s="448"/>
      <c r="K54" s="449"/>
    </row>
    <row r="55" spans="1:16" ht="12" customHeight="1" x14ac:dyDescent="0.2">
      <c r="A55" s="20"/>
      <c r="B55" s="20"/>
      <c r="C55" s="20"/>
      <c r="D55" s="20"/>
      <c r="E55" s="20"/>
      <c r="F55" s="20"/>
      <c r="G55" s="20"/>
      <c r="H55" s="20"/>
      <c r="I55" s="20"/>
      <c r="J55" s="20"/>
      <c r="K55" s="20"/>
    </row>
    <row r="56" spans="1:16" ht="43.5" customHeight="1" x14ac:dyDescent="0.2"/>
    <row r="57" spans="1:16" ht="43.5" customHeight="1" x14ac:dyDescent="0.2"/>
    <row r="58" spans="1:16" ht="43.5" customHeight="1" x14ac:dyDescent="0.2"/>
    <row r="59" spans="1:16" ht="43.5" customHeight="1" x14ac:dyDescent="0.2"/>
    <row r="60" spans="1:16" ht="43.5" customHeight="1" x14ac:dyDescent="0.25">
      <c r="A60" s="16"/>
      <c r="B60" s="16"/>
      <c r="C60" s="16"/>
      <c r="D60" s="16"/>
      <c r="E60" s="20"/>
      <c r="F60" s="20"/>
      <c r="G60" s="20"/>
      <c r="H60" s="20"/>
      <c r="I60" s="20"/>
      <c r="J60" s="20"/>
      <c r="K60" s="20"/>
      <c r="P60" s="21" t="s">
        <v>44</v>
      </c>
    </row>
    <row r="61" spans="1:16" ht="15.75" x14ac:dyDescent="0.25">
      <c r="A61" s="22"/>
      <c r="B61" s="16"/>
      <c r="C61" s="16"/>
      <c r="D61" s="16"/>
      <c r="E61" s="20"/>
      <c r="F61" s="20"/>
      <c r="G61" s="20"/>
      <c r="H61" s="20"/>
      <c r="I61" s="20"/>
      <c r="J61" s="20"/>
      <c r="K61" s="20"/>
      <c r="P61" s="21" t="s">
        <v>45</v>
      </c>
    </row>
    <row r="62" spans="1:16" ht="25.5" x14ac:dyDescent="0.25">
      <c r="A62" s="16"/>
      <c r="B62" s="16"/>
      <c r="C62" s="16"/>
      <c r="D62" s="16"/>
      <c r="E62" s="20"/>
      <c r="F62" s="20"/>
      <c r="G62" s="20"/>
      <c r="H62" s="20"/>
      <c r="I62" s="20"/>
      <c r="J62" s="20"/>
      <c r="K62" s="20"/>
      <c r="P62" s="21" t="s">
        <v>46</v>
      </c>
    </row>
    <row r="63" spans="1:16" ht="38.25" x14ac:dyDescent="0.25">
      <c r="A63" s="23"/>
      <c r="B63" s="16"/>
      <c r="C63" s="16"/>
      <c r="D63" s="16"/>
      <c r="E63" s="20"/>
      <c r="F63" s="20"/>
      <c r="G63" s="20"/>
      <c r="H63" s="20"/>
      <c r="I63" s="20"/>
      <c r="J63" s="20"/>
      <c r="K63" s="20"/>
      <c r="P63" s="21" t="s">
        <v>47</v>
      </c>
    </row>
    <row r="64" spans="1:16" ht="15.75" x14ac:dyDescent="0.25">
      <c r="A64" s="24"/>
      <c r="B64" s="16"/>
      <c r="C64" s="16"/>
      <c r="D64" s="16"/>
      <c r="E64" s="20"/>
      <c r="F64" s="20"/>
      <c r="G64" s="20"/>
      <c r="H64" s="20"/>
      <c r="I64" s="20"/>
      <c r="J64" s="20"/>
      <c r="K64" s="20"/>
    </row>
    <row r="65" spans="1:11" ht="15.75" x14ac:dyDescent="0.25">
      <c r="A65" s="23"/>
      <c r="B65" s="16"/>
      <c r="C65" s="16"/>
      <c r="D65" s="16"/>
      <c r="E65" s="20"/>
      <c r="F65" s="20"/>
      <c r="G65" s="20"/>
      <c r="H65" s="20"/>
      <c r="I65" s="20"/>
      <c r="J65" s="20"/>
      <c r="K65" s="20"/>
    </row>
    <row r="66" spans="1:11" ht="15.75" x14ac:dyDescent="0.25">
      <c r="A66" s="24"/>
      <c r="B66" s="16"/>
      <c r="C66" s="16"/>
      <c r="D66" s="16"/>
      <c r="E66" s="20"/>
      <c r="F66" s="20"/>
      <c r="G66" s="20"/>
      <c r="H66" s="20"/>
      <c r="I66" s="20"/>
      <c r="J66" s="20"/>
      <c r="K66" s="20"/>
    </row>
    <row r="67" spans="1:11" ht="15.75" x14ac:dyDescent="0.25">
      <c r="A67" s="23"/>
      <c r="B67" s="16"/>
      <c r="C67" s="16"/>
      <c r="D67" s="16"/>
      <c r="E67" s="20"/>
      <c r="F67" s="20"/>
      <c r="G67" s="20"/>
      <c r="H67" s="20"/>
      <c r="I67" s="20"/>
      <c r="J67" s="20"/>
      <c r="K67" s="20"/>
    </row>
    <row r="68" spans="1:11" ht="15.75" x14ac:dyDescent="0.25">
      <c r="A68" s="24"/>
      <c r="B68" s="16"/>
      <c r="C68" s="16"/>
      <c r="D68" s="16"/>
      <c r="E68" s="20"/>
      <c r="F68" s="20"/>
      <c r="G68" s="20"/>
      <c r="H68" s="20"/>
      <c r="I68" s="20"/>
      <c r="J68" s="20"/>
      <c r="K68" s="20"/>
    </row>
    <row r="69" spans="1:11" ht="15.75" x14ac:dyDescent="0.25">
      <c r="A69" s="23"/>
      <c r="B69" s="16"/>
      <c r="C69" s="16"/>
      <c r="D69" s="16"/>
      <c r="E69" s="20"/>
      <c r="F69" s="20"/>
      <c r="G69" s="20"/>
      <c r="H69" s="20"/>
      <c r="I69" s="20"/>
      <c r="J69" s="20"/>
      <c r="K69" s="20"/>
    </row>
    <row r="70" spans="1:11" ht="15.75" x14ac:dyDescent="0.25">
      <c r="A70" s="24"/>
      <c r="B70" s="16"/>
      <c r="C70" s="16"/>
      <c r="D70" s="16"/>
      <c r="E70" s="20"/>
      <c r="F70" s="20"/>
      <c r="G70" s="20"/>
      <c r="H70" s="20"/>
      <c r="I70" s="20"/>
      <c r="J70" s="20"/>
      <c r="K70" s="20"/>
    </row>
    <row r="71" spans="1:11" ht="15.75" x14ac:dyDescent="0.25">
      <c r="A71" s="23"/>
      <c r="B71" s="16"/>
      <c r="C71" s="16"/>
      <c r="D71" s="16"/>
      <c r="E71" s="20"/>
      <c r="F71" s="20"/>
      <c r="G71" s="20"/>
      <c r="H71" s="20"/>
      <c r="I71" s="20"/>
      <c r="J71" s="20"/>
      <c r="K71" s="20"/>
    </row>
    <row r="72" spans="1:11" ht="15.75" x14ac:dyDescent="0.25">
      <c r="A72" s="24"/>
      <c r="B72" s="16"/>
      <c r="C72" s="16"/>
      <c r="D72" s="16"/>
      <c r="E72" s="20"/>
      <c r="F72" s="20"/>
      <c r="G72" s="20"/>
      <c r="H72" s="20"/>
      <c r="I72" s="20"/>
      <c r="J72" s="20"/>
      <c r="K72" s="20"/>
    </row>
    <row r="73" spans="1:11" ht="15.75" x14ac:dyDescent="0.25">
      <c r="A73" s="23"/>
      <c r="B73" s="16"/>
      <c r="C73" s="16"/>
      <c r="D73" s="16"/>
      <c r="E73" s="20"/>
      <c r="F73" s="20"/>
      <c r="G73" s="20"/>
      <c r="H73" s="20"/>
      <c r="I73" s="20"/>
      <c r="J73" s="20"/>
      <c r="K73" s="20"/>
    </row>
    <row r="74" spans="1:11" ht="15.75" x14ac:dyDescent="0.25">
      <c r="A74" s="25"/>
      <c r="B74" s="16"/>
      <c r="C74" s="16"/>
      <c r="D74" s="16"/>
      <c r="E74" s="20"/>
      <c r="F74" s="20"/>
      <c r="G74" s="20"/>
      <c r="H74" s="20"/>
      <c r="I74" s="20"/>
      <c r="J74" s="20"/>
      <c r="K74" s="20"/>
    </row>
    <row r="75" spans="1:11" ht="15.75" x14ac:dyDescent="0.25">
      <c r="A75" s="25"/>
      <c r="B75" s="16"/>
      <c r="C75" s="16"/>
      <c r="D75" s="16"/>
      <c r="E75" s="20"/>
      <c r="F75" s="20"/>
      <c r="G75" s="20"/>
      <c r="H75" s="20"/>
      <c r="I75" s="20"/>
      <c r="J75" s="20"/>
      <c r="K75" s="20"/>
    </row>
    <row r="76" spans="1:11" ht="15.75" x14ac:dyDescent="0.25">
      <c r="A76" s="25"/>
      <c r="B76" s="16"/>
      <c r="C76" s="16"/>
      <c r="D76" s="16"/>
      <c r="E76" s="20"/>
      <c r="F76" s="20"/>
      <c r="G76" s="20"/>
      <c r="H76" s="20"/>
      <c r="I76" s="20"/>
      <c r="J76" s="20"/>
      <c r="K76" s="20"/>
    </row>
    <row r="77" spans="1:11" ht="15.75" x14ac:dyDescent="0.25">
      <c r="A77" s="25"/>
      <c r="B77" s="16"/>
      <c r="C77" s="16"/>
      <c r="D77" s="16"/>
      <c r="E77" s="20"/>
      <c r="F77" s="20"/>
      <c r="G77" s="20"/>
      <c r="H77" s="20"/>
      <c r="I77" s="20"/>
      <c r="J77" s="20"/>
      <c r="K77" s="20"/>
    </row>
    <row r="78" spans="1:11" ht="15.75" x14ac:dyDescent="0.25">
      <c r="A78" s="25"/>
      <c r="B78" s="16"/>
      <c r="C78" s="16"/>
      <c r="D78" s="16"/>
      <c r="E78" s="20"/>
      <c r="F78" s="20"/>
      <c r="G78" s="20"/>
      <c r="H78" s="20"/>
      <c r="I78" s="20"/>
      <c r="J78" s="20"/>
      <c r="K78" s="20"/>
    </row>
    <row r="79" spans="1:11" ht="15.75" x14ac:dyDescent="0.25">
      <c r="A79" s="25"/>
      <c r="B79" s="16"/>
      <c r="C79" s="16"/>
      <c r="D79" s="16"/>
      <c r="E79" s="20"/>
      <c r="F79" s="20"/>
      <c r="G79" s="20"/>
      <c r="H79" s="20"/>
      <c r="I79" s="20"/>
      <c r="J79" s="20"/>
      <c r="K79" s="20"/>
    </row>
    <row r="80" spans="1:11" ht="15.75" x14ac:dyDescent="0.25">
      <c r="A80" s="25"/>
      <c r="B80" s="16"/>
      <c r="C80" s="16"/>
      <c r="D80" s="16"/>
      <c r="E80" s="20"/>
      <c r="F80" s="20"/>
      <c r="G80" s="20"/>
      <c r="H80" s="20"/>
      <c r="I80" s="20"/>
      <c r="J80" s="20"/>
      <c r="K80" s="20"/>
    </row>
    <row r="81" spans="1:11" ht="15.75" x14ac:dyDescent="0.25">
      <c r="A81" s="25"/>
      <c r="B81" s="16"/>
      <c r="C81" s="16"/>
      <c r="D81" s="16"/>
      <c r="E81" s="20"/>
      <c r="F81" s="20"/>
      <c r="G81" s="20"/>
      <c r="H81" s="20"/>
      <c r="I81" s="20"/>
      <c r="J81" s="20"/>
      <c r="K81" s="20"/>
    </row>
    <row r="82" spans="1:11" ht="15.75" x14ac:dyDescent="0.25">
      <c r="A82" s="25"/>
      <c r="B82" s="16"/>
      <c r="C82" s="16"/>
      <c r="D82" s="16"/>
      <c r="E82" s="20"/>
      <c r="F82" s="20"/>
      <c r="G82" s="20"/>
      <c r="H82" s="20"/>
      <c r="I82" s="20"/>
      <c r="J82" s="20"/>
      <c r="K82" s="20"/>
    </row>
    <row r="83" spans="1:11" ht="16.5" thickBot="1" x14ac:dyDescent="0.3">
      <c r="A83" s="25"/>
      <c r="B83" s="16"/>
      <c r="C83" s="16"/>
      <c r="D83" s="16"/>
      <c r="E83" s="20"/>
      <c r="F83" s="20"/>
      <c r="G83" s="20"/>
      <c r="H83" s="20"/>
      <c r="I83" s="20"/>
      <c r="J83" s="20"/>
      <c r="K83" s="20"/>
    </row>
    <row r="84" spans="1:11" ht="32.25" thickBot="1" x14ac:dyDescent="0.25">
      <c r="A84" s="26"/>
      <c r="B84" s="27" t="s">
        <v>37</v>
      </c>
      <c r="C84" s="28" t="s">
        <v>39</v>
      </c>
      <c r="D84" s="29" t="s">
        <v>48</v>
      </c>
      <c r="E84" s="20"/>
      <c r="F84" s="20"/>
      <c r="G84" s="20"/>
      <c r="H84" s="20"/>
      <c r="I84" s="20"/>
      <c r="J84" s="20"/>
      <c r="K84" s="20"/>
    </row>
    <row r="85" spans="1:11" ht="48" thickBot="1" x14ac:dyDescent="0.25">
      <c r="A85" s="30"/>
      <c r="B85" s="31" t="s">
        <v>49</v>
      </c>
      <c r="C85" s="31" t="s">
        <v>50</v>
      </c>
      <c r="D85" s="31" t="s">
        <v>51</v>
      </c>
      <c r="E85" s="20"/>
      <c r="F85" s="20"/>
      <c r="G85" s="20"/>
      <c r="H85" s="20"/>
      <c r="I85" s="20"/>
      <c r="J85" s="20"/>
      <c r="K85" s="20"/>
    </row>
    <row r="86" spans="1:11" ht="48" thickBot="1" x14ac:dyDescent="0.25">
      <c r="A86" s="30"/>
      <c r="B86" s="31" t="s">
        <v>52</v>
      </c>
      <c r="C86" s="31" t="s">
        <v>53</v>
      </c>
      <c r="D86" s="31" t="s">
        <v>54</v>
      </c>
      <c r="E86" s="20"/>
      <c r="F86" s="20"/>
      <c r="G86" s="20"/>
      <c r="H86" s="20"/>
      <c r="I86" s="20"/>
      <c r="J86" s="20"/>
      <c r="K86" s="20"/>
    </row>
    <row r="87" spans="1:11" ht="15" x14ac:dyDescent="0.25">
      <c r="A87" s="16"/>
      <c r="B87" s="16"/>
      <c r="C87" s="16"/>
      <c r="D87" s="16"/>
      <c r="E87" s="20"/>
      <c r="F87" s="20"/>
      <c r="G87" s="20"/>
      <c r="H87" s="20"/>
      <c r="I87" s="20"/>
      <c r="J87" s="20"/>
      <c r="K87" s="20"/>
    </row>
    <row r="88" spans="1:11" ht="15.75" x14ac:dyDescent="0.25">
      <c r="A88" s="22"/>
      <c r="B88" s="16"/>
      <c r="C88" s="16"/>
      <c r="D88" s="16"/>
      <c r="E88" s="20"/>
      <c r="F88" s="20"/>
      <c r="G88" s="20"/>
      <c r="H88" s="20"/>
      <c r="I88" s="20"/>
      <c r="J88" s="20"/>
      <c r="K88" s="20"/>
    </row>
    <row r="89" spans="1:11" ht="15" x14ac:dyDescent="0.25">
      <c r="A89" s="16"/>
      <c r="B89" s="16"/>
      <c r="C89" s="16"/>
      <c r="D89" s="16"/>
      <c r="E89" s="20"/>
      <c r="F89" s="20"/>
      <c r="G89" s="20"/>
      <c r="H89" s="20"/>
      <c r="I89" s="20"/>
      <c r="J89" s="20"/>
      <c r="K89" s="20"/>
    </row>
    <row r="90" spans="1:11" ht="15.75" x14ac:dyDescent="0.25">
      <c r="A90" s="25"/>
      <c r="B90" s="16"/>
      <c r="C90" s="16"/>
      <c r="D90" s="16"/>
      <c r="E90" s="20"/>
      <c r="F90" s="20"/>
      <c r="G90" s="20"/>
      <c r="H90" s="20"/>
      <c r="I90" s="20"/>
      <c r="J90" s="20"/>
      <c r="K90" s="20"/>
    </row>
    <row r="91" spans="1:11" ht="15.75" x14ac:dyDescent="0.25">
      <c r="A91" s="25"/>
      <c r="B91" s="16"/>
      <c r="C91" s="16"/>
      <c r="D91" s="16"/>
      <c r="E91" s="20"/>
      <c r="F91" s="20"/>
      <c r="G91" s="20"/>
      <c r="H91" s="20"/>
      <c r="I91" s="20"/>
      <c r="J91" s="20"/>
      <c r="K91" s="20"/>
    </row>
    <row r="92" spans="1:11" ht="15.75" x14ac:dyDescent="0.25">
      <c r="A92" s="23"/>
      <c r="B92" s="16"/>
      <c r="C92" s="16"/>
      <c r="D92" s="16"/>
      <c r="E92" s="20"/>
      <c r="F92" s="20"/>
      <c r="G92" s="20"/>
      <c r="H92" s="20"/>
      <c r="I92" s="20"/>
      <c r="J92" s="20"/>
      <c r="K92" s="20"/>
    </row>
    <row r="93" spans="1:11" ht="15.75" x14ac:dyDescent="0.25">
      <c r="A93" s="24"/>
      <c r="B93" s="16"/>
      <c r="C93" s="16"/>
      <c r="D93" s="16"/>
      <c r="E93" s="20"/>
      <c r="F93" s="20"/>
      <c r="G93" s="20"/>
      <c r="H93" s="20"/>
      <c r="I93" s="20"/>
      <c r="J93" s="20"/>
      <c r="K93" s="20"/>
    </row>
    <row r="94" spans="1:11" ht="15.75" x14ac:dyDescent="0.25">
      <c r="A94" s="25"/>
      <c r="B94" s="16"/>
      <c r="C94" s="16"/>
      <c r="D94" s="16"/>
      <c r="E94" s="20"/>
      <c r="F94" s="20"/>
      <c r="G94" s="20"/>
      <c r="H94" s="20"/>
      <c r="I94" s="20"/>
      <c r="J94" s="20"/>
      <c r="K94" s="20"/>
    </row>
    <row r="95" spans="1:11" ht="15.75" x14ac:dyDescent="0.25">
      <c r="A95" s="25"/>
      <c r="B95" s="16"/>
      <c r="C95" s="16"/>
      <c r="D95" s="16"/>
      <c r="E95" s="20"/>
      <c r="F95" s="20"/>
      <c r="G95" s="20"/>
      <c r="H95" s="20"/>
      <c r="I95" s="20"/>
      <c r="J95" s="20"/>
      <c r="K95" s="20"/>
    </row>
    <row r="96" spans="1:11" ht="15.75" x14ac:dyDescent="0.25">
      <c r="A96" s="25"/>
      <c r="B96" s="16"/>
      <c r="C96" s="16"/>
      <c r="D96" s="16"/>
      <c r="E96" s="20"/>
      <c r="F96" s="20"/>
      <c r="G96" s="20"/>
      <c r="H96" s="20"/>
      <c r="I96" s="20"/>
      <c r="J96" s="20"/>
      <c r="K96" s="20"/>
    </row>
    <row r="97" spans="1:11" ht="15.75" x14ac:dyDescent="0.25">
      <c r="A97" s="25"/>
      <c r="B97" s="16"/>
      <c r="C97" s="16"/>
      <c r="D97" s="16"/>
      <c r="E97" s="20"/>
      <c r="F97" s="20"/>
      <c r="G97" s="20"/>
      <c r="H97" s="20"/>
      <c r="I97" s="20"/>
      <c r="J97" s="20"/>
      <c r="K97" s="20"/>
    </row>
    <row r="98" spans="1:11" ht="15.75" x14ac:dyDescent="0.25">
      <c r="A98" s="25"/>
      <c r="B98" s="16"/>
      <c r="C98" s="16"/>
      <c r="D98" s="16"/>
      <c r="E98" s="20"/>
      <c r="F98" s="20"/>
      <c r="G98" s="20"/>
      <c r="H98" s="20"/>
      <c r="I98" s="20"/>
      <c r="J98" s="20"/>
      <c r="K98" s="20"/>
    </row>
    <row r="99" spans="1:11" ht="15.75" x14ac:dyDescent="0.25">
      <c r="A99" s="32"/>
      <c r="B99" s="16"/>
      <c r="C99" s="16"/>
      <c r="D99" s="16"/>
      <c r="E99" s="20"/>
      <c r="F99" s="20"/>
      <c r="G99" s="20"/>
      <c r="H99" s="20"/>
      <c r="I99" s="20"/>
      <c r="J99" s="20"/>
      <c r="K99" s="20"/>
    </row>
    <row r="100" spans="1:11" ht="15.75" x14ac:dyDescent="0.25">
      <c r="A100" s="25"/>
      <c r="B100" s="16"/>
      <c r="C100" s="16"/>
      <c r="D100" s="16"/>
      <c r="E100" s="20"/>
      <c r="F100" s="20"/>
      <c r="G100" s="20"/>
      <c r="H100" s="20"/>
      <c r="I100" s="20"/>
      <c r="J100" s="20"/>
      <c r="K100" s="20"/>
    </row>
    <row r="101" spans="1:11" ht="15.75" x14ac:dyDescent="0.25">
      <c r="A101" s="23"/>
      <c r="B101" s="16"/>
      <c r="C101" s="16"/>
      <c r="D101" s="16"/>
      <c r="E101" s="20"/>
      <c r="F101" s="20"/>
      <c r="G101" s="20"/>
      <c r="H101" s="20"/>
      <c r="I101" s="20"/>
      <c r="J101" s="20"/>
      <c r="K101" s="20"/>
    </row>
    <row r="102" spans="1:11" ht="15.75" x14ac:dyDescent="0.25">
      <c r="A102" s="25"/>
      <c r="B102" s="16"/>
      <c r="C102" s="16"/>
      <c r="D102" s="16"/>
      <c r="E102" s="20"/>
      <c r="F102" s="20"/>
      <c r="G102" s="20"/>
      <c r="H102" s="20"/>
      <c r="I102" s="20"/>
      <c r="J102" s="20"/>
      <c r="K102" s="20"/>
    </row>
    <row r="103" spans="1:11" ht="15.75" x14ac:dyDescent="0.25">
      <c r="A103" s="32"/>
      <c r="B103" s="16"/>
      <c r="C103" s="16"/>
      <c r="D103" s="16"/>
      <c r="E103" s="20"/>
      <c r="F103" s="20"/>
      <c r="G103" s="20"/>
      <c r="H103" s="20"/>
      <c r="I103" s="20"/>
      <c r="J103" s="20"/>
      <c r="K103" s="20"/>
    </row>
    <row r="104" spans="1:11" ht="15.75" x14ac:dyDescent="0.25">
      <c r="A104" s="25"/>
      <c r="B104" s="16"/>
      <c r="C104" s="16"/>
      <c r="D104" s="16"/>
      <c r="E104" s="20"/>
      <c r="F104" s="20"/>
      <c r="G104" s="20"/>
      <c r="H104" s="20"/>
      <c r="I104" s="20"/>
      <c r="J104" s="20"/>
      <c r="K104" s="20"/>
    </row>
    <row r="105" spans="1:11" ht="15.75" x14ac:dyDescent="0.25">
      <c r="A105" s="25"/>
      <c r="B105" s="16"/>
      <c r="C105" s="16"/>
      <c r="D105" s="16"/>
      <c r="E105" s="20"/>
      <c r="F105" s="20"/>
      <c r="G105" s="20"/>
      <c r="H105" s="20"/>
      <c r="I105" s="20"/>
      <c r="J105" s="20"/>
      <c r="K105" s="20"/>
    </row>
    <row r="106" spans="1:11" x14ac:dyDescent="0.2">
      <c r="A106" s="20"/>
      <c r="B106" s="20"/>
      <c r="C106" s="20"/>
      <c r="D106" s="20"/>
      <c r="E106" s="20"/>
      <c r="F106" s="20"/>
      <c r="G106" s="20"/>
      <c r="H106" s="20"/>
      <c r="I106" s="20"/>
      <c r="J106" s="20"/>
      <c r="K106" s="20"/>
    </row>
    <row r="107" spans="1:11" x14ac:dyDescent="0.2">
      <c r="A107" s="20"/>
      <c r="B107" s="20"/>
      <c r="C107" s="20"/>
      <c r="D107" s="20"/>
      <c r="E107" s="20"/>
      <c r="F107" s="20"/>
      <c r="G107" s="20"/>
      <c r="H107" s="20"/>
      <c r="I107" s="20"/>
      <c r="J107" s="20"/>
      <c r="K107" s="20"/>
    </row>
    <row r="108" spans="1:11" x14ac:dyDescent="0.2">
      <c r="A108" s="20"/>
      <c r="B108" s="20"/>
      <c r="C108" s="20"/>
      <c r="D108" s="20"/>
      <c r="E108" s="20"/>
      <c r="F108" s="20"/>
      <c r="G108" s="20"/>
      <c r="H108" s="20"/>
      <c r="I108" s="20"/>
      <c r="J108" s="20"/>
      <c r="K108" s="20"/>
    </row>
    <row r="109" spans="1:11" x14ac:dyDescent="0.2">
      <c r="A109" s="20"/>
      <c r="B109" s="20"/>
      <c r="C109" s="20"/>
      <c r="D109" s="20"/>
      <c r="E109" s="20"/>
      <c r="F109" s="20"/>
      <c r="G109" s="20"/>
      <c r="H109" s="20"/>
      <c r="I109" s="20"/>
      <c r="J109" s="20"/>
      <c r="K109" s="20"/>
    </row>
    <row r="110" spans="1:11" x14ac:dyDescent="0.2">
      <c r="A110" s="20"/>
      <c r="B110" s="20"/>
      <c r="C110" s="20"/>
      <c r="D110" s="20"/>
      <c r="E110" s="20"/>
      <c r="F110" s="20"/>
      <c r="G110" s="20"/>
      <c r="H110" s="20"/>
      <c r="I110" s="20"/>
      <c r="J110" s="20"/>
      <c r="K110" s="20"/>
    </row>
    <row r="111" spans="1:11" x14ac:dyDescent="0.2">
      <c r="A111" s="20"/>
      <c r="B111" s="20"/>
      <c r="C111" s="20"/>
      <c r="D111" s="20"/>
      <c r="E111" s="20"/>
      <c r="F111" s="20"/>
      <c r="G111" s="20"/>
      <c r="H111" s="20"/>
      <c r="I111" s="20"/>
      <c r="J111" s="20"/>
      <c r="K111" s="20"/>
    </row>
    <row r="112" spans="1:11" x14ac:dyDescent="0.2">
      <c r="A112" s="20"/>
      <c r="B112" s="20"/>
      <c r="C112" s="20"/>
      <c r="D112" s="20"/>
      <c r="E112" s="20"/>
      <c r="F112" s="20"/>
      <c r="G112" s="20"/>
      <c r="H112" s="20"/>
      <c r="I112" s="20"/>
      <c r="J112" s="20"/>
      <c r="K112" s="20"/>
    </row>
    <row r="113" spans="1:11" x14ac:dyDescent="0.2">
      <c r="A113" s="20"/>
      <c r="B113" s="20"/>
      <c r="C113" s="20"/>
      <c r="D113" s="20"/>
      <c r="E113" s="20"/>
      <c r="F113" s="20"/>
      <c r="G113" s="20"/>
      <c r="H113" s="20"/>
      <c r="I113" s="20"/>
      <c r="J113" s="20"/>
      <c r="K113" s="20"/>
    </row>
    <row r="114" spans="1:11" x14ac:dyDescent="0.2">
      <c r="A114" s="20"/>
      <c r="B114" s="20"/>
      <c r="C114" s="20"/>
      <c r="D114" s="20"/>
      <c r="E114" s="20"/>
      <c r="F114" s="20"/>
      <c r="G114" s="20"/>
      <c r="H114" s="20"/>
      <c r="I114" s="20"/>
      <c r="J114" s="20"/>
      <c r="K114" s="20"/>
    </row>
    <row r="115" spans="1:11" x14ac:dyDescent="0.2">
      <c r="A115" s="20"/>
      <c r="B115" s="20"/>
      <c r="C115" s="20"/>
      <c r="D115" s="20"/>
      <c r="E115" s="20"/>
      <c r="F115" s="20"/>
      <c r="G115" s="20"/>
      <c r="H115" s="20"/>
      <c r="I115" s="20"/>
      <c r="J115" s="20"/>
      <c r="K115" s="20"/>
    </row>
    <row r="116" spans="1:11" x14ac:dyDescent="0.2">
      <c r="A116" s="20"/>
      <c r="B116" s="20"/>
      <c r="C116" s="20"/>
      <c r="D116" s="20"/>
      <c r="E116" s="20"/>
      <c r="F116" s="20"/>
      <c r="G116" s="20"/>
      <c r="H116" s="20"/>
      <c r="I116" s="20"/>
      <c r="J116" s="20"/>
      <c r="K116" s="20"/>
    </row>
    <row r="117" spans="1:11" x14ac:dyDescent="0.2">
      <c r="A117" s="20"/>
      <c r="B117" s="20"/>
      <c r="C117" s="20"/>
      <c r="D117" s="20"/>
      <c r="E117" s="20"/>
      <c r="F117" s="20"/>
      <c r="G117" s="20"/>
      <c r="H117" s="20"/>
      <c r="I117" s="20"/>
      <c r="J117" s="20"/>
      <c r="K117" s="20"/>
    </row>
    <row r="118" spans="1:11" x14ac:dyDescent="0.2">
      <c r="A118" s="20"/>
      <c r="B118" s="20"/>
      <c r="C118" s="20"/>
      <c r="D118" s="20"/>
      <c r="E118" s="20"/>
      <c r="F118" s="20"/>
      <c r="G118" s="20"/>
      <c r="H118" s="20"/>
      <c r="I118" s="20"/>
      <c r="J118" s="20"/>
      <c r="K118" s="20"/>
    </row>
    <row r="119" spans="1:11" x14ac:dyDescent="0.2">
      <c r="A119" s="20"/>
      <c r="B119" s="20"/>
      <c r="C119" s="20"/>
      <c r="D119" s="20"/>
      <c r="E119" s="20"/>
      <c r="F119" s="20"/>
      <c r="G119" s="20"/>
      <c r="H119" s="20"/>
      <c r="I119" s="20"/>
      <c r="J119" s="20"/>
      <c r="K119" s="20"/>
    </row>
    <row r="120" spans="1:11" x14ac:dyDescent="0.2">
      <c r="A120" s="20"/>
      <c r="B120" s="20"/>
      <c r="C120" s="20"/>
      <c r="D120" s="20"/>
      <c r="E120" s="20"/>
      <c r="F120" s="20"/>
      <c r="G120" s="20"/>
      <c r="H120" s="20"/>
      <c r="I120" s="20"/>
      <c r="J120" s="20"/>
      <c r="K120" s="20"/>
    </row>
    <row r="121" spans="1:11" x14ac:dyDescent="0.2">
      <c r="A121" s="20"/>
      <c r="B121" s="20"/>
      <c r="C121" s="20"/>
      <c r="D121" s="20"/>
      <c r="E121" s="20"/>
      <c r="F121" s="20"/>
      <c r="G121" s="20"/>
      <c r="H121" s="20"/>
      <c r="I121" s="20"/>
      <c r="J121" s="20"/>
      <c r="K121" s="20"/>
    </row>
    <row r="122" spans="1:11" x14ac:dyDescent="0.2">
      <c r="A122" s="20"/>
      <c r="B122" s="20"/>
      <c r="C122" s="20"/>
      <c r="D122" s="20"/>
      <c r="E122" s="20"/>
      <c r="F122" s="20"/>
      <c r="G122" s="20"/>
      <c r="H122" s="20"/>
      <c r="I122" s="20"/>
      <c r="J122" s="20"/>
      <c r="K122" s="20"/>
    </row>
    <row r="123" spans="1:11" x14ac:dyDescent="0.2">
      <c r="A123" s="20"/>
      <c r="B123" s="20"/>
      <c r="C123" s="20"/>
      <c r="D123" s="20"/>
      <c r="E123" s="20"/>
      <c r="F123" s="20"/>
      <c r="G123" s="20"/>
      <c r="H123" s="20"/>
      <c r="I123" s="20"/>
      <c r="J123" s="20"/>
      <c r="K123" s="20"/>
    </row>
    <row r="124" spans="1:11" x14ac:dyDescent="0.2">
      <c r="A124" s="20"/>
      <c r="B124" s="20"/>
      <c r="C124" s="20"/>
      <c r="D124" s="20"/>
      <c r="E124" s="20"/>
      <c r="F124" s="20"/>
      <c r="G124" s="20"/>
      <c r="H124" s="20"/>
      <c r="I124" s="20"/>
      <c r="J124" s="20"/>
      <c r="K124" s="20"/>
    </row>
    <row r="125" spans="1:11" x14ac:dyDescent="0.2">
      <c r="A125" s="20"/>
      <c r="B125" s="20"/>
      <c r="C125" s="20"/>
      <c r="D125" s="20"/>
      <c r="E125" s="20"/>
      <c r="F125" s="20"/>
      <c r="G125" s="20"/>
      <c r="H125" s="20"/>
      <c r="I125" s="20"/>
      <c r="J125" s="20"/>
      <c r="K125" s="20"/>
    </row>
    <row r="126" spans="1:11" x14ac:dyDescent="0.2">
      <c r="A126" s="20"/>
      <c r="B126" s="20"/>
      <c r="C126" s="20"/>
      <c r="D126" s="20"/>
      <c r="E126" s="20"/>
      <c r="F126" s="20"/>
      <c r="G126" s="20"/>
      <c r="H126" s="20"/>
      <c r="I126" s="20"/>
      <c r="J126" s="20"/>
      <c r="K126" s="20"/>
    </row>
    <row r="127" spans="1:11" x14ac:dyDescent="0.2">
      <c r="A127" s="20"/>
      <c r="B127" s="20"/>
      <c r="C127" s="20"/>
      <c r="D127" s="20"/>
      <c r="E127" s="20"/>
      <c r="F127" s="20"/>
      <c r="G127" s="20"/>
      <c r="H127" s="20"/>
      <c r="I127" s="20"/>
      <c r="J127" s="20"/>
      <c r="K127" s="20"/>
    </row>
    <row r="128" spans="1:11" x14ac:dyDescent="0.2">
      <c r="A128" s="20"/>
      <c r="B128" s="20"/>
      <c r="C128" s="20"/>
      <c r="D128" s="20"/>
      <c r="E128" s="20"/>
      <c r="F128" s="20"/>
      <c r="G128" s="20"/>
      <c r="H128" s="20"/>
      <c r="I128" s="20"/>
      <c r="J128" s="20"/>
      <c r="K128" s="20"/>
    </row>
    <row r="129" spans="1:11" x14ac:dyDescent="0.2">
      <c r="A129" s="20"/>
      <c r="B129" s="20"/>
      <c r="C129" s="20"/>
      <c r="D129" s="20"/>
      <c r="E129" s="20"/>
      <c r="F129" s="20"/>
      <c r="G129" s="20"/>
      <c r="H129" s="20"/>
      <c r="I129" s="20"/>
      <c r="J129" s="20"/>
      <c r="K129" s="20"/>
    </row>
    <row r="130" spans="1:11" x14ac:dyDescent="0.2">
      <c r="A130" s="20"/>
      <c r="B130" s="20"/>
      <c r="C130" s="20"/>
      <c r="D130" s="20"/>
      <c r="E130" s="20"/>
      <c r="F130" s="20"/>
      <c r="G130" s="20"/>
      <c r="H130" s="20"/>
      <c r="I130" s="20"/>
      <c r="J130" s="20"/>
      <c r="K130" s="20"/>
    </row>
    <row r="131" spans="1:11" x14ac:dyDescent="0.2">
      <c r="A131" s="20"/>
      <c r="B131" s="20"/>
      <c r="C131" s="20"/>
      <c r="D131" s="20"/>
      <c r="E131" s="20"/>
      <c r="F131" s="20"/>
      <c r="G131" s="20"/>
      <c r="H131" s="20"/>
      <c r="I131" s="20"/>
      <c r="J131" s="20"/>
      <c r="K131" s="20"/>
    </row>
    <row r="132" spans="1:11" x14ac:dyDescent="0.2">
      <c r="A132" s="20"/>
      <c r="B132" s="20"/>
      <c r="C132" s="20"/>
      <c r="D132" s="20"/>
      <c r="E132" s="20"/>
      <c r="F132" s="20"/>
      <c r="G132" s="20"/>
      <c r="H132" s="20"/>
      <c r="I132" s="20"/>
      <c r="J132" s="20"/>
      <c r="K132" s="20"/>
    </row>
    <row r="133" spans="1:11" x14ac:dyDescent="0.2">
      <c r="A133" s="20"/>
      <c r="B133" s="20"/>
      <c r="C133" s="20"/>
      <c r="D133" s="20"/>
      <c r="E133" s="20"/>
      <c r="F133" s="20"/>
      <c r="G133" s="20"/>
      <c r="H133" s="20"/>
      <c r="I133" s="20"/>
      <c r="J133" s="20"/>
      <c r="K133" s="20"/>
    </row>
    <row r="134" spans="1:11" x14ac:dyDescent="0.2">
      <c r="A134" s="20"/>
      <c r="B134" s="20"/>
      <c r="C134" s="20"/>
      <c r="D134" s="20"/>
      <c r="E134" s="20"/>
      <c r="F134" s="20"/>
      <c r="G134" s="20"/>
      <c r="H134" s="20"/>
      <c r="I134" s="20"/>
      <c r="J134" s="20"/>
      <c r="K134" s="20"/>
    </row>
    <row r="135" spans="1:11" x14ac:dyDescent="0.2">
      <c r="A135" s="20"/>
      <c r="B135" s="20"/>
      <c r="C135" s="20"/>
      <c r="D135" s="20"/>
      <c r="E135" s="20"/>
      <c r="F135" s="20"/>
      <c r="G135" s="20"/>
      <c r="H135" s="20"/>
      <c r="I135" s="20"/>
      <c r="J135" s="20"/>
      <c r="K135" s="20"/>
    </row>
    <row r="136" spans="1:11" x14ac:dyDescent="0.2">
      <c r="A136" s="20"/>
      <c r="B136" s="20"/>
      <c r="C136" s="20"/>
      <c r="D136" s="20"/>
      <c r="E136" s="20"/>
      <c r="F136" s="20"/>
      <c r="G136" s="20"/>
      <c r="H136" s="20"/>
      <c r="I136" s="20"/>
      <c r="J136" s="20"/>
      <c r="K136" s="20"/>
    </row>
    <row r="137" spans="1:11" x14ac:dyDescent="0.2">
      <c r="A137" s="20"/>
      <c r="B137" s="20"/>
      <c r="C137" s="20"/>
      <c r="D137" s="20"/>
      <c r="E137" s="20"/>
      <c r="F137" s="20"/>
      <c r="G137" s="20"/>
      <c r="H137" s="20"/>
      <c r="I137" s="20"/>
      <c r="J137" s="20"/>
      <c r="K137" s="20"/>
    </row>
    <row r="138" spans="1:11" x14ac:dyDescent="0.2">
      <c r="A138" s="20"/>
      <c r="B138" s="20"/>
      <c r="C138" s="20"/>
      <c r="D138" s="20"/>
      <c r="E138" s="20"/>
      <c r="F138" s="20"/>
      <c r="G138" s="20"/>
      <c r="H138" s="20"/>
      <c r="I138" s="20"/>
      <c r="J138" s="20"/>
      <c r="K138" s="20"/>
    </row>
    <row r="139" spans="1:11" x14ac:dyDescent="0.2">
      <c r="A139" s="20"/>
      <c r="B139" s="20"/>
      <c r="C139" s="20"/>
      <c r="D139" s="20"/>
      <c r="E139" s="20"/>
      <c r="F139" s="20"/>
      <c r="G139" s="20"/>
      <c r="H139" s="20"/>
      <c r="I139" s="20"/>
      <c r="J139" s="20"/>
      <c r="K139" s="20"/>
    </row>
    <row r="140" spans="1:11" x14ac:dyDescent="0.2">
      <c r="A140" s="20"/>
      <c r="B140" s="20"/>
      <c r="C140" s="20"/>
      <c r="D140" s="20"/>
      <c r="E140" s="20"/>
      <c r="F140" s="20"/>
      <c r="G140" s="20"/>
      <c r="H140" s="20"/>
      <c r="I140" s="20"/>
      <c r="J140" s="20"/>
      <c r="K140" s="20"/>
    </row>
    <row r="141" spans="1:11" x14ac:dyDescent="0.2">
      <c r="A141" s="20"/>
      <c r="B141" s="20"/>
      <c r="C141" s="20"/>
      <c r="D141" s="20"/>
      <c r="E141" s="20"/>
      <c r="F141" s="20"/>
      <c r="G141" s="20"/>
      <c r="H141" s="20"/>
      <c r="I141" s="20"/>
      <c r="J141" s="20"/>
      <c r="K141" s="20"/>
    </row>
    <row r="142" spans="1:11" x14ac:dyDescent="0.2">
      <c r="A142" s="20"/>
      <c r="B142" s="20"/>
      <c r="C142" s="20"/>
      <c r="D142" s="20"/>
      <c r="E142" s="20"/>
      <c r="F142" s="20"/>
      <c r="G142" s="20"/>
      <c r="H142" s="20"/>
      <c r="I142" s="20"/>
      <c r="J142" s="20"/>
      <c r="K142" s="20"/>
    </row>
    <row r="143" spans="1:11" x14ac:dyDescent="0.2">
      <c r="A143" s="20"/>
      <c r="B143" s="20"/>
      <c r="C143" s="20"/>
      <c r="D143" s="20"/>
      <c r="E143" s="20"/>
      <c r="F143" s="20"/>
      <c r="G143" s="20"/>
      <c r="H143" s="20"/>
      <c r="I143" s="20"/>
      <c r="J143" s="20"/>
      <c r="K143" s="20"/>
    </row>
    <row r="144" spans="1:11" x14ac:dyDescent="0.2">
      <c r="A144" s="20"/>
      <c r="B144" s="20"/>
      <c r="C144" s="20"/>
      <c r="D144" s="20"/>
      <c r="E144" s="20"/>
      <c r="F144" s="20"/>
      <c r="G144" s="20"/>
      <c r="H144" s="20"/>
      <c r="I144" s="20"/>
      <c r="J144" s="20"/>
      <c r="K144" s="20"/>
    </row>
    <row r="145" spans="1:11" x14ac:dyDescent="0.2">
      <c r="A145" s="20"/>
      <c r="B145" s="20"/>
      <c r="C145" s="20"/>
      <c r="D145" s="20"/>
      <c r="E145" s="20"/>
      <c r="F145" s="20"/>
      <c r="G145" s="20"/>
      <c r="H145" s="20"/>
      <c r="I145" s="20"/>
      <c r="J145" s="20"/>
      <c r="K145" s="20"/>
    </row>
    <row r="146" spans="1:11" x14ac:dyDescent="0.2">
      <c r="A146" s="20"/>
      <c r="B146" s="20"/>
      <c r="C146" s="20"/>
      <c r="D146" s="20"/>
      <c r="E146" s="20"/>
      <c r="F146" s="20"/>
      <c r="G146" s="20"/>
      <c r="H146" s="20"/>
      <c r="I146" s="20"/>
      <c r="J146" s="20"/>
      <c r="K146" s="20"/>
    </row>
    <row r="147" spans="1:11" x14ac:dyDescent="0.2">
      <c r="A147" s="20"/>
      <c r="B147" s="20"/>
      <c r="C147" s="20"/>
      <c r="D147" s="20"/>
      <c r="E147" s="20"/>
      <c r="F147" s="20"/>
      <c r="G147" s="20"/>
      <c r="H147" s="20"/>
      <c r="I147" s="20"/>
      <c r="J147" s="20"/>
      <c r="K147" s="20"/>
    </row>
    <row r="148" spans="1:11" x14ac:dyDescent="0.2">
      <c r="A148" s="20"/>
      <c r="B148" s="20"/>
      <c r="C148" s="20"/>
      <c r="D148" s="20"/>
      <c r="E148" s="20"/>
      <c r="F148" s="20"/>
      <c r="G148" s="20"/>
      <c r="H148" s="20"/>
      <c r="I148" s="20"/>
      <c r="J148" s="20"/>
      <c r="K148" s="20"/>
    </row>
    <row r="149" spans="1:11" x14ac:dyDescent="0.2">
      <c r="A149" s="20"/>
      <c r="B149" s="20"/>
      <c r="C149" s="20"/>
      <c r="D149" s="20"/>
      <c r="E149" s="20"/>
      <c r="F149" s="20"/>
      <c r="G149" s="20"/>
      <c r="H149" s="20"/>
      <c r="I149" s="20"/>
      <c r="J149" s="20"/>
      <c r="K149" s="20"/>
    </row>
    <row r="150" spans="1:11" x14ac:dyDescent="0.2">
      <c r="A150" s="20"/>
      <c r="B150" s="20"/>
      <c r="C150" s="20"/>
      <c r="D150" s="20"/>
      <c r="E150" s="20"/>
      <c r="F150" s="20"/>
      <c r="G150" s="20"/>
      <c r="H150" s="20"/>
      <c r="I150" s="20"/>
      <c r="J150" s="20"/>
      <c r="K150" s="20"/>
    </row>
    <row r="151" spans="1:11" x14ac:dyDescent="0.2">
      <c r="A151" s="20"/>
      <c r="B151" s="20"/>
      <c r="C151" s="20"/>
      <c r="D151" s="20"/>
      <c r="E151" s="20"/>
      <c r="F151" s="20"/>
      <c r="G151" s="20"/>
      <c r="H151" s="20"/>
      <c r="I151" s="20"/>
      <c r="J151" s="20"/>
      <c r="K151" s="20"/>
    </row>
    <row r="152" spans="1:11" x14ac:dyDescent="0.2">
      <c r="A152" s="20"/>
      <c r="B152" s="20"/>
      <c r="C152" s="20"/>
      <c r="D152" s="20"/>
      <c r="E152" s="20"/>
      <c r="F152" s="20"/>
      <c r="G152" s="20"/>
      <c r="H152" s="20"/>
      <c r="I152" s="20"/>
      <c r="J152" s="20"/>
      <c r="K152" s="20"/>
    </row>
    <row r="153" spans="1:11" x14ac:dyDescent="0.2">
      <c r="A153" s="20"/>
      <c r="B153" s="20"/>
      <c r="C153" s="20"/>
      <c r="D153" s="20"/>
      <c r="E153" s="20"/>
      <c r="F153" s="20"/>
      <c r="G153" s="20"/>
      <c r="H153" s="20"/>
      <c r="I153" s="20"/>
      <c r="J153" s="20"/>
      <c r="K153" s="20"/>
    </row>
    <row r="154" spans="1:11" x14ac:dyDescent="0.2">
      <c r="A154" s="20"/>
      <c r="B154" s="20"/>
      <c r="C154" s="20"/>
      <c r="D154" s="20"/>
      <c r="E154" s="20"/>
      <c r="F154" s="20"/>
      <c r="G154" s="20"/>
      <c r="H154" s="20"/>
      <c r="I154" s="20"/>
      <c r="J154" s="20"/>
      <c r="K154" s="20"/>
    </row>
    <row r="155" spans="1:11" x14ac:dyDescent="0.2">
      <c r="A155" s="20"/>
      <c r="B155" s="20"/>
      <c r="C155" s="20"/>
      <c r="D155" s="20"/>
      <c r="E155" s="20"/>
      <c r="F155" s="20"/>
      <c r="G155" s="20"/>
      <c r="H155" s="20"/>
      <c r="I155" s="20"/>
      <c r="J155" s="20"/>
      <c r="K155" s="20"/>
    </row>
    <row r="156" spans="1:11" x14ac:dyDescent="0.2">
      <c r="A156" s="20"/>
      <c r="B156" s="20"/>
      <c r="C156" s="20"/>
      <c r="D156" s="20"/>
      <c r="E156" s="20"/>
      <c r="F156" s="20"/>
      <c r="G156" s="20"/>
      <c r="H156" s="20"/>
      <c r="I156" s="20"/>
      <c r="J156" s="20"/>
      <c r="K156" s="20"/>
    </row>
    <row r="157" spans="1:11" x14ac:dyDescent="0.2">
      <c r="A157" s="20"/>
      <c r="B157" s="20"/>
      <c r="C157" s="20"/>
      <c r="D157" s="20"/>
      <c r="E157" s="20"/>
      <c r="F157" s="20"/>
      <c r="G157" s="20"/>
      <c r="H157" s="20"/>
      <c r="I157" s="20"/>
      <c r="J157" s="20"/>
      <c r="K157" s="20"/>
    </row>
    <row r="158" spans="1:11" x14ac:dyDescent="0.2">
      <c r="A158" s="20"/>
      <c r="B158" s="20"/>
      <c r="C158" s="20"/>
      <c r="D158" s="20"/>
      <c r="E158" s="20"/>
      <c r="F158" s="20"/>
      <c r="G158" s="20"/>
      <c r="H158" s="20"/>
      <c r="I158" s="20"/>
      <c r="J158" s="20"/>
      <c r="K158" s="20"/>
    </row>
    <row r="159" spans="1:11" x14ac:dyDescent="0.2">
      <c r="A159" s="20"/>
      <c r="B159" s="20"/>
      <c r="C159" s="20"/>
      <c r="D159" s="20"/>
      <c r="E159" s="20"/>
      <c r="F159" s="20"/>
      <c r="G159" s="20"/>
      <c r="H159" s="20"/>
      <c r="I159" s="20"/>
      <c r="J159" s="20"/>
      <c r="K159" s="20"/>
    </row>
    <row r="160" spans="1:11" x14ac:dyDescent="0.2">
      <c r="A160" s="20"/>
      <c r="B160" s="20"/>
      <c r="C160" s="20"/>
      <c r="D160" s="20"/>
      <c r="E160" s="20"/>
      <c r="F160" s="20"/>
      <c r="G160" s="20"/>
      <c r="H160" s="20"/>
      <c r="I160" s="20"/>
      <c r="J160" s="20"/>
      <c r="K160" s="20"/>
    </row>
    <row r="161" spans="1:11" x14ac:dyDescent="0.2">
      <c r="A161" s="20"/>
      <c r="B161" s="20"/>
      <c r="C161" s="20"/>
      <c r="D161" s="20"/>
      <c r="E161" s="20"/>
      <c r="F161" s="20"/>
      <c r="G161" s="20"/>
      <c r="H161" s="20"/>
      <c r="I161" s="20"/>
      <c r="J161" s="20"/>
      <c r="K161" s="20"/>
    </row>
    <row r="162" spans="1:11" x14ac:dyDescent="0.2">
      <c r="A162" s="20"/>
      <c r="B162" s="20"/>
      <c r="C162" s="20"/>
      <c r="D162" s="20"/>
      <c r="E162" s="20"/>
      <c r="F162" s="20"/>
      <c r="G162" s="20"/>
      <c r="H162" s="20"/>
      <c r="I162" s="20"/>
      <c r="J162" s="20"/>
      <c r="K162" s="20"/>
    </row>
    <row r="163" spans="1:11" x14ac:dyDescent="0.2">
      <c r="A163" s="20"/>
      <c r="B163" s="20"/>
      <c r="C163" s="20"/>
      <c r="D163" s="20"/>
      <c r="E163" s="20"/>
      <c r="F163" s="20"/>
      <c r="G163" s="20"/>
      <c r="H163" s="20"/>
      <c r="I163" s="20"/>
      <c r="J163" s="20"/>
      <c r="K163" s="20"/>
    </row>
    <row r="164" spans="1:11" x14ac:dyDescent="0.2">
      <c r="A164" s="20"/>
      <c r="B164" s="20"/>
      <c r="C164" s="20"/>
      <c r="D164" s="20"/>
      <c r="E164" s="20"/>
      <c r="F164" s="20"/>
      <c r="G164" s="20"/>
      <c r="H164" s="20"/>
      <c r="I164" s="20"/>
      <c r="J164" s="20"/>
      <c r="K164" s="20"/>
    </row>
    <row r="165" spans="1:11" x14ac:dyDescent="0.2">
      <c r="A165" s="20"/>
      <c r="B165" s="20"/>
      <c r="C165" s="20"/>
      <c r="D165" s="20"/>
      <c r="E165" s="20"/>
      <c r="F165" s="20"/>
      <c r="G165" s="20"/>
      <c r="H165" s="20"/>
      <c r="I165" s="20"/>
      <c r="J165" s="20"/>
      <c r="K165" s="20"/>
    </row>
    <row r="166" spans="1:11" x14ac:dyDescent="0.2">
      <c r="A166" s="20"/>
      <c r="B166" s="20"/>
      <c r="C166" s="20"/>
      <c r="D166" s="20"/>
      <c r="E166" s="20"/>
      <c r="F166" s="20"/>
      <c r="G166" s="20"/>
      <c r="H166" s="20"/>
      <c r="I166" s="20"/>
      <c r="J166" s="20"/>
      <c r="K166" s="20"/>
    </row>
    <row r="167" spans="1:11" x14ac:dyDescent="0.2">
      <c r="A167" s="20"/>
      <c r="B167" s="20"/>
      <c r="C167" s="20"/>
      <c r="D167" s="20"/>
      <c r="E167" s="20"/>
      <c r="F167" s="20"/>
      <c r="G167" s="20"/>
      <c r="H167" s="20"/>
      <c r="I167" s="20"/>
      <c r="J167" s="20"/>
      <c r="K167" s="20"/>
    </row>
    <row r="168" spans="1:11" x14ac:dyDescent="0.2">
      <c r="A168" s="20"/>
      <c r="B168" s="20"/>
      <c r="C168" s="20"/>
      <c r="D168" s="20"/>
      <c r="E168" s="20"/>
      <c r="F168" s="20"/>
      <c r="G168" s="20"/>
      <c r="H168" s="20"/>
      <c r="I168" s="20"/>
      <c r="J168" s="20"/>
      <c r="K168" s="20"/>
    </row>
    <row r="169" spans="1:11" x14ac:dyDescent="0.2">
      <c r="A169" s="20"/>
      <c r="B169" s="20"/>
      <c r="C169" s="20"/>
      <c r="D169" s="20"/>
      <c r="E169" s="20"/>
      <c r="F169" s="20"/>
      <c r="G169" s="20"/>
      <c r="H169" s="20"/>
      <c r="I169" s="20"/>
      <c r="J169" s="20"/>
      <c r="K169" s="20"/>
    </row>
    <row r="170" spans="1:11" x14ac:dyDescent="0.2">
      <c r="A170" s="20"/>
      <c r="B170" s="20"/>
      <c r="C170" s="20"/>
      <c r="D170" s="20"/>
      <c r="E170" s="20"/>
      <c r="F170" s="20"/>
      <c r="G170" s="20"/>
      <c r="H170" s="20"/>
      <c r="I170" s="20"/>
      <c r="J170" s="20"/>
      <c r="K170" s="20"/>
    </row>
    <row r="171" spans="1:11" x14ac:dyDescent="0.2">
      <c r="A171" s="20"/>
      <c r="B171" s="20"/>
      <c r="C171" s="20"/>
      <c r="D171" s="20"/>
      <c r="E171" s="20"/>
      <c r="F171" s="20"/>
      <c r="G171" s="20"/>
      <c r="H171" s="20"/>
      <c r="I171" s="20"/>
      <c r="J171" s="20"/>
      <c r="K171" s="20"/>
    </row>
    <row r="172" spans="1:11" x14ac:dyDescent="0.2">
      <c r="A172" s="20"/>
      <c r="B172" s="20"/>
      <c r="C172" s="20"/>
      <c r="D172" s="20"/>
      <c r="E172" s="20"/>
      <c r="F172" s="20"/>
      <c r="G172" s="20"/>
      <c r="H172" s="20"/>
      <c r="I172" s="20"/>
      <c r="J172" s="20"/>
      <c r="K172" s="20"/>
    </row>
    <row r="173" spans="1:11" x14ac:dyDescent="0.2">
      <c r="A173" s="20"/>
      <c r="B173" s="20"/>
      <c r="C173" s="20"/>
      <c r="D173" s="20"/>
      <c r="E173" s="20"/>
      <c r="F173" s="20"/>
      <c r="G173" s="20"/>
      <c r="H173" s="20"/>
      <c r="I173" s="20"/>
      <c r="J173" s="20"/>
      <c r="K173" s="20"/>
    </row>
    <row r="174" spans="1:11" x14ac:dyDescent="0.2">
      <c r="A174" s="20"/>
      <c r="B174" s="20"/>
      <c r="C174" s="20"/>
      <c r="D174" s="20"/>
      <c r="E174" s="20"/>
      <c r="F174" s="20"/>
      <c r="G174" s="20"/>
      <c r="H174" s="20"/>
      <c r="I174" s="20"/>
      <c r="J174" s="20"/>
      <c r="K174" s="20"/>
    </row>
    <row r="175" spans="1:11" x14ac:dyDescent="0.2">
      <c r="A175" s="20"/>
      <c r="B175" s="20"/>
      <c r="C175" s="20"/>
      <c r="D175" s="20"/>
      <c r="E175" s="20"/>
      <c r="F175" s="20"/>
      <c r="G175" s="20"/>
      <c r="H175" s="20"/>
      <c r="I175" s="20"/>
      <c r="J175" s="20"/>
      <c r="K175" s="20"/>
    </row>
    <row r="176" spans="1:11" x14ac:dyDescent="0.2">
      <c r="A176" s="20"/>
      <c r="B176" s="20"/>
      <c r="C176" s="20"/>
      <c r="D176" s="20"/>
      <c r="E176" s="20"/>
      <c r="F176" s="20"/>
      <c r="G176" s="20"/>
      <c r="H176" s="20"/>
      <c r="I176" s="20"/>
      <c r="J176" s="20"/>
      <c r="K176" s="20"/>
    </row>
    <row r="177" spans="1:11" x14ac:dyDescent="0.2">
      <c r="A177" s="20"/>
      <c r="B177" s="20"/>
      <c r="C177" s="20"/>
      <c r="D177" s="20"/>
      <c r="E177" s="20"/>
      <c r="F177" s="20"/>
      <c r="G177" s="20"/>
      <c r="H177" s="20"/>
      <c r="I177" s="20"/>
      <c r="J177" s="20"/>
      <c r="K177" s="20"/>
    </row>
    <row r="178" spans="1:11" x14ac:dyDescent="0.2">
      <c r="A178" s="20"/>
      <c r="B178" s="20"/>
      <c r="C178" s="20"/>
      <c r="D178" s="20"/>
      <c r="E178" s="20"/>
      <c r="F178" s="20"/>
      <c r="G178" s="20"/>
      <c r="H178" s="20"/>
      <c r="I178" s="20"/>
      <c r="J178" s="20"/>
      <c r="K178" s="20"/>
    </row>
    <row r="179" spans="1:11" x14ac:dyDescent="0.2">
      <c r="A179" s="20"/>
      <c r="B179" s="20"/>
      <c r="C179" s="20"/>
      <c r="D179" s="20"/>
      <c r="E179" s="20"/>
      <c r="F179" s="20"/>
      <c r="G179" s="20"/>
      <c r="H179" s="20"/>
      <c r="I179" s="20"/>
      <c r="J179" s="20"/>
      <c r="K179" s="20"/>
    </row>
    <row r="180" spans="1:11" x14ac:dyDescent="0.2">
      <c r="A180" s="20"/>
      <c r="B180" s="20"/>
      <c r="C180" s="20"/>
      <c r="D180" s="20"/>
      <c r="E180" s="20"/>
      <c r="F180" s="20"/>
      <c r="G180" s="20"/>
      <c r="H180" s="20"/>
      <c r="I180" s="20"/>
      <c r="J180" s="20"/>
      <c r="K180" s="20"/>
    </row>
    <row r="181" spans="1:11" x14ac:dyDescent="0.2">
      <c r="A181" s="20"/>
      <c r="B181" s="20"/>
      <c r="C181" s="20"/>
      <c r="D181" s="20"/>
      <c r="E181" s="20"/>
      <c r="F181" s="20"/>
      <c r="G181" s="20"/>
      <c r="H181" s="20"/>
      <c r="I181" s="20"/>
      <c r="J181" s="20"/>
      <c r="K181" s="20"/>
    </row>
    <row r="182" spans="1:11" x14ac:dyDescent="0.2">
      <c r="A182" s="20"/>
      <c r="B182" s="20"/>
      <c r="C182" s="20"/>
      <c r="D182" s="20"/>
      <c r="E182" s="20"/>
      <c r="F182" s="20"/>
      <c r="G182" s="20"/>
      <c r="H182" s="20"/>
      <c r="I182" s="20"/>
      <c r="J182" s="20"/>
      <c r="K182" s="20"/>
    </row>
    <row r="183" spans="1:11" x14ac:dyDescent="0.2">
      <c r="A183" s="20"/>
      <c r="B183" s="20"/>
      <c r="C183" s="20"/>
      <c r="D183" s="20"/>
      <c r="E183" s="20"/>
      <c r="F183" s="20"/>
      <c r="G183" s="20"/>
      <c r="H183" s="20"/>
      <c r="I183" s="20"/>
      <c r="J183" s="20"/>
      <c r="K183" s="20"/>
    </row>
    <row r="184" spans="1:11" x14ac:dyDescent="0.2">
      <c r="A184" s="20"/>
      <c r="B184" s="20"/>
      <c r="C184" s="20"/>
      <c r="D184" s="20"/>
      <c r="E184" s="20"/>
      <c r="F184" s="20"/>
      <c r="G184" s="20"/>
      <c r="H184" s="20"/>
      <c r="I184" s="20"/>
      <c r="J184" s="20"/>
      <c r="K184" s="20"/>
    </row>
    <row r="185" spans="1:11" x14ac:dyDescent="0.2">
      <c r="A185" s="20"/>
      <c r="B185" s="20"/>
      <c r="C185" s="20"/>
      <c r="D185" s="20"/>
      <c r="E185" s="20"/>
      <c r="F185" s="20"/>
      <c r="G185" s="20"/>
      <c r="H185" s="20"/>
      <c r="I185" s="20"/>
      <c r="J185" s="20"/>
      <c r="K185" s="20"/>
    </row>
    <row r="186" spans="1:11" x14ac:dyDescent="0.2">
      <c r="A186" s="20"/>
      <c r="B186" s="20"/>
      <c r="C186" s="20"/>
      <c r="D186" s="20"/>
      <c r="E186" s="20"/>
      <c r="F186" s="20"/>
      <c r="G186" s="20"/>
      <c r="H186" s="20"/>
      <c r="I186" s="20"/>
      <c r="J186" s="20"/>
      <c r="K186" s="20"/>
    </row>
    <row r="187" spans="1:11" x14ac:dyDescent="0.2">
      <c r="A187" s="20"/>
      <c r="B187" s="20"/>
      <c r="C187" s="20"/>
      <c r="D187" s="20"/>
      <c r="E187" s="20"/>
      <c r="F187" s="20"/>
      <c r="G187" s="20"/>
      <c r="H187" s="20"/>
      <c r="I187" s="20"/>
      <c r="J187" s="20"/>
      <c r="K187" s="20"/>
    </row>
    <row r="188" spans="1:11" x14ac:dyDescent="0.2">
      <c r="A188" s="20"/>
      <c r="B188" s="20"/>
      <c r="C188" s="20"/>
      <c r="D188" s="20"/>
      <c r="E188" s="20"/>
      <c r="F188" s="20"/>
      <c r="G188" s="20"/>
      <c r="H188" s="20"/>
      <c r="I188" s="20"/>
      <c r="J188" s="20"/>
      <c r="K188" s="20"/>
    </row>
    <row r="189" spans="1:11" x14ac:dyDescent="0.2">
      <c r="A189" s="20"/>
      <c r="B189" s="20"/>
      <c r="C189" s="20"/>
      <c r="D189" s="20"/>
      <c r="E189" s="20"/>
      <c r="F189" s="20"/>
      <c r="G189" s="20"/>
      <c r="H189" s="20"/>
      <c r="I189" s="20"/>
      <c r="J189" s="20"/>
      <c r="K189" s="20"/>
    </row>
    <row r="190" spans="1:11" x14ac:dyDescent="0.2">
      <c r="A190" s="20"/>
      <c r="B190" s="20"/>
      <c r="C190" s="20"/>
      <c r="D190" s="20"/>
      <c r="E190" s="20"/>
      <c r="F190" s="20"/>
      <c r="G190" s="20"/>
      <c r="H190" s="20"/>
      <c r="I190" s="20"/>
      <c r="J190" s="20"/>
      <c r="K190" s="20"/>
    </row>
    <row r="191" spans="1:11" x14ac:dyDescent="0.2">
      <c r="A191" s="20"/>
      <c r="B191" s="20"/>
      <c r="C191" s="20"/>
      <c r="D191" s="20"/>
      <c r="E191" s="20"/>
      <c r="F191" s="20"/>
      <c r="G191" s="20"/>
      <c r="H191" s="20"/>
      <c r="I191" s="20"/>
      <c r="J191" s="20"/>
      <c r="K191" s="20"/>
    </row>
    <row r="192" spans="1:11" x14ac:dyDescent="0.2">
      <c r="A192" s="20"/>
      <c r="B192" s="20"/>
      <c r="C192" s="20"/>
      <c r="D192" s="20"/>
      <c r="E192" s="20"/>
      <c r="F192" s="20"/>
      <c r="G192" s="20"/>
      <c r="H192" s="20"/>
      <c r="I192" s="20"/>
      <c r="J192" s="20"/>
      <c r="K192" s="20"/>
    </row>
    <row r="193" spans="1:11" x14ac:dyDescent="0.2">
      <c r="A193" s="20"/>
      <c r="B193" s="20"/>
      <c r="C193" s="20"/>
      <c r="D193" s="20"/>
      <c r="E193" s="20"/>
      <c r="F193" s="20"/>
      <c r="G193" s="20"/>
      <c r="H193" s="20"/>
      <c r="I193" s="20"/>
      <c r="J193" s="20"/>
      <c r="K193" s="20"/>
    </row>
    <row r="194" spans="1:11" x14ac:dyDescent="0.2">
      <c r="A194" s="20"/>
      <c r="B194" s="20"/>
      <c r="C194" s="20"/>
      <c r="D194" s="20"/>
      <c r="E194" s="20"/>
      <c r="F194" s="20"/>
      <c r="G194" s="20"/>
      <c r="H194" s="20"/>
      <c r="I194" s="20"/>
      <c r="J194" s="20"/>
      <c r="K194" s="20"/>
    </row>
    <row r="195" spans="1:11" x14ac:dyDescent="0.2">
      <c r="A195" s="20"/>
      <c r="B195" s="20"/>
      <c r="C195" s="20"/>
      <c r="D195" s="20"/>
      <c r="E195" s="20"/>
      <c r="F195" s="20"/>
      <c r="G195" s="20"/>
      <c r="H195" s="20"/>
      <c r="I195" s="20"/>
      <c r="J195" s="20"/>
      <c r="K195" s="20"/>
    </row>
    <row r="196" spans="1:11" x14ac:dyDescent="0.2">
      <c r="A196" s="20"/>
      <c r="B196" s="20"/>
      <c r="C196" s="20"/>
      <c r="D196" s="20"/>
      <c r="E196" s="20"/>
      <c r="F196" s="20"/>
      <c r="G196" s="20"/>
      <c r="H196" s="20"/>
      <c r="I196" s="20"/>
      <c r="J196" s="20"/>
      <c r="K196" s="20"/>
    </row>
    <row r="197" spans="1:11" x14ac:dyDescent="0.2">
      <c r="A197" s="20"/>
      <c r="B197" s="20"/>
      <c r="C197" s="20"/>
      <c r="D197" s="20"/>
      <c r="E197" s="20"/>
      <c r="F197" s="20"/>
      <c r="G197" s="20"/>
      <c r="H197" s="20"/>
      <c r="I197" s="20"/>
      <c r="J197" s="20"/>
      <c r="K197" s="20"/>
    </row>
    <row r="198" spans="1:11" x14ac:dyDescent="0.2">
      <c r="A198" s="20"/>
      <c r="B198" s="20"/>
      <c r="C198" s="20"/>
      <c r="D198" s="20"/>
      <c r="E198" s="20"/>
      <c r="F198" s="20"/>
      <c r="G198" s="20"/>
      <c r="H198" s="20"/>
      <c r="I198" s="20"/>
      <c r="J198" s="20"/>
      <c r="K198" s="20"/>
    </row>
    <row r="199" spans="1:11" x14ac:dyDescent="0.2">
      <c r="A199" s="20"/>
      <c r="B199" s="20"/>
      <c r="C199" s="20"/>
      <c r="D199" s="20"/>
      <c r="E199" s="20"/>
      <c r="F199" s="20"/>
      <c r="G199" s="20"/>
      <c r="H199" s="20"/>
      <c r="I199" s="20"/>
      <c r="J199" s="20"/>
      <c r="K199" s="20"/>
    </row>
    <row r="200" spans="1:11" x14ac:dyDescent="0.2">
      <c r="A200" s="20"/>
      <c r="B200" s="20"/>
      <c r="C200" s="20"/>
      <c r="D200" s="20"/>
      <c r="E200" s="20"/>
      <c r="F200" s="20"/>
      <c r="G200" s="20"/>
      <c r="H200" s="20"/>
      <c r="I200" s="20"/>
      <c r="J200" s="20"/>
      <c r="K200" s="20"/>
    </row>
    <row r="201" spans="1:11" x14ac:dyDescent="0.2">
      <c r="A201" s="20"/>
      <c r="B201" s="20"/>
      <c r="C201" s="20"/>
      <c r="D201" s="20"/>
      <c r="E201" s="20"/>
      <c r="F201" s="20"/>
      <c r="G201" s="20"/>
      <c r="H201" s="20"/>
      <c r="I201" s="20"/>
      <c r="J201" s="20"/>
      <c r="K201" s="20"/>
    </row>
    <row r="202" spans="1:11" x14ac:dyDescent="0.2">
      <c r="A202" s="20"/>
      <c r="B202" s="20"/>
      <c r="C202" s="20"/>
      <c r="D202" s="20"/>
      <c r="E202" s="20"/>
      <c r="F202" s="20"/>
      <c r="G202" s="20"/>
      <c r="H202" s="20"/>
      <c r="I202" s="20"/>
      <c r="J202" s="20"/>
      <c r="K202" s="20"/>
    </row>
    <row r="203" spans="1:11" x14ac:dyDescent="0.2">
      <c r="A203" s="20"/>
      <c r="B203" s="20"/>
      <c r="C203" s="20"/>
      <c r="D203" s="20"/>
      <c r="E203" s="20"/>
      <c r="F203" s="20"/>
      <c r="G203" s="20"/>
      <c r="H203" s="20"/>
      <c r="I203" s="20"/>
      <c r="J203" s="20"/>
      <c r="K203" s="20"/>
    </row>
    <row r="204" spans="1:11" x14ac:dyDescent="0.2">
      <c r="A204" s="20"/>
      <c r="B204" s="20"/>
      <c r="C204" s="20"/>
      <c r="D204" s="20"/>
      <c r="E204" s="20"/>
      <c r="F204" s="20"/>
      <c r="G204" s="20"/>
      <c r="H204" s="20"/>
      <c r="I204" s="20"/>
      <c r="J204" s="20"/>
      <c r="K204" s="20"/>
    </row>
    <row r="205" spans="1:11" x14ac:dyDescent="0.2">
      <c r="A205" s="20"/>
      <c r="B205" s="20"/>
      <c r="C205" s="20"/>
      <c r="D205" s="20"/>
      <c r="E205" s="20"/>
      <c r="F205" s="20"/>
      <c r="G205" s="20"/>
      <c r="H205" s="20"/>
      <c r="I205" s="20"/>
      <c r="J205" s="20"/>
      <c r="K205" s="20"/>
    </row>
    <row r="206" spans="1:11" x14ac:dyDescent="0.2">
      <c r="A206" s="20"/>
      <c r="B206" s="20"/>
      <c r="C206" s="20"/>
      <c r="D206" s="20"/>
      <c r="E206" s="20"/>
      <c r="F206" s="20"/>
      <c r="G206" s="20"/>
      <c r="H206" s="20"/>
      <c r="I206" s="20"/>
      <c r="J206" s="20"/>
      <c r="K206" s="20"/>
    </row>
    <row r="207" spans="1:11" x14ac:dyDescent="0.2">
      <c r="A207" s="20"/>
      <c r="B207" s="20"/>
      <c r="C207" s="20"/>
      <c r="D207" s="20"/>
      <c r="E207" s="20"/>
      <c r="F207" s="20"/>
      <c r="G207" s="20"/>
      <c r="H207" s="20"/>
      <c r="I207" s="20"/>
      <c r="J207" s="20"/>
      <c r="K207" s="20"/>
    </row>
    <row r="208" spans="1:11" x14ac:dyDescent="0.2">
      <c r="A208" s="20"/>
      <c r="B208" s="20"/>
      <c r="C208" s="20"/>
      <c r="D208" s="20"/>
      <c r="E208" s="20"/>
      <c r="F208" s="20"/>
      <c r="G208" s="20"/>
      <c r="H208" s="20"/>
      <c r="I208" s="20"/>
      <c r="J208" s="20"/>
      <c r="K208" s="20"/>
    </row>
    <row r="209" spans="1:11" x14ac:dyDescent="0.2">
      <c r="A209" s="20"/>
      <c r="B209" s="20"/>
      <c r="C209" s="20"/>
      <c r="D209" s="20"/>
      <c r="E209" s="20"/>
      <c r="F209" s="20"/>
      <c r="G209" s="20"/>
      <c r="H209" s="20"/>
      <c r="I209" s="20"/>
      <c r="J209" s="20"/>
      <c r="K209" s="20"/>
    </row>
    <row r="210" spans="1:11" x14ac:dyDescent="0.2">
      <c r="A210" s="20"/>
      <c r="B210" s="20"/>
      <c r="C210" s="20"/>
      <c r="D210" s="20"/>
      <c r="E210" s="20"/>
      <c r="F210" s="20"/>
      <c r="G210" s="20"/>
      <c r="H210" s="20"/>
      <c r="I210" s="20"/>
      <c r="J210" s="20"/>
      <c r="K210" s="20"/>
    </row>
    <row r="211" spans="1:11" x14ac:dyDescent="0.2">
      <c r="A211" s="20"/>
      <c r="B211" s="20"/>
      <c r="C211" s="20"/>
      <c r="D211" s="20"/>
      <c r="E211" s="20"/>
      <c r="F211" s="20"/>
      <c r="G211" s="20"/>
      <c r="H211" s="20"/>
      <c r="I211" s="20"/>
      <c r="J211" s="20"/>
      <c r="K211" s="20"/>
    </row>
    <row r="212" spans="1:11" x14ac:dyDescent="0.2">
      <c r="A212" s="20"/>
      <c r="B212" s="20"/>
      <c r="C212" s="20"/>
      <c r="D212" s="20"/>
      <c r="E212" s="20"/>
      <c r="F212" s="20"/>
      <c r="G212" s="20"/>
      <c r="H212" s="20"/>
      <c r="I212" s="20"/>
      <c r="J212" s="20"/>
      <c r="K212" s="20"/>
    </row>
    <row r="213" spans="1:11" x14ac:dyDescent="0.2">
      <c r="A213" s="20"/>
      <c r="B213" s="20"/>
      <c r="C213" s="20"/>
      <c r="D213" s="20"/>
      <c r="E213" s="20"/>
      <c r="F213" s="20"/>
      <c r="G213" s="20"/>
      <c r="H213" s="20"/>
      <c r="I213" s="20"/>
      <c r="J213" s="20"/>
      <c r="K213" s="20"/>
    </row>
    <row r="214" spans="1:11" x14ac:dyDescent="0.2">
      <c r="A214" s="20"/>
      <c r="B214" s="20"/>
      <c r="C214" s="20"/>
      <c r="D214" s="20"/>
      <c r="E214" s="20"/>
      <c r="F214" s="20"/>
      <c r="G214" s="20"/>
      <c r="H214" s="20"/>
      <c r="I214" s="20"/>
      <c r="J214" s="20"/>
      <c r="K214" s="20"/>
    </row>
    <row r="215" spans="1:11" x14ac:dyDescent="0.2">
      <c r="A215" s="20"/>
      <c r="B215" s="20"/>
      <c r="C215" s="20"/>
      <c r="D215" s="20"/>
      <c r="E215" s="20"/>
      <c r="F215" s="20"/>
      <c r="G215" s="20"/>
      <c r="H215" s="20"/>
      <c r="I215" s="20"/>
      <c r="J215" s="20"/>
      <c r="K215" s="20"/>
    </row>
    <row r="216" spans="1:11" x14ac:dyDescent="0.2">
      <c r="A216" s="20"/>
      <c r="B216" s="20"/>
      <c r="C216" s="20"/>
      <c r="D216" s="20"/>
      <c r="E216" s="20"/>
      <c r="F216" s="20"/>
      <c r="G216" s="20"/>
      <c r="H216" s="20"/>
      <c r="I216" s="20"/>
      <c r="J216" s="20"/>
      <c r="K216" s="20"/>
    </row>
    <row r="217" spans="1:11" x14ac:dyDescent="0.2">
      <c r="A217" s="20"/>
      <c r="B217" s="20"/>
      <c r="C217" s="20"/>
      <c r="D217" s="20"/>
      <c r="E217" s="20"/>
      <c r="F217" s="20"/>
      <c r="G217" s="20"/>
      <c r="H217" s="20"/>
      <c r="I217" s="20"/>
      <c r="J217" s="20"/>
      <c r="K217" s="20"/>
    </row>
    <row r="218" spans="1:11" x14ac:dyDescent="0.2">
      <c r="A218" s="20"/>
      <c r="B218" s="20"/>
      <c r="C218" s="20"/>
      <c r="D218" s="20"/>
      <c r="E218" s="20"/>
      <c r="F218" s="20"/>
      <c r="G218" s="20"/>
      <c r="H218" s="20"/>
      <c r="I218" s="20"/>
      <c r="J218" s="20"/>
      <c r="K218" s="20"/>
    </row>
    <row r="219" spans="1:11" x14ac:dyDescent="0.2">
      <c r="A219" s="20"/>
      <c r="B219" s="20"/>
      <c r="C219" s="20"/>
      <c r="D219" s="20"/>
      <c r="E219" s="20"/>
      <c r="F219" s="20"/>
      <c r="G219" s="20"/>
      <c r="H219" s="20"/>
      <c r="I219" s="20"/>
      <c r="J219" s="20"/>
      <c r="K219" s="20"/>
    </row>
    <row r="220" spans="1:11" x14ac:dyDescent="0.2">
      <c r="A220" s="20"/>
      <c r="B220" s="20"/>
      <c r="C220" s="20"/>
      <c r="D220" s="20"/>
      <c r="E220" s="20"/>
      <c r="F220" s="20"/>
      <c r="G220" s="20"/>
      <c r="H220" s="20"/>
      <c r="I220" s="20"/>
      <c r="J220" s="20"/>
      <c r="K220" s="20"/>
    </row>
    <row r="221" spans="1:11" x14ac:dyDescent="0.2">
      <c r="A221" s="20"/>
      <c r="B221" s="20"/>
      <c r="C221" s="20"/>
      <c r="D221" s="20"/>
      <c r="E221" s="20"/>
      <c r="F221" s="20"/>
      <c r="G221" s="20"/>
      <c r="H221" s="20"/>
      <c r="I221" s="20"/>
      <c r="J221" s="20"/>
      <c r="K221" s="20"/>
    </row>
    <row r="222" spans="1:11" x14ac:dyDescent="0.2">
      <c r="A222" s="20"/>
      <c r="B222" s="20"/>
      <c r="C222" s="20"/>
      <c r="D222" s="20"/>
      <c r="E222" s="20"/>
      <c r="F222" s="20"/>
      <c r="G222" s="20"/>
      <c r="H222" s="20"/>
      <c r="I222" s="20"/>
      <c r="J222" s="20"/>
      <c r="K222" s="20"/>
    </row>
    <row r="223" spans="1:11" x14ac:dyDescent="0.2">
      <c r="A223" s="20"/>
      <c r="B223" s="20"/>
      <c r="C223" s="20"/>
      <c r="D223" s="20"/>
      <c r="E223" s="20"/>
      <c r="F223" s="20"/>
      <c r="G223" s="20"/>
      <c r="H223" s="20"/>
      <c r="I223" s="20"/>
      <c r="J223" s="20"/>
      <c r="K223" s="20"/>
    </row>
    <row r="224" spans="1:11" x14ac:dyDescent="0.2">
      <c r="A224" s="20"/>
      <c r="B224" s="20"/>
      <c r="C224" s="20"/>
      <c r="D224" s="20"/>
      <c r="E224" s="20"/>
      <c r="F224" s="20"/>
      <c r="G224" s="20"/>
      <c r="H224" s="20"/>
      <c r="I224" s="20"/>
      <c r="J224" s="20"/>
      <c r="K224" s="20"/>
    </row>
    <row r="225" spans="1:11" x14ac:dyDescent="0.2">
      <c r="A225" s="20"/>
      <c r="B225" s="20"/>
      <c r="C225" s="20"/>
      <c r="D225" s="20"/>
      <c r="E225" s="20"/>
      <c r="F225" s="20"/>
      <c r="G225" s="20"/>
      <c r="H225" s="20"/>
      <c r="I225" s="20"/>
      <c r="J225" s="20"/>
      <c r="K225" s="20"/>
    </row>
    <row r="226" spans="1:11" x14ac:dyDescent="0.2">
      <c r="A226" s="20"/>
      <c r="B226" s="20"/>
      <c r="C226" s="20"/>
      <c r="D226" s="20"/>
      <c r="E226" s="20"/>
      <c r="F226" s="20"/>
      <c r="G226" s="20"/>
      <c r="H226" s="20"/>
      <c r="I226" s="20"/>
      <c r="J226" s="20"/>
      <c r="K226" s="20"/>
    </row>
    <row r="227" spans="1:11" x14ac:dyDescent="0.2">
      <c r="A227" s="20"/>
      <c r="B227" s="20"/>
      <c r="C227" s="20"/>
      <c r="D227" s="20"/>
      <c r="E227" s="20"/>
      <c r="F227" s="20"/>
      <c r="G227" s="20"/>
      <c r="H227" s="20"/>
      <c r="I227" s="20"/>
      <c r="J227" s="20"/>
      <c r="K227" s="20"/>
    </row>
    <row r="228" spans="1:11" x14ac:dyDescent="0.2">
      <c r="A228" s="20"/>
      <c r="B228" s="20"/>
      <c r="C228" s="20"/>
      <c r="D228" s="20"/>
      <c r="E228" s="20"/>
      <c r="F228" s="20"/>
      <c r="G228" s="20"/>
      <c r="H228" s="20"/>
      <c r="I228" s="20"/>
      <c r="J228" s="20"/>
      <c r="K228" s="20"/>
    </row>
    <row r="229" spans="1:11" x14ac:dyDescent="0.2">
      <c r="A229" s="20"/>
      <c r="B229" s="20"/>
      <c r="C229" s="20"/>
      <c r="D229" s="20"/>
      <c r="E229" s="20"/>
      <c r="F229" s="20"/>
      <c r="G229" s="20"/>
      <c r="H229" s="20"/>
      <c r="I229" s="20"/>
      <c r="J229" s="20"/>
      <c r="K229" s="20"/>
    </row>
    <row r="230" spans="1:11" x14ac:dyDescent="0.2">
      <c r="A230" s="20"/>
      <c r="B230" s="20"/>
      <c r="C230" s="20"/>
      <c r="D230" s="20"/>
      <c r="E230" s="20"/>
      <c r="F230" s="20"/>
      <c r="G230" s="20"/>
      <c r="H230" s="20"/>
      <c r="I230" s="20"/>
      <c r="J230" s="20"/>
      <c r="K230" s="20"/>
    </row>
    <row r="231" spans="1:11" x14ac:dyDescent="0.2">
      <c r="A231" s="20"/>
      <c r="B231" s="20"/>
      <c r="C231" s="20"/>
      <c r="D231" s="20"/>
      <c r="E231" s="20"/>
      <c r="F231" s="20"/>
      <c r="G231" s="20"/>
      <c r="H231" s="20"/>
      <c r="I231" s="20"/>
      <c r="J231" s="20"/>
      <c r="K231" s="20"/>
    </row>
    <row r="232" spans="1:11" x14ac:dyDescent="0.2">
      <c r="A232" s="20"/>
      <c r="B232" s="20"/>
      <c r="C232" s="20"/>
      <c r="D232" s="20"/>
      <c r="E232" s="20"/>
      <c r="F232" s="20"/>
      <c r="G232" s="20"/>
      <c r="H232" s="20"/>
      <c r="I232" s="20"/>
      <c r="J232" s="20"/>
      <c r="K232" s="20"/>
    </row>
    <row r="233" spans="1:11" x14ac:dyDescent="0.2">
      <c r="A233" s="20"/>
      <c r="B233" s="20"/>
      <c r="C233" s="20"/>
      <c r="D233" s="20"/>
      <c r="E233" s="20"/>
      <c r="F233" s="20"/>
      <c r="G233" s="20"/>
      <c r="H233" s="20"/>
      <c r="I233" s="20"/>
      <c r="J233" s="20"/>
      <c r="K233" s="20"/>
    </row>
    <row r="234" spans="1:11" x14ac:dyDescent="0.2">
      <c r="A234" s="20"/>
      <c r="B234" s="20"/>
      <c r="C234" s="20"/>
      <c r="D234" s="20"/>
      <c r="E234" s="20"/>
      <c r="F234" s="20"/>
      <c r="G234" s="20"/>
      <c r="H234" s="20"/>
      <c r="I234" s="20"/>
      <c r="J234" s="20"/>
      <c r="K234" s="20"/>
    </row>
    <row r="235" spans="1:11" x14ac:dyDescent="0.2">
      <c r="A235" s="20"/>
      <c r="B235" s="20"/>
      <c r="C235" s="20"/>
      <c r="D235" s="20"/>
      <c r="E235" s="20"/>
      <c r="F235" s="20"/>
      <c r="G235" s="20"/>
      <c r="H235" s="20"/>
      <c r="I235" s="20"/>
      <c r="J235" s="20"/>
      <c r="K235" s="20"/>
    </row>
  </sheetData>
  <sheetProtection selectLockedCells="1"/>
  <mergeCells count="78">
    <mergeCell ref="A31:B31"/>
    <mergeCell ref="C31:K31"/>
    <mergeCell ref="A32:B32"/>
    <mergeCell ref="C32:K32"/>
    <mergeCell ref="A26:B30"/>
    <mergeCell ref="C26:C27"/>
    <mergeCell ref="D26:H27"/>
    <mergeCell ref="I26:K26"/>
    <mergeCell ref="D28:H28"/>
    <mergeCell ref="D29:H29"/>
    <mergeCell ref="C30:H30"/>
    <mergeCell ref="A21:F25"/>
    <mergeCell ref="G21:K22"/>
    <mergeCell ref="G23:H24"/>
    <mergeCell ref="I23:K24"/>
    <mergeCell ref="M23:M24"/>
    <mergeCell ref="G25:H25"/>
    <mergeCell ref="A18:D18"/>
    <mergeCell ref="E18:K18"/>
    <mergeCell ref="A19:K19"/>
    <mergeCell ref="A20:F20"/>
    <mergeCell ref="G20:K20"/>
    <mergeCell ref="A14:D14"/>
    <mergeCell ref="E14:K14"/>
    <mergeCell ref="A15:D15"/>
    <mergeCell ref="E15:K15"/>
    <mergeCell ref="A16:D17"/>
    <mergeCell ref="E16:G16"/>
    <mergeCell ref="H16:I16"/>
    <mergeCell ref="J16:K16"/>
    <mergeCell ref="E17:G17"/>
    <mergeCell ref="H17:I17"/>
    <mergeCell ref="J17:K17"/>
    <mergeCell ref="A11:D11"/>
    <mergeCell ref="E11:K11"/>
    <mergeCell ref="A12:D12"/>
    <mergeCell ref="E12:K12"/>
    <mergeCell ref="A13:D13"/>
    <mergeCell ref="E13:K13"/>
    <mergeCell ref="K7:K8"/>
    <mergeCell ref="A8:C8"/>
    <mergeCell ref="D8:J8"/>
    <mergeCell ref="A9:K9"/>
    <mergeCell ref="A10:D10"/>
    <mergeCell ref="E10:K10"/>
    <mergeCell ref="A6:C6"/>
    <mergeCell ref="D6:G6"/>
    <mergeCell ref="H6:J6"/>
    <mergeCell ref="A7:C7"/>
    <mergeCell ref="D7:J7"/>
    <mergeCell ref="A1:L1"/>
    <mergeCell ref="A4:C4"/>
    <mergeCell ref="E4:H4"/>
    <mergeCell ref="A2:K3"/>
    <mergeCell ref="A5:K5"/>
    <mergeCell ref="A33:K33"/>
    <mergeCell ref="A34:B34"/>
    <mergeCell ref="C34:D34"/>
    <mergeCell ref="E34:F34"/>
    <mergeCell ref="H34:K34"/>
    <mergeCell ref="C35:D35"/>
    <mergeCell ref="E35:F35"/>
    <mergeCell ref="H35:K35"/>
    <mergeCell ref="C36:D36"/>
    <mergeCell ref="E36:F36"/>
    <mergeCell ref="H36:K36"/>
    <mergeCell ref="A41:K54"/>
    <mergeCell ref="C37:D37"/>
    <mergeCell ref="E37:F37"/>
    <mergeCell ref="H37:K37"/>
    <mergeCell ref="C38:D38"/>
    <mergeCell ref="E38:F38"/>
    <mergeCell ref="H38:K38"/>
    <mergeCell ref="A39:B39"/>
    <mergeCell ref="C39:D39"/>
    <mergeCell ref="E39:F39"/>
    <mergeCell ref="H39:K39"/>
    <mergeCell ref="A40:K40"/>
  </mergeCells>
  <conditionalFormatting sqref="G35:G39">
    <cfRule type="cellIs" dxfId="29" priority="5" operator="between">
      <formula>0</formula>
      <formula>0.59</formula>
    </cfRule>
    <cfRule type="cellIs" dxfId="28" priority="6" operator="between">
      <formula>0.6</formula>
      <formula>0.899</formula>
    </cfRule>
    <cfRule type="cellIs" dxfId="27" priority="7" operator="between">
      <formula>0.9</formula>
      <formula>1</formula>
    </cfRule>
  </conditionalFormatting>
  <conditionalFormatting sqref="E17:K17">
    <cfRule type="cellIs" dxfId="26" priority="2" operator="equal">
      <formula>"X"</formula>
    </cfRule>
  </conditionalFormatting>
  <conditionalFormatting sqref="I25 K25">
    <cfRule type="cellIs" dxfId="25" priority="1" operator="equal">
      <formula>"x"</formula>
    </cfRule>
  </conditionalFormatting>
  <dataValidations disablePrompts="1" count="3">
    <dataValidation type="list" allowBlank="1" showInputMessage="1" showErrorMessage="1" sqref="E17:K17" xr:uid="{00000000-0002-0000-1000-000000000000}">
      <formula1>"X"</formula1>
    </dataValidation>
    <dataValidation type="list" allowBlank="1" showInputMessage="1" showErrorMessage="1" sqref="I25 K25" xr:uid="{00000000-0002-0000-1000-000001000000}">
      <formula1>$T$15:$T$16</formula1>
    </dataValidation>
    <dataValidation type="list" allowBlank="1" showInputMessage="1" showErrorMessage="1" sqref="E18:K18" xr:uid="{00000000-0002-0000-1000-000002000000}">
      <formula1>"Mensual,Trimestral,Semestral,Anual"</formula1>
    </dataValidation>
  </dataValidations>
  <pageMargins left="0.39370078740157483" right="0.15748031496062992" top="0.15748031496062992" bottom="0.55118110236220474" header="0.19685039370078741" footer="0.19685039370078741"/>
  <pageSetup scale="43" orientation="portrait" horizontalDpi="4294967294" verticalDpi="4294967294" r:id="rId1"/>
  <headerFooter>
    <oddFooter>&amp;R&amp;"Arial Narrow,Normal"&amp;7Fecha de Versión: 28 de julio de 2016</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76D6FF"/>
    <pageSetUpPr fitToPage="1"/>
  </sheetPr>
  <dimension ref="A1:T235"/>
  <sheetViews>
    <sheetView view="pageBreakPreview" topLeftCell="A43" zoomScale="82" zoomScaleNormal="100" zoomScaleSheetLayoutView="82" workbookViewId="0">
      <selection activeCell="G38" sqref="G38"/>
    </sheetView>
  </sheetViews>
  <sheetFormatPr baseColWidth="10" defaultColWidth="11.5" defaultRowHeight="12.75" x14ac:dyDescent="0.2"/>
  <cols>
    <col min="1" max="1" width="4.375" style="18" customWidth="1"/>
    <col min="2" max="2" width="20.375" style="18" customWidth="1"/>
    <col min="3" max="3" width="9.375" style="18" customWidth="1"/>
    <col min="4" max="4" width="5.5" style="18" customWidth="1"/>
    <col min="5" max="5" width="6.875" style="18" customWidth="1"/>
    <col min="6" max="6" width="8.375" style="18" customWidth="1"/>
    <col min="7" max="7" width="11" style="18" customWidth="1"/>
    <col min="8" max="8" width="5.5" style="18" customWidth="1"/>
    <col min="9" max="9" width="12.625" style="18" customWidth="1"/>
    <col min="10" max="10" width="14.5" style="18" customWidth="1"/>
    <col min="11" max="11" width="35.875" style="18" customWidth="1"/>
    <col min="12" max="12" width="1.125" style="18" customWidth="1"/>
    <col min="13" max="15" width="11.5" style="18"/>
    <col min="16" max="16" width="86.5" style="18" hidden="1" customWidth="1"/>
    <col min="17" max="17" width="0" style="18" hidden="1" customWidth="1"/>
    <col min="18" max="19" width="11.5" style="18"/>
    <col min="20" max="20" width="73.375" style="18" customWidth="1"/>
    <col min="21" max="16384" width="11.5" style="18"/>
  </cols>
  <sheetData>
    <row r="1" spans="1:20" customFormat="1" ht="54" customHeight="1" x14ac:dyDescent="0.25">
      <c r="A1" s="399"/>
      <c r="B1" s="400"/>
      <c r="C1" s="400"/>
      <c r="D1" s="400"/>
      <c r="E1" s="400"/>
      <c r="F1" s="400"/>
      <c r="G1" s="400"/>
      <c r="H1" s="400"/>
      <c r="I1" s="400"/>
      <c r="J1" s="400"/>
      <c r="K1" s="400"/>
      <c r="L1" s="400"/>
      <c r="M1" s="137"/>
    </row>
    <row r="2" spans="1:20" customFormat="1" ht="9.75" customHeight="1" x14ac:dyDescent="0.25">
      <c r="A2" s="619" t="s">
        <v>411</v>
      </c>
      <c r="B2" s="620"/>
      <c r="C2" s="620"/>
      <c r="D2" s="620"/>
      <c r="E2" s="620"/>
      <c r="F2" s="620"/>
      <c r="G2" s="620"/>
      <c r="H2" s="620"/>
      <c r="I2" s="620"/>
      <c r="J2" s="620"/>
      <c r="K2" s="620"/>
      <c r="L2" s="253"/>
      <c r="M2" s="137"/>
    </row>
    <row r="3" spans="1:20" customFormat="1" ht="7.5" customHeight="1" x14ac:dyDescent="0.25">
      <c r="A3" s="621"/>
      <c r="B3" s="622"/>
      <c r="C3" s="622"/>
      <c r="D3" s="622"/>
      <c r="E3" s="622"/>
      <c r="F3" s="622"/>
      <c r="G3" s="622"/>
      <c r="H3" s="622"/>
      <c r="I3" s="622"/>
      <c r="J3" s="622"/>
      <c r="K3" s="622"/>
      <c r="L3" s="253"/>
      <c r="M3" s="137"/>
    </row>
    <row r="4" spans="1:20" customFormat="1" ht="16.5" customHeight="1" x14ac:dyDescent="0.25">
      <c r="A4" s="589" t="s">
        <v>406</v>
      </c>
      <c r="B4" s="589"/>
      <c r="C4" s="589"/>
      <c r="D4" s="254" t="s">
        <v>407</v>
      </c>
      <c r="E4" s="590" t="s">
        <v>408</v>
      </c>
      <c r="F4" s="590"/>
      <c r="G4" s="590"/>
      <c r="H4" s="590"/>
      <c r="I4" s="255" t="s">
        <v>263</v>
      </c>
      <c r="J4" s="256" t="s">
        <v>409</v>
      </c>
      <c r="K4" s="259" t="s">
        <v>410</v>
      </c>
      <c r="L4" s="260"/>
      <c r="M4" s="137"/>
    </row>
    <row r="5" spans="1:20" s="152" customFormat="1" ht="20.100000000000001" customHeight="1" x14ac:dyDescent="0.2">
      <c r="A5" s="592" t="s">
        <v>264</v>
      </c>
      <c r="B5" s="593"/>
      <c r="C5" s="593"/>
      <c r="D5" s="593"/>
      <c r="E5" s="593"/>
      <c r="F5" s="593"/>
      <c r="G5" s="593"/>
      <c r="H5" s="593"/>
      <c r="I5" s="593"/>
      <c r="J5" s="593"/>
      <c r="K5" s="594"/>
      <c r="L5" s="151"/>
    </row>
    <row r="6" spans="1:20" s="152" customFormat="1" ht="28.5" customHeight="1" x14ac:dyDescent="0.2">
      <c r="A6" s="420" t="s">
        <v>265</v>
      </c>
      <c r="B6" s="420"/>
      <c r="C6" s="420"/>
      <c r="D6" s="421" t="s">
        <v>266</v>
      </c>
      <c r="E6" s="422"/>
      <c r="F6" s="422"/>
      <c r="G6" s="423"/>
      <c r="H6" s="424" t="s">
        <v>267</v>
      </c>
      <c r="I6" s="425"/>
      <c r="J6" s="425"/>
      <c r="K6" s="153" t="s">
        <v>268</v>
      </c>
      <c r="L6" s="151"/>
    </row>
    <row r="7" spans="1:20" s="152" customFormat="1" ht="33.75" customHeight="1" x14ac:dyDescent="0.2">
      <c r="A7" s="420" t="s">
        <v>269</v>
      </c>
      <c r="B7" s="420"/>
      <c r="C7" s="420"/>
      <c r="D7" s="421" t="s">
        <v>289</v>
      </c>
      <c r="E7" s="422"/>
      <c r="F7" s="422"/>
      <c r="G7" s="422"/>
      <c r="H7" s="422"/>
      <c r="I7" s="422"/>
      <c r="J7" s="422"/>
      <c r="K7" s="426" t="s">
        <v>382</v>
      </c>
      <c r="L7" s="151"/>
    </row>
    <row r="8" spans="1:20" s="152" customFormat="1" ht="27" customHeight="1" x14ac:dyDescent="0.2">
      <c r="A8" s="421" t="s">
        <v>270</v>
      </c>
      <c r="B8" s="422"/>
      <c r="C8" s="423"/>
      <c r="D8" s="424" t="s">
        <v>290</v>
      </c>
      <c r="E8" s="425"/>
      <c r="F8" s="425"/>
      <c r="G8" s="425"/>
      <c r="H8" s="425"/>
      <c r="I8" s="425"/>
      <c r="J8" s="428"/>
      <c r="K8" s="427"/>
      <c r="L8" s="151"/>
    </row>
    <row r="9" spans="1:20" s="152" customFormat="1" ht="20.100000000000001" customHeight="1" x14ac:dyDescent="0.2">
      <c r="A9" s="545" t="s">
        <v>26</v>
      </c>
      <c r="B9" s="546"/>
      <c r="C9" s="546"/>
      <c r="D9" s="546"/>
      <c r="E9" s="546"/>
      <c r="F9" s="546"/>
      <c r="G9" s="546"/>
      <c r="H9" s="546"/>
      <c r="I9" s="546"/>
      <c r="J9" s="546"/>
      <c r="K9" s="547"/>
      <c r="L9" s="151"/>
    </row>
    <row r="10" spans="1:20" s="154" customFormat="1" ht="20.100000000000001" customHeight="1" x14ac:dyDescent="0.25">
      <c r="A10" s="429" t="s">
        <v>271</v>
      </c>
      <c r="B10" s="430"/>
      <c r="C10" s="430"/>
      <c r="D10" s="430"/>
      <c r="E10" s="413" t="s">
        <v>383</v>
      </c>
      <c r="F10" s="413"/>
      <c r="G10" s="413"/>
      <c r="H10" s="413"/>
      <c r="I10" s="413"/>
      <c r="J10" s="413"/>
      <c r="K10" s="431"/>
    </row>
    <row r="11" spans="1:20" s="155" customFormat="1" ht="20.100000000000001" customHeight="1" x14ac:dyDescent="0.2">
      <c r="A11" s="432" t="s">
        <v>272</v>
      </c>
      <c r="B11" s="430"/>
      <c r="C11" s="430"/>
      <c r="D11" s="430"/>
      <c r="E11" s="433" t="s">
        <v>64</v>
      </c>
      <c r="F11" s="433"/>
      <c r="G11" s="433"/>
      <c r="H11" s="433"/>
      <c r="I11" s="433"/>
      <c r="J11" s="433"/>
      <c r="K11" s="434"/>
    </row>
    <row r="12" spans="1:20" s="155" customFormat="1" ht="20.100000000000001" customHeight="1" x14ac:dyDescent="0.2">
      <c r="A12" s="435" t="s">
        <v>273</v>
      </c>
      <c r="B12" s="436"/>
      <c r="C12" s="436"/>
      <c r="D12" s="437"/>
      <c r="E12" s="457" t="s">
        <v>422</v>
      </c>
      <c r="F12" s="458"/>
      <c r="G12" s="458"/>
      <c r="H12" s="458"/>
      <c r="I12" s="458"/>
      <c r="J12" s="458"/>
      <c r="K12" s="459"/>
    </row>
    <row r="13" spans="1:20" s="155" customFormat="1" ht="20.100000000000001" customHeight="1" x14ac:dyDescent="0.2">
      <c r="A13" s="460" t="s">
        <v>274</v>
      </c>
      <c r="B13" s="461"/>
      <c r="C13" s="461"/>
      <c r="D13" s="461"/>
      <c r="E13" s="462" t="s">
        <v>292</v>
      </c>
      <c r="F13" s="462"/>
      <c r="G13" s="462"/>
      <c r="H13" s="462"/>
      <c r="I13" s="462"/>
      <c r="J13" s="462"/>
      <c r="K13" s="463"/>
    </row>
    <row r="14" spans="1:20" s="155" customFormat="1" ht="24" customHeight="1" x14ac:dyDescent="0.2">
      <c r="A14" s="460" t="s">
        <v>275</v>
      </c>
      <c r="B14" s="461"/>
      <c r="C14" s="461"/>
      <c r="D14" s="461"/>
      <c r="E14" s="462"/>
      <c r="F14" s="462"/>
      <c r="G14" s="462"/>
      <c r="H14" s="462"/>
      <c r="I14" s="462"/>
      <c r="J14" s="462"/>
      <c r="K14" s="463"/>
    </row>
    <row r="15" spans="1:20" s="155" customFormat="1" ht="20.100000000000001" customHeight="1" x14ac:dyDescent="0.2">
      <c r="A15" s="460" t="s">
        <v>276</v>
      </c>
      <c r="B15" s="461"/>
      <c r="C15" s="461"/>
      <c r="D15" s="461"/>
      <c r="E15" s="462" t="s">
        <v>294</v>
      </c>
      <c r="F15" s="462"/>
      <c r="G15" s="462"/>
      <c r="H15" s="462"/>
      <c r="I15" s="462"/>
      <c r="J15" s="462"/>
      <c r="K15" s="463"/>
    </row>
    <row r="16" spans="1:20" s="155" customFormat="1" ht="20.100000000000001" customHeight="1" x14ac:dyDescent="0.2">
      <c r="A16" s="432" t="s">
        <v>277</v>
      </c>
      <c r="B16" s="464"/>
      <c r="C16" s="464"/>
      <c r="D16" s="464"/>
      <c r="E16" s="465" t="s">
        <v>27</v>
      </c>
      <c r="F16" s="466"/>
      <c r="G16" s="467"/>
      <c r="H16" s="468" t="s">
        <v>28</v>
      </c>
      <c r="I16" s="468"/>
      <c r="J16" s="468" t="s">
        <v>29</v>
      </c>
      <c r="K16" s="469"/>
      <c r="T16" s="156"/>
    </row>
    <row r="17" spans="1:20" s="155" customFormat="1" ht="20.100000000000001" customHeight="1" x14ac:dyDescent="0.2">
      <c r="A17" s="432"/>
      <c r="B17" s="464"/>
      <c r="C17" s="464"/>
      <c r="D17" s="464"/>
      <c r="E17" s="470"/>
      <c r="F17" s="470"/>
      <c r="G17" s="470"/>
      <c r="H17" s="470"/>
      <c r="I17" s="470"/>
      <c r="J17" s="470" t="s">
        <v>30</v>
      </c>
      <c r="K17" s="471"/>
      <c r="T17" s="156"/>
    </row>
    <row r="18" spans="1:20" s="154" customFormat="1" ht="20.100000000000001" customHeight="1" x14ac:dyDescent="0.25">
      <c r="A18" s="472" t="s">
        <v>278</v>
      </c>
      <c r="B18" s="473"/>
      <c r="C18" s="473"/>
      <c r="D18" s="473"/>
      <c r="E18" s="474" t="s">
        <v>63</v>
      </c>
      <c r="F18" s="474"/>
      <c r="G18" s="474"/>
      <c r="H18" s="474"/>
      <c r="I18" s="474"/>
      <c r="J18" s="474"/>
      <c r="K18" s="475"/>
    </row>
    <row r="19" spans="1:20" s="154" customFormat="1" ht="20.100000000000001" customHeight="1" x14ac:dyDescent="0.25">
      <c r="A19" s="545" t="s">
        <v>31</v>
      </c>
      <c r="B19" s="546"/>
      <c r="C19" s="546"/>
      <c r="D19" s="546"/>
      <c r="E19" s="546"/>
      <c r="F19" s="546"/>
      <c r="G19" s="546"/>
      <c r="H19" s="546"/>
      <c r="I19" s="546"/>
      <c r="J19" s="546"/>
      <c r="K19" s="547"/>
    </row>
    <row r="20" spans="1:20" s="154" customFormat="1" ht="20.100000000000001" customHeight="1" x14ac:dyDescent="0.25">
      <c r="A20" s="476" t="s">
        <v>279</v>
      </c>
      <c r="B20" s="477"/>
      <c r="C20" s="477"/>
      <c r="D20" s="477"/>
      <c r="E20" s="477"/>
      <c r="F20" s="477"/>
      <c r="G20" s="477" t="s">
        <v>280</v>
      </c>
      <c r="H20" s="477"/>
      <c r="I20" s="477"/>
      <c r="J20" s="477"/>
      <c r="K20" s="478"/>
    </row>
    <row r="21" spans="1:20" s="155" customFormat="1" ht="20.100000000000001" customHeight="1" x14ac:dyDescent="0.2">
      <c r="A21" s="479" t="s">
        <v>32</v>
      </c>
      <c r="B21" s="480"/>
      <c r="C21" s="480"/>
      <c r="D21" s="480"/>
      <c r="E21" s="480"/>
      <c r="F21" s="480"/>
      <c r="G21" s="482" t="s">
        <v>371</v>
      </c>
      <c r="H21" s="482"/>
      <c r="I21" s="482"/>
      <c r="J21" s="482"/>
      <c r="K21" s="483"/>
    </row>
    <row r="22" spans="1:20" s="155" customFormat="1" ht="20.100000000000001" customHeight="1" x14ac:dyDescent="0.2">
      <c r="A22" s="481"/>
      <c r="B22" s="480"/>
      <c r="C22" s="480"/>
      <c r="D22" s="480"/>
      <c r="E22" s="480"/>
      <c r="F22" s="480"/>
      <c r="G22" s="482"/>
      <c r="H22" s="482"/>
      <c r="I22" s="482"/>
      <c r="J22" s="482"/>
      <c r="K22" s="483"/>
    </row>
    <row r="23" spans="1:20" s="155" customFormat="1" ht="20.100000000000001" customHeight="1" x14ac:dyDescent="0.2">
      <c r="A23" s="481"/>
      <c r="B23" s="480"/>
      <c r="C23" s="480"/>
      <c r="D23" s="480"/>
      <c r="E23" s="480"/>
      <c r="F23" s="480"/>
      <c r="G23" s="484" t="s">
        <v>281</v>
      </c>
      <c r="H23" s="484"/>
      <c r="I23" s="485" t="s">
        <v>372</v>
      </c>
      <c r="J23" s="486"/>
      <c r="K23" s="487"/>
      <c r="M23" s="538"/>
      <c r="N23" s="178"/>
    </row>
    <row r="24" spans="1:20" s="155" customFormat="1" ht="20.100000000000001" customHeight="1" x14ac:dyDescent="0.2">
      <c r="A24" s="481"/>
      <c r="B24" s="480"/>
      <c r="C24" s="480"/>
      <c r="D24" s="480"/>
      <c r="E24" s="480"/>
      <c r="F24" s="480"/>
      <c r="G24" s="484"/>
      <c r="H24" s="484"/>
      <c r="I24" s="486"/>
      <c r="J24" s="486"/>
      <c r="K24" s="487"/>
      <c r="M24" s="538"/>
    </row>
    <row r="25" spans="1:20" s="155" customFormat="1" ht="43.5" customHeight="1" x14ac:dyDescent="0.2">
      <c r="A25" s="481"/>
      <c r="B25" s="480"/>
      <c r="C25" s="480"/>
      <c r="D25" s="480"/>
      <c r="E25" s="480"/>
      <c r="F25" s="480"/>
      <c r="G25" s="470" t="s">
        <v>282</v>
      </c>
      <c r="H25" s="470"/>
      <c r="I25" s="157" t="s">
        <v>30</v>
      </c>
      <c r="J25" s="199" t="s">
        <v>283</v>
      </c>
      <c r="K25" s="159"/>
      <c r="M25" s="182"/>
      <c r="N25" s="178"/>
    </row>
    <row r="26" spans="1:20" s="155" customFormat="1" ht="20.100000000000001" customHeight="1" x14ac:dyDescent="0.2">
      <c r="A26" s="488" t="s">
        <v>33</v>
      </c>
      <c r="B26" s="489"/>
      <c r="C26" s="494" t="s">
        <v>284</v>
      </c>
      <c r="D26" s="496" t="s">
        <v>285</v>
      </c>
      <c r="E26" s="497"/>
      <c r="F26" s="497"/>
      <c r="G26" s="497"/>
      <c r="H26" s="489"/>
      <c r="I26" s="500" t="s">
        <v>286</v>
      </c>
      <c r="J26" s="501"/>
      <c r="K26" s="502"/>
    </row>
    <row r="27" spans="1:20" s="155" customFormat="1" ht="20.100000000000001" customHeight="1" x14ac:dyDescent="0.2">
      <c r="A27" s="490"/>
      <c r="B27" s="491"/>
      <c r="C27" s="495"/>
      <c r="D27" s="498"/>
      <c r="E27" s="499"/>
      <c r="F27" s="499"/>
      <c r="G27" s="499"/>
      <c r="H27" s="493"/>
      <c r="I27" s="198"/>
      <c r="J27" s="198" t="s">
        <v>34</v>
      </c>
      <c r="K27" s="198" t="s">
        <v>35</v>
      </c>
    </row>
    <row r="28" spans="1:20" s="155" customFormat="1" ht="24.75" customHeight="1" x14ac:dyDescent="0.2">
      <c r="A28" s="490"/>
      <c r="B28" s="491"/>
      <c r="C28" s="197" t="s">
        <v>36</v>
      </c>
      <c r="D28" s="535" t="s">
        <v>384</v>
      </c>
      <c r="E28" s="536"/>
      <c r="F28" s="536"/>
      <c r="G28" s="536"/>
      <c r="H28" s="537"/>
      <c r="I28" s="162" t="s">
        <v>37</v>
      </c>
      <c r="J28" s="63">
        <v>0.9</v>
      </c>
      <c r="K28" s="63">
        <v>1</v>
      </c>
    </row>
    <row r="29" spans="1:20" s="155" customFormat="1" ht="24.75" customHeight="1" x14ac:dyDescent="0.2">
      <c r="A29" s="490"/>
      <c r="B29" s="491"/>
      <c r="C29" s="197" t="s">
        <v>38</v>
      </c>
      <c r="D29" s="535" t="s">
        <v>385</v>
      </c>
      <c r="E29" s="536"/>
      <c r="F29" s="536"/>
      <c r="G29" s="536"/>
      <c r="H29" s="537"/>
      <c r="I29" s="164" t="s">
        <v>39</v>
      </c>
      <c r="J29" s="63">
        <v>0.6</v>
      </c>
      <c r="K29" s="63">
        <v>0.89</v>
      </c>
    </row>
    <row r="30" spans="1:20" s="155" customFormat="1" ht="24.75" customHeight="1" x14ac:dyDescent="0.2">
      <c r="A30" s="492"/>
      <c r="B30" s="493"/>
      <c r="C30" s="580"/>
      <c r="D30" s="581"/>
      <c r="E30" s="581"/>
      <c r="F30" s="581"/>
      <c r="G30" s="581"/>
      <c r="H30" s="582"/>
      <c r="I30" s="165" t="s">
        <v>40</v>
      </c>
      <c r="J30" s="63">
        <v>0</v>
      </c>
      <c r="K30" s="63">
        <v>0.59</v>
      </c>
    </row>
    <row r="31" spans="1:20" s="155" customFormat="1" ht="72.75" customHeight="1" x14ac:dyDescent="0.2">
      <c r="A31" s="512" t="s">
        <v>287</v>
      </c>
      <c r="B31" s="484"/>
      <c r="C31" s="513" t="s">
        <v>386</v>
      </c>
      <c r="D31" s="514"/>
      <c r="E31" s="514"/>
      <c r="F31" s="514"/>
      <c r="G31" s="514"/>
      <c r="H31" s="514"/>
      <c r="I31" s="514"/>
      <c r="J31" s="514"/>
      <c r="K31" s="514"/>
    </row>
    <row r="32" spans="1:20" s="166" customFormat="1" ht="99.75" customHeight="1" x14ac:dyDescent="0.25">
      <c r="A32" s="481" t="s">
        <v>288</v>
      </c>
      <c r="B32" s="480"/>
      <c r="C32" s="515" t="s">
        <v>335</v>
      </c>
      <c r="D32" s="515"/>
      <c r="E32" s="515"/>
      <c r="F32" s="515"/>
      <c r="G32" s="515"/>
      <c r="H32" s="515"/>
      <c r="I32" s="515"/>
      <c r="J32" s="515"/>
      <c r="K32" s="515"/>
    </row>
    <row r="33" spans="1:17" s="17" customFormat="1" ht="18" customHeight="1" x14ac:dyDescent="0.2">
      <c r="A33" s="409" t="s">
        <v>298</v>
      </c>
      <c r="B33" s="410"/>
      <c r="C33" s="410"/>
      <c r="D33" s="410"/>
      <c r="E33" s="410"/>
      <c r="F33" s="410"/>
      <c r="G33" s="410"/>
      <c r="H33" s="410"/>
      <c r="I33" s="410"/>
      <c r="J33" s="410"/>
      <c r="K33" s="411"/>
      <c r="L33" s="18"/>
      <c r="M33" s="18"/>
    </row>
    <row r="34" spans="1:17" s="17" customFormat="1" ht="78.95" customHeight="1" x14ac:dyDescent="0.2">
      <c r="A34" s="412" t="s">
        <v>90</v>
      </c>
      <c r="B34" s="413"/>
      <c r="C34" s="414" t="s">
        <v>149</v>
      </c>
      <c r="D34" s="414"/>
      <c r="E34" s="414" t="s">
        <v>148</v>
      </c>
      <c r="F34" s="414"/>
      <c r="G34" s="46" t="s">
        <v>93</v>
      </c>
      <c r="H34" s="415" t="s">
        <v>94</v>
      </c>
      <c r="I34" s="415"/>
      <c r="J34" s="415"/>
      <c r="K34" s="416"/>
      <c r="L34" s="18"/>
      <c r="M34" s="18"/>
    </row>
    <row r="35" spans="1:17" s="17" customFormat="1" ht="72.75" customHeight="1" x14ac:dyDescent="0.2">
      <c r="A35" s="48">
        <v>1</v>
      </c>
      <c r="B35" s="47" t="s">
        <v>68</v>
      </c>
      <c r="C35" s="550"/>
      <c r="D35" s="551"/>
      <c r="E35" s="450"/>
      <c r="F35" s="451"/>
      <c r="G35" s="62" t="e">
        <f>+E35/C35</f>
        <v>#DIV/0!</v>
      </c>
      <c r="H35" s="583"/>
      <c r="I35" s="584"/>
      <c r="J35" s="584"/>
      <c r="K35" s="585"/>
      <c r="L35" s="18"/>
      <c r="M35" s="18"/>
      <c r="N35" s="65">
        <v>0.9</v>
      </c>
    </row>
    <row r="36" spans="1:17" s="17" customFormat="1" ht="114" customHeight="1" x14ac:dyDescent="0.2">
      <c r="A36" s="48">
        <v>2</v>
      </c>
      <c r="B36" s="47" t="s">
        <v>71</v>
      </c>
      <c r="C36" s="550"/>
      <c r="D36" s="551"/>
      <c r="E36" s="450"/>
      <c r="F36" s="451"/>
      <c r="G36" s="62" t="e">
        <f>+E36/C36</f>
        <v>#DIV/0!</v>
      </c>
      <c r="H36" s="583"/>
      <c r="I36" s="584"/>
      <c r="J36" s="584"/>
      <c r="K36" s="585"/>
      <c r="L36" s="18"/>
      <c r="M36" s="18"/>
      <c r="N36" s="65">
        <v>0.9</v>
      </c>
    </row>
    <row r="37" spans="1:17" s="17" customFormat="1" ht="141" customHeight="1" x14ac:dyDescent="0.2">
      <c r="A37" s="48">
        <v>3</v>
      </c>
      <c r="B37" s="47" t="s">
        <v>74</v>
      </c>
      <c r="C37" s="550"/>
      <c r="D37" s="551"/>
      <c r="E37" s="450"/>
      <c r="F37" s="451"/>
      <c r="G37" s="62" t="e">
        <f>+E37/C37</f>
        <v>#DIV/0!</v>
      </c>
      <c r="H37" s="583"/>
      <c r="I37" s="584"/>
      <c r="J37" s="584"/>
      <c r="K37" s="585"/>
      <c r="L37" s="18"/>
      <c r="M37" s="18"/>
      <c r="N37" s="65">
        <v>0.9</v>
      </c>
      <c r="Q37" s="60"/>
    </row>
    <row r="38" spans="1:17" s="17" customFormat="1" ht="131.25" customHeight="1" x14ac:dyDescent="0.2">
      <c r="A38" s="48">
        <v>4</v>
      </c>
      <c r="B38" s="47" t="s">
        <v>77</v>
      </c>
      <c r="C38" s="550"/>
      <c r="D38" s="551"/>
      <c r="E38" s="450"/>
      <c r="F38" s="451"/>
      <c r="G38" s="62" t="e">
        <f>+E38/C38</f>
        <v>#DIV/0!</v>
      </c>
      <c r="H38" s="583"/>
      <c r="I38" s="584"/>
      <c r="J38" s="584"/>
      <c r="K38" s="585"/>
      <c r="L38" s="18"/>
      <c r="M38" s="18"/>
      <c r="N38" s="65">
        <v>0.9</v>
      </c>
      <c r="Q38" s="60"/>
    </row>
    <row r="39" spans="1:17" s="17" customFormat="1" ht="30" customHeight="1" x14ac:dyDescent="0.2">
      <c r="A39" s="520" t="s">
        <v>85</v>
      </c>
      <c r="B39" s="521"/>
      <c r="C39" s="550">
        <f>SUM(C35:D38)</f>
        <v>0</v>
      </c>
      <c r="D39" s="551"/>
      <c r="E39" s="550">
        <f>SUM(E35:F38)</f>
        <v>0</v>
      </c>
      <c r="F39" s="551"/>
      <c r="G39" s="62" t="e">
        <f>+E39/C39</f>
        <v>#DIV/0!</v>
      </c>
      <c r="H39" s="586"/>
      <c r="I39" s="587"/>
      <c r="J39" s="587"/>
      <c r="K39" s="588"/>
      <c r="L39" s="18"/>
      <c r="M39" s="18"/>
      <c r="N39" s="53"/>
    </row>
    <row r="40" spans="1:17" ht="27" customHeight="1" x14ac:dyDescent="0.2">
      <c r="A40" s="409" t="s">
        <v>42</v>
      </c>
      <c r="B40" s="410"/>
      <c r="C40" s="410"/>
      <c r="D40" s="410"/>
      <c r="E40" s="410"/>
      <c r="F40" s="410"/>
      <c r="G40" s="410"/>
      <c r="H40" s="410"/>
      <c r="I40" s="410"/>
      <c r="J40" s="410"/>
      <c r="K40" s="411"/>
    </row>
    <row r="41" spans="1:17" ht="14.25" customHeight="1" x14ac:dyDescent="0.2">
      <c r="A41" s="443" t="s">
        <v>43</v>
      </c>
      <c r="B41" s="444"/>
      <c r="C41" s="444"/>
      <c r="D41" s="444"/>
      <c r="E41" s="444"/>
      <c r="F41" s="444"/>
      <c r="G41" s="444"/>
      <c r="H41" s="444"/>
      <c r="I41" s="444"/>
      <c r="J41" s="444"/>
      <c r="K41" s="445"/>
    </row>
    <row r="42" spans="1:17" ht="14.25" customHeight="1" x14ac:dyDescent="0.2">
      <c r="A42" s="446"/>
      <c r="B42" s="444"/>
      <c r="C42" s="444"/>
      <c r="D42" s="444"/>
      <c r="E42" s="444"/>
      <c r="F42" s="444"/>
      <c r="G42" s="444"/>
      <c r="H42" s="444"/>
      <c r="I42" s="444"/>
      <c r="J42" s="444"/>
      <c r="K42" s="445"/>
    </row>
    <row r="43" spans="1:17" ht="14.25" customHeight="1" x14ac:dyDescent="0.2">
      <c r="A43" s="446"/>
      <c r="B43" s="444"/>
      <c r="C43" s="444"/>
      <c r="D43" s="444"/>
      <c r="E43" s="444"/>
      <c r="F43" s="444"/>
      <c r="G43" s="444"/>
      <c r="H43" s="444"/>
      <c r="I43" s="444"/>
      <c r="J43" s="444"/>
      <c r="K43" s="445"/>
    </row>
    <row r="44" spans="1:17" ht="14.25" customHeight="1" x14ac:dyDescent="0.2">
      <c r="A44" s="446"/>
      <c r="B44" s="444"/>
      <c r="C44" s="444"/>
      <c r="D44" s="444"/>
      <c r="E44" s="444"/>
      <c r="F44" s="444"/>
      <c r="G44" s="444"/>
      <c r="H44" s="444"/>
      <c r="I44" s="444"/>
      <c r="J44" s="444"/>
      <c r="K44" s="445"/>
    </row>
    <row r="45" spans="1:17" ht="14.25" customHeight="1" x14ac:dyDescent="0.2">
      <c r="A45" s="446"/>
      <c r="B45" s="444"/>
      <c r="C45" s="444"/>
      <c r="D45" s="444"/>
      <c r="E45" s="444"/>
      <c r="F45" s="444"/>
      <c r="G45" s="444"/>
      <c r="H45" s="444"/>
      <c r="I45" s="444"/>
      <c r="J45" s="444"/>
      <c r="K45" s="445"/>
    </row>
    <row r="46" spans="1:17" ht="14.25" customHeight="1" x14ac:dyDescent="0.2">
      <c r="A46" s="446"/>
      <c r="B46" s="444"/>
      <c r="C46" s="444"/>
      <c r="D46" s="444"/>
      <c r="E46" s="444"/>
      <c r="F46" s="444"/>
      <c r="G46" s="444"/>
      <c r="H46" s="444"/>
      <c r="I46" s="444"/>
      <c r="J46" s="444"/>
      <c r="K46" s="445"/>
    </row>
    <row r="47" spans="1:17" ht="14.25" customHeight="1" x14ac:dyDescent="0.2">
      <c r="A47" s="446"/>
      <c r="B47" s="444"/>
      <c r="C47" s="444"/>
      <c r="D47" s="444"/>
      <c r="E47" s="444"/>
      <c r="F47" s="444"/>
      <c r="G47" s="444"/>
      <c r="H47" s="444"/>
      <c r="I47" s="444"/>
      <c r="J47" s="444"/>
      <c r="K47" s="445"/>
    </row>
    <row r="48" spans="1:17" ht="7.5" customHeight="1" x14ac:dyDescent="0.2">
      <c r="A48" s="446"/>
      <c r="B48" s="444"/>
      <c r="C48" s="444"/>
      <c r="D48" s="444"/>
      <c r="E48" s="444"/>
      <c r="F48" s="444"/>
      <c r="G48" s="444"/>
      <c r="H48" s="444"/>
      <c r="I48" s="444"/>
      <c r="J48" s="444"/>
      <c r="K48" s="445"/>
    </row>
    <row r="49" spans="1:16" ht="14.25" customHeight="1" x14ac:dyDescent="0.2">
      <c r="A49" s="446"/>
      <c r="B49" s="444"/>
      <c r="C49" s="444"/>
      <c r="D49" s="444"/>
      <c r="E49" s="444"/>
      <c r="F49" s="444"/>
      <c r="G49" s="444"/>
      <c r="H49" s="444"/>
      <c r="I49" s="444"/>
      <c r="J49" s="444"/>
      <c r="K49" s="445"/>
    </row>
    <row r="50" spans="1:16" ht="14.25" customHeight="1" x14ac:dyDescent="0.2">
      <c r="A50" s="446"/>
      <c r="B50" s="444"/>
      <c r="C50" s="444"/>
      <c r="D50" s="444"/>
      <c r="E50" s="444"/>
      <c r="F50" s="444"/>
      <c r="G50" s="444"/>
      <c r="H50" s="444"/>
      <c r="I50" s="444"/>
      <c r="J50" s="444"/>
      <c r="K50" s="445"/>
    </row>
    <row r="51" spans="1:16" ht="12.75" customHeight="1" x14ac:dyDescent="0.2">
      <c r="A51" s="446"/>
      <c r="B51" s="444"/>
      <c r="C51" s="444"/>
      <c r="D51" s="444"/>
      <c r="E51" s="444"/>
      <c r="F51" s="444"/>
      <c r="G51" s="444"/>
      <c r="H51" s="444"/>
      <c r="I51" s="444"/>
      <c r="J51" s="444"/>
      <c r="K51" s="445"/>
    </row>
    <row r="52" spans="1:16" x14ac:dyDescent="0.2">
      <c r="A52" s="446"/>
      <c r="B52" s="444"/>
      <c r="C52" s="444"/>
      <c r="D52" s="444"/>
      <c r="E52" s="444"/>
      <c r="F52" s="444"/>
      <c r="G52" s="444"/>
      <c r="H52" s="444"/>
      <c r="I52" s="444"/>
      <c r="J52" s="444"/>
      <c r="K52" s="445"/>
    </row>
    <row r="53" spans="1:16" ht="13.5" customHeight="1" x14ac:dyDescent="0.2">
      <c r="A53" s="446"/>
      <c r="B53" s="444"/>
      <c r="C53" s="444"/>
      <c r="D53" s="444"/>
      <c r="E53" s="444"/>
      <c r="F53" s="444"/>
      <c r="G53" s="444"/>
      <c r="H53" s="444"/>
      <c r="I53" s="444"/>
      <c r="J53" s="444"/>
      <c r="K53" s="445"/>
    </row>
    <row r="54" spans="1:16" ht="59.1" customHeight="1" thickBot="1" x14ac:dyDescent="0.25">
      <c r="A54" s="447"/>
      <c r="B54" s="448"/>
      <c r="C54" s="448"/>
      <c r="D54" s="448"/>
      <c r="E54" s="448"/>
      <c r="F54" s="448"/>
      <c r="G54" s="448"/>
      <c r="H54" s="448"/>
      <c r="I54" s="448"/>
      <c r="J54" s="448"/>
      <c r="K54" s="449"/>
    </row>
    <row r="55" spans="1:16" ht="12" customHeight="1" x14ac:dyDescent="0.2">
      <c r="A55" s="20"/>
      <c r="B55" s="20"/>
      <c r="C55" s="20"/>
      <c r="D55" s="20"/>
      <c r="E55" s="20"/>
      <c r="F55" s="20"/>
      <c r="G55" s="20"/>
      <c r="H55" s="20"/>
      <c r="I55" s="20"/>
      <c r="J55" s="20"/>
      <c r="K55" s="20"/>
    </row>
    <row r="56" spans="1:16" ht="43.5" customHeight="1" x14ac:dyDescent="0.2"/>
    <row r="57" spans="1:16" ht="43.5" customHeight="1" x14ac:dyDescent="0.2"/>
    <row r="58" spans="1:16" ht="43.5" customHeight="1" x14ac:dyDescent="0.2"/>
    <row r="59" spans="1:16" ht="43.5" customHeight="1" x14ac:dyDescent="0.2"/>
    <row r="60" spans="1:16" ht="43.5" customHeight="1" x14ac:dyDescent="0.25">
      <c r="A60" s="16"/>
      <c r="B60" s="16"/>
      <c r="C60" s="16"/>
      <c r="D60" s="16"/>
      <c r="E60" s="20"/>
      <c r="F60" s="20"/>
      <c r="G60" s="20"/>
      <c r="H60" s="20"/>
      <c r="I60" s="20"/>
      <c r="J60" s="20"/>
      <c r="K60" s="20"/>
      <c r="P60" s="21" t="s">
        <v>44</v>
      </c>
    </row>
    <row r="61" spans="1:16" ht="15.75" x14ac:dyDescent="0.25">
      <c r="A61" s="22"/>
      <c r="B61" s="16"/>
      <c r="C61" s="16"/>
      <c r="D61" s="16"/>
      <c r="E61" s="20"/>
      <c r="F61" s="20"/>
      <c r="G61" s="20"/>
      <c r="H61" s="20"/>
      <c r="I61" s="20"/>
      <c r="J61" s="20"/>
      <c r="K61" s="20"/>
      <c r="P61" s="21" t="s">
        <v>45</v>
      </c>
    </row>
    <row r="62" spans="1:16" ht="25.5" x14ac:dyDescent="0.25">
      <c r="A62" s="16"/>
      <c r="B62" s="16"/>
      <c r="C62" s="16"/>
      <c r="D62" s="16"/>
      <c r="E62" s="20"/>
      <c r="F62" s="20"/>
      <c r="G62" s="20"/>
      <c r="H62" s="20"/>
      <c r="I62" s="20"/>
      <c r="J62" s="20"/>
      <c r="K62" s="20"/>
      <c r="P62" s="21" t="s">
        <v>46</v>
      </c>
    </row>
    <row r="63" spans="1:16" ht="38.25" x14ac:dyDescent="0.25">
      <c r="A63" s="23"/>
      <c r="B63" s="16"/>
      <c r="C63" s="16"/>
      <c r="D63" s="16"/>
      <c r="E63" s="20"/>
      <c r="F63" s="20"/>
      <c r="G63" s="20"/>
      <c r="H63" s="20"/>
      <c r="I63" s="20"/>
      <c r="J63" s="20"/>
      <c r="K63" s="20"/>
      <c r="P63" s="21" t="s">
        <v>47</v>
      </c>
    </row>
    <row r="64" spans="1:16" ht="15.75" x14ac:dyDescent="0.25">
      <c r="A64" s="24"/>
      <c r="B64" s="16"/>
      <c r="C64" s="16"/>
      <c r="D64" s="16"/>
      <c r="E64" s="20"/>
      <c r="F64" s="20"/>
      <c r="G64" s="20"/>
      <c r="H64" s="20"/>
      <c r="I64" s="20"/>
      <c r="J64" s="20"/>
      <c r="K64" s="20"/>
    </row>
    <row r="65" spans="1:11" ht="15.75" x14ac:dyDescent="0.25">
      <c r="A65" s="23"/>
      <c r="B65" s="16"/>
      <c r="C65" s="16"/>
      <c r="D65" s="16"/>
      <c r="E65" s="20"/>
      <c r="F65" s="20"/>
      <c r="G65" s="20"/>
      <c r="H65" s="20"/>
      <c r="I65" s="20"/>
      <c r="J65" s="20"/>
      <c r="K65" s="20"/>
    </row>
    <row r="66" spans="1:11" ht="15.75" x14ac:dyDescent="0.25">
      <c r="A66" s="24"/>
      <c r="B66" s="16"/>
      <c r="C66" s="16"/>
      <c r="D66" s="16"/>
      <c r="E66" s="20"/>
      <c r="F66" s="20"/>
      <c r="G66" s="20"/>
      <c r="H66" s="20"/>
      <c r="I66" s="20"/>
      <c r="J66" s="20"/>
      <c r="K66" s="20"/>
    </row>
    <row r="67" spans="1:11" ht="15.75" x14ac:dyDescent="0.25">
      <c r="A67" s="23"/>
      <c r="B67" s="16"/>
      <c r="C67" s="16"/>
      <c r="D67" s="16"/>
      <c r="E67" s="20"/>
      <c r="F67" s="20"/>
      <c r="G67" s="20"/>
      <c r="H67" s="20"/>
      <c r="I67" s="20"/>
      <c r="J67" s="20"/>
      <c r="K67" s="20"/>
    </row>
    <row r="68" spans="1:11" ht="15.75" x14ac:dyDescent="0.25">
      <c r="A68" s="24"/>
      <c r="B68" s="16"/>
      <c r="C68" s="16"/>
      <c r="D68" s="16"/>
      <c r="E68" s="20"/>
      <c r="F68" s="20"/>
      <c r="G68" s="20"/>
      <c r="H68" s="20"/>
      <c r="I68" s="20"/>
      <c r="J68" s="20"/>
      <c r="K68" s="20"/>
    </row>
    <row r="69" spans="1:11" ht="15.75" x14ac:dyDescent="0.25">
      <c r="A69" s="23"/>
      <c r="B69" s="16"/>
      <c r="C69" s="16"/>
      <c r="D69" s="16"/>
      <c r="E69" s="20"/>
      <c r="F69" s="20"/>
      <c r="G69" s="20"/>
      <c r="H69" s="20"/>
      <c r="I69" s="20"/>
      <c r="J69" s="20"/>
      <c r="K69" s="20"/>
    </row>
    <row r="70" spans="1:11" ht="15.75" x14ac:dyDescent="0.25">
      <c r="A70" s="24"/>
      <c r="B70" s="16"/>
      <c r="C70" s="16"/>
      <c r="D70" s="16"/>
      <c r="E70" s="20"/>
      <c r="F70" s="20"/>
      <c r="G70" s="20"/>
      <c r="H70" s="20"/>
      <c r="I70" s="20"/>
      <c r="J70" s="20"/>
      <c r="K70" s="20"/>
    </row>
    <row r="71" spans="1:11" ht="15.75" x14ac:dyDescent="0.25">
      <c r="A71" s="23"/>
      <c r="B71" s="16"/>
      <c r="C71" s="16"/>
      <c r="D71" s="16"/>
      <c r="E71" s="20"/>
      <c r="F71" s="20"/>
      <c r="G71" s="20"/>
      <c r="H71" s="20"/>
      <c r="I71" s="20"/>
      <c r="J71" s="20"/>
      <c r="K71" s="20"/>
    </row>
    <row r="72" spans="1:11" ht="15.75" x14ac:dyDescent="0.25">
      <c r="A72" s="24"/>
      <c r="B72" s="16"/>
      <c r="C72" s="16"/>
      <c r="D72" s="16"/>
      <c r="E72" s="20"/>
      <c r="F72" s="20"/>
      <c r="G72" s="20"/>
      <c r="H72" s="20"/>
      <c r="I72" s="20"/>
      <c r="J72" s="20"/>
      <c r="K72" s="20"/>
    </row>
    <row r="73" spans="1:11" ht="15.75" x14ac:dyDescent="0.25">
      <c r="A73" s="23"/>
      <c r="B73" s="16"/>
      <c r="C73" s="16"/>
      <c r="D73" s="16"/>
      <c r="E73" s="20"/>
      <c r="F73" s="20"/>
      <c r="G73" s="20"/>
      <c r="H73" s="20"/>
      <c r="I73" s="20"/>
      <c r="J73" s="20"/>
      <c r="K73" s="20"/>
    </row>
    <row r="74" spans="1:11" ht="15.75" x14ac:dyDescent="0.25">
      <c r="A74" s="25"/>
      <c r="B74" s="16"/>
      <c r="C74" s="16"/>
      <c r="D74" s="16"/>
      <c r="E74" s="20"/>
      <c r="F74" s="20"/>
      <c r="G74" s="20"/>
      <c r="H74" s="20"/>
      <c r="I74" s="20"/>
      <c r="J74" s="20"/>
      <c r="K74" s="20"/>
    </row>
    <row r="75" spans="1:11" ht="15.75" x14ac:dyDescent="0.25">
      <c r="A75" s="25"/>
      <c r="B75" s="16"/>
      <c r="C75" s="16"/>
      <c r="D75" s="16"/>
      <c r="E75" s="20"/>
      <c r="F75" s="20"/>
      <c r="G75" s="20"/>
      <c r="H75" s="20"/>
      <c r="I75" s="20"/>
      <c r="J75" s="20"/>
      <c r="K75" s="20"/>
    </row>
    <row r="76" spans="1:11" ht="15.75" x14ac:dyDescent="0.25">
      <c r="A76" s="25"/>
      <c r="B76" s="16"/>
      <c r="C76" s="16"/>
      <c r="D76" s="16"/>
      <c r="E76" s="20"/>
      <c r="F76" s="20"/>
      <c r="G76" s="20"/>
      <c r="H76" s="20"/>
      <c r="I76" s="20"/>
      <c r="J76" s="20"/>
      <c r="K76" s="20"/>
    </row>
    <row r="77" spans="1:11" ht="15.75" x14ac:dyDescent="0.25">
      <c r="A77" s="25"/>
      <c r="B77" s="16"/>
      <c r="C77" s="16"/>
      <c r="D77" s="16"/>
      <c r="E77" s="20"/>
      <c r="F77" s="20"/>
      <c r="G77" s="20"/>
      <c r="H77" s="20"/>
      <c r="I77" s="20"/>
      <c r="J77" s="20"/>
      <c r="K77" s="20"/>
    </row>
    <row r="78" spans="1:11" ht="15.75" x14ac:dyDescent="0.25">
      <c r="A78" s="25"/>
      <c r="B78" s="16"/>
      <c r="C78" s="16"/>
      <c r="D78" s="16"/>
      <c r="E78" s="20"/>
      <c r="F78" s="20"/>
      <c r="G78" s="20"/>
      <c r="H78" s="20"/>
      <c r="I78" s="20"/>
      <c r="J78" s="20"/>
      <c r="K78" s="20"/>
    </row>
    <row r="79" spans="1:11" ht="15.75" x14ac:dyDescent="0.25">
      <c r="A79" s="25"/>
      <c r="B79" s="16"/>
      <c r="C79" s="16"/>
      <c r="D79" s="16"/>
      <c r="E79" s="20"/>
      <c r="F79" s="20"/>
      <c r="G79" s="20"/>
      <c r="H79" s="20"/>
      <c r="I79" s="20"/>
      <c r="J79" s="20"/>
      <c r="K79" s="20"/>
    </row>
    <row r="80" spans="1:11" ht="15.75" x14ac:dyDescent="0.25">
      <c r="A80" s="25"/>
      <c r="B80" s="16"/>
      <c r="C80" s="16"/>
      <c r="D80" s="16"/>
      <c r="E80" s="20"/>
      <c r="F80" s="20"/>
      <c r="G80" s="20"/>
      <c r="H80" s="20"/>
      <c r="I80" s="20"/>
      <c r="J80" s="20"/>
      <c r="K80" s="20"/>
    </row>
    <row r="81" spans="1:11" ht="15.75" x14ac:dyDescent="0.25">
      <c r="A81" s="25"/>
      <c r="B81" s="16"/>
      <c r="C81" s="16"/>
      <c r="D81" s="16"/>
      <c r="E81" s="20"/>
      <c r="F81" s="20"/>
      <c r="G81" s="20"/>
      <c r="H81" s="20"/>
      <c r="I81" s="20"/>
      <c r="J81" s="20"/>
      <c r="K81" s="20"/>
    </row>
    <row r="82" spans="1:11" ht="15.75" x14ac:dyDescent="0.25">
      <c r="A82" s="25"/>
      <c r="B82" s="16"/>
      <c r="C82" s="16"/>
      <c r="D82" s="16"/>
      <c r="E82" s="20"/>
      <c r="F82" s="20"/>
      <c r="G82" s="20"/>
      <c r="H82" s="20"/>
      <c r="I82" s="20"/>
      <c r="J82" s="20"/>
      <c r="K82" s="20"/>
    </row>
    <row r="83" spans="1:11" ht="16.5" thickBot="1" x14ac:dyDescent="0.3">
      <c r="A83" s="25"/>
      <c r="B83" s="16"/>
      <c r="C83" s="16"/>
      <c r="D83" s="16"/>
      <c r="E83" s="20"/>
      <c r="F83" s="20"/>
      <c r="G83" s="20"/>
      <c r="H83" s="20"/>
      <c r="I83" s="20"/>
      <c r="J83" s="20"/>
      <c r="K83" s="20"/>
    </row>
    <row r="84" spans="1:11" ht="32.25" thickBot="1" x14ac:dyDescent="0.25">
      <c r="A84" s="26"/>
      <c r="B84" s="27" t="s">
        <v>37</v>
      </c>
      <c r="C84" s="28" t="s">
        <v>39</v>
      </c>
      <c r="D84" s="29" t="s">
        <v>48</v>
      </c>
      <c r="E84" s="20"/>
      <c r="F84" s="20"/>
      <c r="G84" s="20"/>
      <c r="H84" s="20"/>
      <c r="I84" s="20"/>
      <c r="J84" s="20"/>
      <c r="K84" s="20"/>
    </row>
    <row r="85" spans="1:11" ht="48" thickBot="1" x14ac:dyDescent="0.25">
      <c r="A85" s="30"/>
      <c r="B85" s="31" t="s">
        <v>49</v>
      </c>
      <c r="C85" s="31" t="s">
        <v>50</v>
      </c>
      <c r="D85" s="31" t="s">
        <v>51</v>
      </c>
      <c r="E85" s="20"/>
      <c r="F85" s="20"/>
      <c r="G85" s="20"/>
      <c r="H85" s="20"/>
      <c r="I85" s="20"/>
      <c r="J85" s="20"/>
      <c r="K85" s="20"/>
    </row>
    <row r="86" spans="1:11" ht="48" thickBot="1" x14ac:dyDescent="0.25">
      <c r="A86" s="30"/>
      <c r="B86" s="31" t="s">
        <v>52</v>
      </c>
      <c r="C86" s="31" t="s">
        <v>53</v>
      </c>
      <c r="D86" s="31" t="s">
        <v>54</v>
      </c>
      <c r="E86" s="20"/>
      <c r="F86" s="20"/>
      <c r="G86" s="20"/>
      <c r="H86" s="20"/>
      <c r="I86" s="20"/>
      <c r="J86" s="20"/>
      <c r="K86" s="20"/>
    </row>
    <row r="87" spans="1:11" ht="15" x14ac:dyDescent="0.25">
      <c r="A87" s="16"/>
      <c r="B87" s="16"/>
      <c r="C87" s="16"/>
      <c r="D87" s="16"/>
      <c r="E87" s="20"/>
      <c r="F87" s="20"/>
      <c r="G87" s="20"/>
      <c r="H87" s="20"/>
      <c r="I87" s="20"/>
      <c r="J87" s="20"/>
      <c r="K87" s="20"/>
    </row>
    <row r="88" spans="1:11" ht="15.75" x14ac:dyDescent="0.25">
      <c r="A88" s="22"/>
      <c r="B88" s="16"/>
      <c r="C88" s="16"/>
      <c r="D88" s="16"/>
      <c r="E88" s="20"/>
      <c r="F88" s="20"/>
      <c r="G88" s="20"/>
      <c r="H88" s="20"/>
      <c r="I88" s="20"/>
      <c r="J88" s="20"/>
      <c r="K88" s="20"/>
    </row>
    <row r="89" spans="1:11" ht="15" x14ac:dyDescent="0.25">
      <c r="A89" s="16"/>
      <c r="B89" s="16"/>
      <c r="C89" s="16"/>
      <c r="D89" s="16"/>
      <c r="E89" s="20"/>
      <c r="F89" s="20"/>
      <c r="G89" s="20"/>
      <c r="H89" s="20"/>
      <c r="I89" s="20"/>
      <c r="J89" s="20"/>
      <c r="K89" s="20"/>
    </row>
    <row r="90" spans="1:11" ht="15.75" x14ac:dyDescent="0.25">
      <c r="A90" s="25"/>
      <c r="B90" s="16"/>
      <c r="C90" s="16"/>
      <c r="D90" s="16"/>
      <c r="E90" s="20"/>
      <c r="F90" s="20"/>
      <c r="G90" s="20"/>
      <c r="H90" s="20"/>
      <c r="I90" s="20"/>
      <c r="J90" s="20"/>
      <c r="K90" s="20"/>
    </row>
    <row r="91" spans="1:11" ht="15.75" x14ac:dyDescent="0.25">
      <c r="A91" s="25"/>
      <c r="B91" s="16"/>
      <c r="C91" s="16"/>
      <c r="D91" s="16"/>
      <c r="E91" s="20"/>
      <c r="F91" s="20"/>
      <c r="G91" s="20"/>
      <c r="H91" s="20"/>
      <c r="I91" s="20"/>
      <c r="J91" s="20"/>
      <c r="K91" s="20"/>
    </row>
    <row r="92" spans="1:11" ht="15.75" x14ac:dyDescent="0.25">
      <c r="A92" s="23"/>
      <c r="B92" s="16"/>
      <c r="C92" s="16"/>
      <c r="D92" s="16"/>
      <c r="E92" s="20"/>
      <c r="F92" s="20"/>
      <c r="G92" s="20"/>
      <c r="H92" s="20"/>
      <c r="I92" s="20"/>
      <c r="J92" s="20"/>
      <c r="K92" s="20"/>
    </row>
    <row r="93" spans="1:11" ht="15.75" x14ac:dyDescent="0.25">
      <c r="A93" s="24"/>
      <c r="B93" s="16"/>
      <c r="C93" s="16"/>
      <c r="D93" s="16"/>
      <c r="E93" s="20"/>
      <c r="F93" s="20"/>
      <c r="G93" s="20"/>
      <c r="H93" s="20"/>
      <c r="I93" s="20"/>
      <c r="J93" s="20"/>
      <c r="K93" s="20"/>
    </row>
    <row r="94" spans="1:11" ht="15.75" x14ac:dyDescent="0.25">
      <c r="A94" s="25"/>
      <c r="B94" s="16"/>
      <c r="C94" s="16"/>
      <c r="D94" s="16"/>
      <c r="E94" s="20"/>
      <c r="F94" s="20"/>
      <c r="G94" s="20"/>
      <c r="H94" s="20"/>
      <c r="I94" s="20"/>
      <c r="J94" s="20"/>
      <c r="K94" s="20"/>
    </row>
    <row r="95" spans="1:11" ht="15.75" x14ac:dyDescent="0.25">
      <c r="A95" s="25"/>
      <c r="B95" s="16"/>
      <c r="C95" s="16"/>
      <c r="D95" s="16"/>
      <c r="E95" s="20"/>
      <c r="F95" s="20"/>
      <c r="G95" s="20"/>
      <c r="H95" s="20"/>
      <c r="I95" s="20"/>
      <c r="J95" s="20"/>
      <c r="K95" s="20"/>
    </row>
    <row r="96" spans="1:11" ht="15.75" x14ac:dyDescent="0.25">
      <c r="A96" s="25"/>
      <c r="B96" s="16"/>
      <c r="C96" s="16"/>
      <c r="D96" s="16"/>
      <c r="E96" s="20"/>
      <c r="F96" s="20"/>
      <c r="G96" s="20"/>
      <c r="H96" s="20"/>
      <c r="I96" s="20"/>
      <c r="J96" s="20"/>
      <c r="K96" s="20"/>
    </row>
    <row r="97" spans="1:11" ht="15.75" x14ac:dyDescent="0.25">
      <c r="A97" s="25"/>
      <c r="B97" s="16"/>
      <c r="C97" s="16"/>
      <c r="D97" s="16"/>
      <c r="E97" s="20"/>
      <c r="F97" s="20"/>
      <c r="G97" s="20"/>
      <c r="H97" s="20"/>
      <c r="I97" s="20"/>
      <c r="J97" s="20"/>
      <c r="K97" s="20"/>
    </row>
    <row r="98" spans="1:11" ht="15.75" x14ac:dyDescent="0.25">
      <c r="A98" s="25"/>
      <c r="B98" s="16"/>
      <c r="C98" s="16"/>
      <c r="D98" s="16"/>
      <c r="E98" s="20"/>
      <c r="F98" s="20"/>
      <c r="G98" s="20"/>
      <c r="H98" s="20"/>
      <c r="I98" s="20"/>
      <c r="J98" s="20"/>
      <c r="K98" s="20"/>
    </row>
    <row r="99" spans="1:11" ht="15.75" x14ac:dyDescent="0.25">
      <c r="A99" s="32"/>
      <c r="B99" s="16"/>
      <c r="C99" s="16"/>
      <c r="D99" s="16"/>
      <c r="E99" s="20"/>
      <c r="F99" s="20"/>
      <c r="G99" s="20"/>
      <c r="H99" s="20"/>
      <c r="I99" s="20"/>
      <c r="J99" s="20"/>
      <c r="K99" s="20"/>
    </row>
    <row r="100" spans="1:11" ht="15.75" x14ac:dyDescent="0.25">
      <c r="A100" s="25"/>
      <c r="B100" s="16"/>
      <c r="C100" s="16"/>
      <c r="D100" s="16"/>
      <c r="E100" s="20"/>
      <c r="F100" s="20"/>
      <c r="G100" s="20"/>
      <c r="H100" s="20"/>
      <c r="I100" s="20"/>
      <c r="J100" s="20"/>
      <c r="K100" s="20"/>
    </row>
    <row r="101" spans="1:11" ht="15.75" x14ac:dyDescent="0.25">
      <c r="A101" s="23"/>
      <c r="B101" s="16"/>
      <c r="C101" s="16"/>
      <c r="D101" s="16"/>
      <c r="E101" s="20"/>
      <c r="F101" s="20"/>
      <c r="G101" s="20"/>
      <c r="H101" s="20"/>
      <c r="I101" s="20"/>
      <c r="J101" s="20"/>
      <c r="K101" s="20"/>
    </row>
    <row r="102" spans="1:11" ht="15.75" x14ac:dyDescent="0.25">
      <c r="A102" s="25"/>
      <c r="B102" s="16"/>
      <c r="C102" s="16"/>
      <c r="D102" s="16"/>
      <c r="E102" s="20"/>
      <c r="F102" s="20"/>
      <c r="G102" s="20"/>
      <c r="H102" s="20"/>
      <c r="I102" s="20"/>
      <c r="J102" s="20"/>
      <c r="K102" s="20"/>
    </row>
    <row r="103" spans="1:11" ht="15.75" x14ac:dyDescent="0.25">
      <c r="A103" s="32"/>
      <c r="B103" s="16"/>
      <c r="C103" s="16"/>
      <c r="D103" s="16"/>
      <c r="E103" s="20"/>
      <c r="F103" s="20"/>
      <c r="G103" s="20"/>
      <c r="H103" s="20"/>
      <c r="I103" s="20"/>
      <c r="J103" s="20"/>
      <c r="K103" s="20"/>
    </row>
    <row r="104" spans="1:11" ht="15.75" x14ac:dyDescent="0.25">
      <c r="A104" s="25"/>
      <c r="B104" s="16"/>
      <c r="C104" s="16"/>
      <c r="D104" s="16"/>
      <c r="E104" s="20"/>
      <c r="F104" s="20"/>
      <c r="G104" s="20"/>
      <c r="H104" s="20"/>
      <c r="I104" s="20"/>
      <c r="J104" s="20"/>
      <c r="K104" s="20"/>
    </row>
    <row r="105" spans="1:11" ht="15.75" x14ac:dyDescent="0.25">
      <c r="A105" s="25"/>
      <c r="B105" s="16"/>
      <c r="C105" s="16"/>
      <c r="D105" s="16"/>
      <c r="E105" s="20"/>
      <c r="F105" s="20"/>
      <c r="G105" s="20"/>
      <c r="H105" s="20"/>
      <c r="I105" s="20"/>
      <c r="J105" s="20"/>
      <c r="K105" s="20"/>
    </row>
    <row r="106" spans="1:11" x14ac:dyDescent="0.2">
      <c r="A106" s="20"/>
      <c r="B106" s="20"/>
      <c r="C106" s="20"/>
      <c r="D106" s="20"/>
      <c r="E106" s="20"/>
      <c r="F106" s="20"/>
      <c r="G106" s="20"/>
      <c r="H106" s="20"/>
      <c r="I106" s="20"/>
      <c r="J106" s="20"/>
      <c r="K106" s="20"/>
    </row>
    <row r="107" spans="1:11" x14ac:dyDescent="0.2">
      <c r="A107" s="20"/>
      <c r="B107" s="20"/>
      <c r="C107" s="20"/>
      <c r="D107" s="20"/>
      <c r="E107" s="20"/>
      <c r="F107" s="20"/>
      <c r="G107" s="20"/>
      <c r="H107" s="20"/>
      <c r="I107" s="20"/>
      <c r="J107" s="20"/>
      <c r="K107" s="20"/>
    </row>
    <row r="108" spans="1:11" x14ac:dyDescent="0.2">
      <c r="A108" s="20"/>
      <c r="B108" s="20"/>
      <c r="C108" s="20"/>
      <c r="D108" s="20"/>
      <c r="E108" s="20"/>
      <c r="F108" s="20"/>
      <c r="G108" s="20"/>
      <c r="H108" s="20"/>
      <c r="I108" s="20"/>
      <c r="J108" s="20"/>
      <c r="K108" s="20"/>
    </row>
    <row r="109" spans="1:11" x14ac:dyDescent="0.2">
      <c r="A109" s="20"/>
      <c r="B109" s="20"/>
      <c r="C109" s="20"/>
      <c r="D109" s="20"/>
      <c r="E109" s="20"/>
      <c r="F109" s="20"/>
      <c r="G109" s="20"/>
      <c r="H109" s="20"/>
      <c r="I109" s="20"/>
      <c r="J109" s="20"/>
      <c r="K109" s="20"/>
    </row>
    <row r="110" spans="1:11" x14ac:dyDescent="0.2">
      <c r="A110" s="20"/>
      <c r="B110" s="20"/>
      <c r="C110" s="20"/>
      <c r="D110" s="20"/>
      <c r="E110" s="20"/>
      <c r="F110" s="20"/>
      <c r="G110" s="20"/>
      <c r="H110" s="20"/>
      <c r="I110" s="20"/>
      <c r="J110" s="20"/>
      <c r="K110" s="20"/>
    </row>
    <row r="111" spans="1:11" x14ac:dyDescent="0.2">
      <c r="A111" s="20"/>
      <c r="B111" s="20"/>
      <c r="C111" s="20"/>
      <c r="D111" s="20"/>
      <c r="E111" s="20"/>
      <c r="F111" s="20"/>
      <c r="G111" s="20"/>
      <c r="H111" s="20"/>
      <c r="I111" s="20"/>
      <c r="J111" s="20"/>
      <c r="K111" s="20"/>
    </row>
    <row r="112" spans="1:11" x14ac:dyDescent="0.2">
      <c r="A112" s="20"/>
      <c r="B112" s="20"/>
      <c r="C112" s="20"/>
      <c r="D112" s="20"/>
      <c r="E112" s="20"/>
      <c r="F112" s="20"/>
      <c r="G112" s="20"/>
      <c r="H112" s="20"/>
      <c r="I112" s="20"/>
      <c r="J112" s="20"/>
      <c r="K112" s="20"/>
    </row>
    <row r="113" spans="1:11" x14ac:dyDescent="0.2">
      <c r="A113" s="20"/>
      <c r="B113" s="20"/>
      <c r="C113" s="20"/>
      <c r="D113" s="20"/>
      <c r="E113" s="20"/>
      <c r="F113" s="20"/>
      <c r="G113" s="20"/>
      <c r="H113" s="20"/>
      <c r="I113" s="20"/>
      <c r="J113" s="20"/>
      <c r="K113" s="20"/>
    </row>
    <row r="114" spans="1:11" x14ac:dyDescent="0.2">
      <c r="A114" s="20"/>
      <c r="B114" s="20"/>
      <c r="C114" s="20"/>
      <c r="D114" s="20"/>
      <c r="E114" s="20"/>
      <c r="F114" s="20"/>
      <c r="G114" s="20"/>
      <c r="H114" s="20"/>
      <c r="I114" s="20"/>
      <c r="J114" s="20"/>
      <c r="K114" s="20"/>
    </row>
    <row r="115" spans="1:11" x14ac:dyDescent="0.2">
      <c r="A115" s="20"/>
      <c r="B115" s="20"/>
      <c r="C115" s="20"/>
      <c r="D115" s="20"/>
      <c r="E115" s="20"/>
      <c r="F115" s="20"/>
      <c r="G115" s="20"/>
      <c r="H115" s="20"/>
      <c r="I115" s="20"/>
      <c r="J115" s="20"/>
      <c r="K115" s="20"/>
    </row>
    <row r="116" spans="1:11" x14ac:dyDescent="0.2">
      <c r="A116" s="20"/>
      <c r="B116" s="20"/>
      <c r="C116" s="20"/>
      <c r="D116" s="20"/>
      <c r="E116" s="20"/>
      <c r="F116" s="20"/>
      <c r="G116" s="20"/>
      <c r="H116" s="20"/>
      <c r="I116" s="20"/>
      <c r="J116" s="20"/>
      <c r="K116" s="20"/>
    </row>
    <row r="117" spans="1:11" x14ac:dyDescent="0.2">
      <c r="A117" s="20"/>
      <c r="B117" s="20"/>
      <c r="C117" s="20"/>
      <c r="D117" s="20"/>
      <c r="E117" s="20"/>
      <c r="F117" s="20"/>
      <c r="G117" s="20"/>
      <c r="H117" s="20"/>
      <c r="I117" s="20"/>
      <c r="J117" s="20"/>
      <c r="K117" s="20"/>
    </row>
    <row r="118" spans="1:11" x14ac:dyDescent="0.2">
      <c r="A118" s="20"/>
      <c r="B118" s="20"/>
      <c r="C118" s="20"/>
      <c r="D118" s="20"/>
      <c r="E118" s="20"/>
      <c r="F118" s="20"/>
      <c r="G118" s="20"/>
      <c r="H118" s="20"/>
      <c r="I118" s="20"/>
      <c r="J118" s="20"/>
      <c r="K118" s="20"/>
    </row>
    <row r="119" spans="1:11" x14ac:dyDescent="0.2">
      <c r="A119" s="20"/>
      <c r="B119" s="20"/>
      <c r="C119" s="20"/>
      <c r="D119" s="20"/>
      <c r="E119" s="20"/>
      <c r="F119" s="20"/>
      <c r="G119" s="20"/>
      <c r="H119" s="20"/>
      <c r="I119" s="20"/>
      <c r="J119" s="20"/>
      <c r="K119" s="20"/>
    </row>
    <row r="120" spans="1:11" x14ac:dyDescent="0.2">
      <c r="A120" s="20"/>
      <c r="B120" s="20"/>
      <c r="C120" s="20"/>
      <c r="D120" s="20"/>
      <c r="E120" s="20"/>
      <c r="F120" s="20"/>
      <c r="G120" s="20"/>
      <c r="H120" s="20"/>
      <c r="I120" s="20"/>
      <c r="J120" s="20"/>
      <c r="K120" s="20"/>
    </row>
    <row r="121" spans="1:11" x14ac:dyDescent="0.2">
      <c r="A121" s="20"/>
      <c r="B121" s="20"/>
      <c r="C121" s="20"/>
      <c r="D121" s="20"/>
      <c r="E121" s="20"/>
      <c r="F121" s="20"/>
      <c r="G121" s="20"/>
      <c r="H121" s="20"/>
      <c r="I121" s="20"/>
      <c r="J121" s="20"/>
      <c r="K121" s="20"/>
    </row>
    <row r="122" spans="1:11" x14ac:dyDescent="0.2">
      <c r="A122" s="20"/>
      <c r="B122" s="20"/>
      <c r="C122" s="20"/>
      <c r="D122" s="20"/>
      <c r="E122" s="20"/>
      <c r="F122" s="20"/>
      <c r="G122" s="20"/>
      <c r="H122" s="20"/>
      <c r="I122" s="20"/>
      <c r="J122" s="20"/>
      <c r="K122" s="20"/>
    </row>
    <row r="123" spans="1:11" x14ac:dyDescent="0.2">
      <c r="A123" s="20"/>
      <c r="B123" s="20"/>
      <c r="C123" s="20"/>
      <c r="D123" s="20"/>
      <c r="E123" s="20"/>
      <c r="F123" s="20"/>
      <c r="G123" s="20"/>
      <c r="H123" s="20"/>
      <c r="I123" s="20"/>
      <c r="J123" s="20"/>
      <c r="K123" s="20"/>
    </row>
    <row r="124" spans="1:11" x14ac:dyDescent="0.2">
      <c r="A124" s="20"/>
      <c r="B124" s="20"/>
      <c r="C124" s="20"/>
      <c r="D124" s="20"/>
      <c r="E124" s="20"/>
      <c r="F124" s="20"/>
      <c r="G124" s="20"/>
      <c r="H124" s="20"/>
      <c r="I124" s="20"/>
      <c r="J124" s="20"/>
      <c r="K124" s="20"/>
    </row>
    <row r="125" spans="1:11" x14ac:dyDescent="0.2">
      <c r="A125" s="20"/>
      <c r="B125" s="20"/>
      <c r="C125" s="20"/>
      <c r="D125" s="20"/>
      <c r="E125" s="20"/>
      <c r="F125" s="20"/>
      <c r="G125" s="20"/>
      <c r="H125" s="20"/>
      <c r="I125" s="20"/>
      <c r="J125" s="20"/>
      <c r="K125" s="20"/>
    </row>
    <row r="126" spans="1:11" x14ac:dyDescent="0.2">
      <c r="A126" s="20"/>
      <c r="B126" s="20"/>
      <c r="C126" s="20"/>
      <c r="D126" s="20"/>
      <c r="E126" s="20"/>
      <c r="F126" s="20"/>
      <c r="G126" s="20"/>
      <c r="H126" s="20"/>
      <c r="I126" s="20"/>
      <c r="J126" s="20"/>
      <c r="K126" s="20"/>
    </row>
    <row r="127" spans="1:11" x14ac:dyDescent="0.2">
      <c r="A127" s="20"/>
      <c r="B127" s="20"/>
      <c r="C127" s="20"/>
      <c r="D127" s="20"/>
      <c r="E127" s="20"/>
      <c r="F127" s="20"/>
      <c r="G127" s="20"/>
      <c r="H127" s="20"/>
      <c r="I127" s="20"/>
      <c r="J127" s="20"/>
      <c r="K127" s="20"/>
    </row>
    <row r="128" spans="1:11" x14ac:dyDescent="0.2">
      <c r="A128" s="20"/>
      <c r="B128" s="20"/>
      <c r="C128" s="20"/>
      <c r="D128" s="20"/>
      <c r="E128" s="20"/>
      <c r="F128" s="20"/>
      <c r="G128" s="20"/>
      <c r="H128" s="20"/>
      <c r="I128" s="20"/>
      <c r="J128" s="20"/>
      <c r="K128" s="20"/>
    </row>
    <row r="129" spans="1:11" x14ac:dyDescent="0.2">
      <c r="A129" s="20"/>
      <c r="B129" s="20"/>
      <c r="C129" s="20"/>
      <c r="D129" s="20"/>
      <c r="E129" s="20"/>
      <c r="F129" s="20"/>
      <c r="G129" s="20"/>
      <c r="H129" s="20"/>
      <c r="I129" s="20"/>
      <c r="J129" s="20"/>
      <c r="K129" s="20"/>
    </row>
    <row r="130" spans="1:11" x14ac:dyDescent="0.2">
      <c r="A130" s="20"/>
      <c r="B130" s="20"/>
      <c r="C130" s="20"/>
      <c r="D130" s="20"/>
      <c r="E130" s="20"/>
      <c r="F130" s="20"/>
      <c r="G130" s="20"/>
      <c r="H130" s="20"/>
      <c r="I130" s="20"/>
      <c r="J130" s="20"/>
      <c r="K130" s="20"/>
    </row>
    <row r="131" spans="1:11" x14ac:dyDescent="0.2">
      <c r="A131" s="20"/>
      <c r="B131" s="20"/>
      <c r="C131" s="20"/>
      <c r="D131" s="20"/>
      <c r="E131" s="20"/>
      <c r="F131" s="20"/>
      <c r="G131" s="20"/>
      <c r="H131" s="20"/>
      <c r="I131" s="20"/>
      <c r="J131" s="20"/>
      <c r="K131" s="20"/>
    </row>
    <row r="132" spans="1:11" x14ac:dyDescent="0.2">
      <c r="A132" s="20"/>
      <c r="B132" s="20"/>
      <c r="C132" s="20"/>
      <c r="D132" s="20"/>
      <c r="E132" s="20"/>
      <c r="F132" s="20"/>
      <c r="G132" s="20"/>
      <c r="H132" s="20"/>
      <c r="I132" s="20"/>
      <c r="J132" s="20"/>
      <c r="K132" s="20"/>
    </row>
    <row r="133" spans="1:11" x14ac:dyDescent="0.2">
      <c r="A133" s="20"/>
      <c r="B133" s="20"/>
      <c r="C133" s="20"/>
      <c r="D133" s="20"/>
      <c r="E133" s="20"/>
      <c r="F133" s="20"/>
      <c r="G133" s="20"/>
      <c r="H133" s="20"/>
      <c r="I133" s="20"/>
      <c r="J133" s="20"/>
      <c r="K133" s="20"/>
    </row>
    <row r="134" spans="1:11" x14ac:dyDescent="0.2">
      <c r="A134" s="20"/>
      <c r="B134" s="20"/>
      <c r="C134" s="20"/>
      <c r="D134" s="20"/>
      <c r="E134" s="20"/>
      <c r="F134" s="20"/>
      <c r="G134" s="20"/>
      <c r="H134" s="20"/>
      <c r="I134" s="20"/>
      <c r="J134" s="20"/>
      <c r="K134" s="20"/>
    </row>
    <row r="135" spans="1:11" x14ac:dyDescent="0.2">
      <c r="A135" s="20"/>
      <c r="B135" s="20"/>
      <c r="C135" s="20"/>
      <c r="D135" s="20"/>
      <c r="E135" s="20"/>
      <c r="F135" s="20"/>
      <c r="G135" s="20"/>
      <c r="H135" s="20"/>
      <c r="I135" s="20"/>
      <c r="J135" s="20"/>
      <c r="K135" s="20"/>
    </row>
    <row r="136" spans="1:11" x14ac:dyDescent="0.2">
      <c r="A136" s="20"/>
      <c r="B136" s="20"/>
      <c r="C136" s="20"/>
      <c r="D136" s="20"/>
      <c r="E136" s="20"/>
      <c r="F136" s="20"/>
      <c r="G136" s="20"/>
      <c r="H136" s="20"/>
      <c r="I136" s="20"/>
      <c r="J136" s="20"/>
      <c r="K136" s="20"/>
    </row>
    <row r="137" spans="1:11" x14ac:dyDescent="0.2">
      <c r="A137" s="20"/>
      <c r="B137" s="20"/>
      <c r="C137" s="20"/>
      <c r="D137" s="20"/>
      <c r="E137" s="20"/>
      <c r="F137" s="20"/>
      <c r="G137" s="20"/>
      <c r="H137" s="20"/>
      <c r="I137" s="20"/>
      <c r="J137" s="20"/>
      <c r="K137" s="20"/>
    </row>
    <row r="138" spans="1:11" x14ac:dyDescent="0.2">
      <c r="A138" s="20"/>
      <c r="B138" s="20"/>
      <c r="C138" s="20"/>
      <c r="D138" s="20"/>
      <c r="E138" s="20"/>
      <c r="F138" s="20"/>
      <c r="G138" s="20"/>
      <c r="H138" s="20"/>
      <c r="I138" s="20"/>
      <c r="J138" s="20"/>
      <c r="K138" s="20"/>
    </row>
    <row r="139" spans="1:11" x14ac:dyDescent="0.2">
      <c r="A139" s="20"/>
      <c r="B139" s="20"/>
      <c r="C139" s="20"/>
      <c r="D139" s="20"/>
      <c r="E139" s="20"/>
      <c r="F139" s="20"/>
      <c r="G139" s="20"/>
      <c r="H139" s="20"/>
      <c r="I139" s="20"/>
      <c r="J139" s="20"/>
      <c r="K139" s="20"/>
    </row>
    <row r="140" spans="1:11" x14ac:dyDescent="0.2">
      <c r="A140" s="20"/>
      <c r="B140" s="20"/>
      <c r="C140" s="20"/>
      <c r="D140" s="20"/>
      <c r="E140" s="20"/>
      <c r="F140" s="20"/>
      <c r="G140" s="20"/>
      <c r="H140" s="20"/>
      <c r="I140" s="20"/>
      <c r="J140" s="20"/>
      <c r="K140" s="20"/>
    </row>
    <row r="141" spans="1:11" x14ac:dyDescent="0.2">
      <c r="A141" s="20"/>
      <c r="B141" s="20"/>
      <c r="C141" s="20"/>
      <c r="D141" s="20"/>
      <c r="E141" s="20"/>
      <c r="F141" s="20"/>
      <c r="G141" s="20"/>
      <c r="H141" s="20"/>
      <c r="I141" s="20"/>
      <c r="J141" s="20"/>
      <c r="K141" s="20"/>
    </row>
    <row r="142" spans="1:11" x14ac:dyDescent="0.2">
      <c r="A142" s="20"/>
      <c r="B142" s="20"/>
      <c r="C142" s="20"/>
      <c r="D142" s="20"/>
      <c r="E142" s="20"/>
      <c r="F142" s="20"/>
      <c r="G142" s="20"/>
      <c r="H142" s="20"/>
      <c r="I142" s="20"/>
      <c r="J142" s="20"/>
      <c r="K142" s="20"/>
    </row>
    <row r="143" spans="1:11" x14ac:dyDescent="0.2">
      <c r="A143" s="20"/>
      <c r="B143" s="20"/>
      <c r="C143" s="20"/>
      <c r="D143" s="20"/>
      <c r="E143" s="20"/>
      <c r="F143" s="20"/>
      <c r="G143" s="20"/>
      <c r="H143" s="20"/>
      <c r="I143" s="20"/>
      <c r="J143" s="20"/>
      <c r="K143" s="20"/>
    </row>
    <row r="144" spans="1:11" x14ac:dyDescent="0.2">
      <c r="A144" s="20"/>
      <c r="B144" s="20"/>
      <c r="C144" s="20"/>
      <c r="D144" s="20"/>
      <c r="E144" s="20"/>
      <c r="F144" s="20"/>
      <c r="G144" s="20"/>
      <c r="H144" s="20"/>
      <c r="I144" s="20"/>
      <c r="J144" s="20"/>
      <c r="K144" s="20"/>
    </row>
    <row r="145" spans="1:11" x14ac:dyDescent="0.2">
      <c r="A145" s="20"/>
      <c r="B145" s="20"/>
      <c r="C145" s="20"/>
      <c r="D145" s="20"/>
      <c r="E145" s="20"/>
      <c r="F145" s="20"/>
      <c r="G145" s="20"/>
      <c r="H145" s="20"/>
      <c r="I145" s="20"/>
      <c r="J145" s="20"/>
      <c r="K145" s="20"/>
    </row>
    <row r="146" spans="1:11" x14ac:dyDescent="0.2">
      <c r="A146" s="20"/>
      <c r="B146" s="20"/>
      <c r="C146" s="20"/>
      <c r="D146" s="20"/>
      <c r="E146" s="20"/>
      <c r="F146" s="20"/>
      <c r="G146" s="20"/>
      <c r="H146" s="20"/>
      <c r="I146" s="20"/>
      <c r="J146" s="20"/>
      <c r="K146" s="20"/>
    </row>
    <row r="147" spans="1:11" x14ac:dyDescent="0.2">
      <c r="A147" s="20"/>
      <c r="B147" s="20"/>
      <c r="C147" s="20"/>
      <c r="D147" s="20"/>
      <c r="E147" s="20"/>
      <c r="F147" s="20"/>
      <c r="G147" s="20"/>
      <c r="H147" s="20"/>
      <c r="I147" s="20"/>
      <c r="J147" s="20"/>
      <c r="K147" s="20"/>
    </row>
    <row r="148" spans="1:11" x14ac:dyDescent="0.2">
      <c r="A148" s="20"/>
      <c r="B148" s="20"/>
      <c r="C148" s="20"/>
      <c r="D148" s="20"/>
      <c r="E148" s="20"/>
      <c r="F148" s="20"/>
      <c r="G148" s="20"/>
      <c r="H148" s="20"/>
      <c r="I148" s="20"/>
      <c r="J148" s="20"/>
      <c r="K148" s="20"/>
    </row>
    <row r="149" spans="1:11" x14ac:dyDescent="0.2">
      <c r="A149" s="20"/>
      <c r="B149" s="20"/>
      <c r="C149" s="20"/>
      <c r="D149" s="20"/>
      <c r="E149" s="20"/>
      <c r="F149" s="20"/>
      <c r="G149" s="20"/>
      <c r="H149" s="20"/>
      <c r="I149" s="20"/>
      <c r="J149" s="20"/>
      <c r="K149" s="20"/>
    </row>
    <row r="150" spans="1:11" x14ac:dyDescent="0.2">
      <c r="A150" s="20"/>
      <c r="B150" s="20"/>
      <c r="C150" s="20"/>
      <c r="D150" s="20"/>
      <c r="E150" s="20"/>
      <c r="F150" s="20"/>
      <c r="G150" s="20"/>
      <c r="H150" s="20"/>
      <c r="I150" s="20"/>
      <c r="J150" s="20"/>
      <c r="K150" s="20"/>
    </row>
    <row r="151" spans="1:11" x14ac:dyDescent="0.2">
      <c r="A151" s="20"/>
      <c r="B151" s="20"/>
      <c r="C151" s="20"/>
      <c r="D151" s="20"/>
      <c r="E151" s="20"/>
      <c r="F151" s="20"/>
      <c r="G151" s="20"/>
      <c r="H151" s="20"/>
      <c r="I151" s="20"/>
      <c r="J151" s="20"/>
      <c r="K151" s="20"/>
    </row>
    <row r="152" spans="1:11" x14ac:dyDescent="0.2">
      <c r="A152" s="20"/>
      <c r="B152" s="20"/>
      <c r="C152" s="20"/>
      <c r="D152" s="20"/>
      <c r="E152" s="20"/>
      <c r="F152" s="20"/>
      <c r="G152" s="20"/>
      <c r="H152" s="20"/>
      <c r="I152" s="20"/>
      <c r="J152" s="20"/>
      <c r="K152" s="20"/>
    </row>
    <row r="153" spans="1:11" x14ac:dyDescent="0.2">
      <c r="A153" s="20"/>
      <c r="B153" s="20"/>
      <c r="C153" s="20"/>
      <c r="D153" s="20"/>
      <c r="E153" s="20"/>
      <c r="F153" s="20"/>
      <c r="G153" s="20"/>
      <c r="H153" s="20"/>
      <c r="I153" s="20"/>
      <c r="J153" s="20"/>
      <c r="K153" s="20"/>
    </row>
    <row r="154" spans="1:11" x14ac:dyDescent="0.2">
      <c r="A154" s="20"/>
      <c r="B154" s="20"/>
      <c r="C154" s="20"/>
      <c r="D154" s="20"/>
      <c r="E154" s="20"/>
      <c r="F154" s="20"/>
      <c r="G154" s="20"/>
      <c r="H154" s="20"/>
      <c r="I154" s="20"/>
      <c r="J154" s="20"/>
      <c r="K154" s="20"/>
    </row>
    <row r="155" spans="1:11" x14ac:dyDescent="0.2">
      <c r="A155" s="20"/>
      <c r="B155" s="20"/>
      <c r="C155" s="20"/>
      <c r="D155" s="20"/>
      <c r="E155" s="20"/>
      <c r="F155" s="20"/>
      <c r="G155" s="20"/>
      <c r="H155" s="20"/>
      <c r="I155" s="20"/>
      <c r="J155" s="20"/>
      <c r="K155" s="20"/>
    </row>
    <row r="156" spans="1:11" x14ac:dyDescent="0.2">
      <c r="A156" s="20"/>
      <c r="B156" s="20"/>
      <c r="C156" s="20"/>
      <c r="D156" s="20"/>
      <c r="E156" s="20"/>
      <c r="F156" s="20"/>
      <c r="G156" s="20"/>
      <c r="H156" s="20"/>
      <c r="I156" s="20"/>
      <c r="J156" s="20"/>
      <c r="K156" s="20"/>
    </row>
    <row r="157" spans="1:11" x14ac:dyDescent="0.2">
      <c r="A157" s="20"/>
      <c r="B157" s="20"/>
      <c r="C157" s="20"/>
      <c r="D157" s="20"/>
      <c r="E157" s="20"/>
      <c r="F157" s="20"/>
      <c r="G157" s="20"/>
      <c r="H157" s="20"/>
      <c r="I157" s="20"/>
      <c r="J157" s="20"/>
      <c r="K157" s="20"/>
    </row>
    <row r="158" spans="1:11" x14ac:dyDescent="0.2">
      <c r="A158" s="20"/>
      <c r="B158" s="20"/>
      <c r="C158" s="20"/>
      <c r="D158" s="20"/>
      <c r="E158" s="20"/>
      <c r="F158" s="20"/>
      <c r="G158" s="20"/>
      <c r="H158" s="20"/>
      <c r="I158" s="20"/>
      <c r="J158" s="20"/>
      <c r="K158" s="20"/>
    </row>
    <row r="159" spans="1:11" x14ac:dyDescent="0.2">
      <c r="A159" s="20"/>
      <c r="B159" s="20"/>
      <c r="C159" s="20"/>
      <c r="D159" s="20"/>
      <c r="E159" s="20"/>
      <c r="F159" s="20"/>
      <c r="G159" s="20"/>
      <c r="H159" s="20"/>
      <c r="I159" s="20"/>
      <c r="J159" s="20"/>
      <c r="K159" s="20"/>
    </row>
    <row r="160" spans="1:11" x14ac:dyDescent="0.2">
      <c r="A160" s="20"/>
      <c r="B160" s="20"/>
      <c r="C160" s="20"/>
      <c r="D160" s="20"/>
      <c r="E160" s="20"/>
      <c r="F160" s="20"/>
      <c r="G160" s="20"/>
      <c r="H160" s="20"/>
      <c r="I160" s="20"/>
      <c r="J160" s="20"/>
      <c r="K160" s="20"/>
    </row>
    <row r="161" spans="1:11" x14ac:dyDescent="0.2">
      <c r="A161" s="20"/>
      <c r="B161" s="20"/>
      <c r="C161" s="20"/>
      <c r="D161" s="20"/>
      <c r="E161" s="20"/>
      <c r="F161" s="20"/>
      <c r="G161" s="20"/>
      <c r="H161" s="20"/>
      <c r="I161" s="20"/>
      <c r="J161" s="20"/>
      <c r="K161" s="20"/>
    </row>
    <row r="162" spans="1:11" x14ac:dyDescent="0.2">
      <c r="A162" s="20"/>
      <c r="B162" s="20"/>
      <c r="C162" s="20"/>
      <c r="D162" s="20"/>
      <c r="E162" s="20"/>
      <c r="F162" s="20"/>
      <c r="G162" s="20"/>
      <c r="H162" s="20"/>
      <c r="I162" s="20"/>
      <c r="J162" s="20"/>
      <c r="K162" s="20"/>
    </row>
    <row r="163" spans="1:11" x14ac:dyDescent="0.2">
      <c r="A163" s="20"/>
      <c r="B163" s="20"/>
      <c r="C163" s="20"/>
      <c r="D163" s="20"/>
      <c r="E163" s="20"/>
      <c r="F163" s="20"/>
      <c r="G163" s="20"/>
      <c r="H163" s="20"/>
      <c r="I163" s="20"/>
      <c r="J163" s="20"/>
      <c r="K163" s="20"/>
    </row>
    <row r="164" spans="1:11" x14ac:dyDescent="0.2">
      <c r="A164" s="20"/>
      <c r="B164" s="20"/>
      <c r="C164" s="20"/>
      <c r="D164" s="20"/>
      <c r="E164" s="20"/>
      <c r="F164" s="20"/>
      <c r="G164" s="20"/>
      <c r="H164" s="20"/>
      <c r="I164" s="20"/>
      <c r="J164" s="20"/>
      <c r="K164" s="20"/>
    </row>
    <row r="165" spans="1:11" x14ac:dyDescent="0.2">
      <c r="A165" s="20"/>
      <c r="B165" s="20"/>
      <c r="C165" s="20"/>
      <c r="D165" s="20"/>
      <c r="E165" s="20"/>
      <c r="F165" s="20"/>
      <c r="G165" s="20"/>
      <c r="H165" s="20"/>
      <c r="I165" s="20"/>
      <c r="J165" s="20"/>
      <c r="K165" s="20"/>
    </row>
    <row r="166" spans="1:11" x14ac:dyDescent="0.2">
      <c r="A166" s="20"/>
      <c r="B166" s="20"/>
      <c r="C166" s="20"/>
      <c r="D166" s="20"/>
      <c r="E166" s="20"/>
      <c r="F166" s="20"/>
      <c r="G166" s="20"/>
      <c r="H166" s="20"/>
      <c r="I166" s="20"/>
      <c r="J166" s="20"/>
      <c r="K166" s="20"/>
    </row>
    <row r="167" spans="1:11" x14ac:dyDescent="0.2">
      <c r="A167" s="20"/>
      <c r="B167" s="20"/>
      <c r="C167" s="20"/>
      <c r="D167" s="20"/>
      <c r="E167" s="20"/>
      <c r="F167" s="20"/>
      <c r="G167" s="20"/>
      <c r="H167" s="20"/>
      <c r="I167" s="20"/>
      <c r="J167" s="20"/>
      <c r="K167" s="20"/>
    </row>
    <row r="168" spans="1:11" x14ac:dyDescent="0.2">
      <c r="A168" s="20"/>
      <c r="B168" s="20"/>
      <c r="C168" s="20"/>
      <c r="D168" s="20"/>
      <c r="E168" s="20"/>
      <c r="F168" s="20"/>
      <c r="G168" s="20"/>
      <c r="H168" s="20"/>
      <c r="I168" s="20"/>
      <c r="J168" s="20"/>
      <c r="K168" s="20"/>
    </row>
    <row r="169" spans="1:11" x14ac:dyDescent="0.2">
      <c r="A169" s="20"/>
      <c r="B169" s="20"/>
      <c r="C169" s="20"/>
      <c r="D169" s="20"/>
      <c r="E169" s="20"/>
      <c r="F169" s="20"/>
      <c r="G169" s="20"/>
      <c r="H169" s="20"/>
      <c r="I169" s="20"/>
      <c r="J169" s="20"/>
      <c r="K169" s="20"/>
    </row>
    <row r="170" spans="1:11" x14ac:dyDescent="0.2">
      <c r="A170" s="20"/>
      <c r="B170" s="20"/>
      <c r="C170" s="20"/>
      <c r="D170" s="20"/>
      <c r="E170" s="20"/>
      <c r="F170" s="20"/>
      <c r="G170" s="20"/>
      <c r="H170" s="20"/>
      <c r="I170" s="20"/>
      <c r="J170" s="20"/>
      <c r="K170" s="20"/>
    </row>
    <row r="171" spans="1:11" x14ac:dyDescent="0.2">
      <c r="A171" s="20"/>
      <c r="B171" s="20"/>
      <c r="C171" s="20"/>
      <c r="D171" s="20"/>
      <c r="E171" s="20"/>
      <c r="F171" s="20"/>
      <c r="G171" s="20"/>
      <c r="H171" s="20"/>
      <c r="I171" s="20"/>
      <c r="J171" s="20"/>
      <c r="K171" s="20"/>
    </row>
    <row r="172" spans="1:11" x14ac:dyDescent="0.2">
      <c r="A172" s="20"/>
      <c r="B172" s="20"/>
      <c r="C172" s="20"/>
      <c r="D172" s="20"/>
      <c r="E172" s="20"/>
      <c r="F172" s="20"/>
      <c r="G172" s="20"/>
      <c r="H172" s="20"/>
      <c r="I172" s="20"/>
      <c r="J172" s="20"/>
      <c r="K172" s="20"/>
    </row>
    <row r="173" spans="1:11" x14ac:dyDescent="0.2">
      <c r="A173" s="20"/>
      <c r="B173" s="20"/>
      <c r="C173" s="20"/>
      <c r="D173" s="20"/>
      <c r="E173" s="20"/>
      <c r="F173" s="20"/>
      <c r="G173" s="20"/>
      <c r="H173" s="20"/>
      <c r="I173" s="20"/>
      <c r="J173" s="20"/>
      <c r="K173" s="20"/>
    </row>
    <row r="174" spans="1:11" x14ac:dyDescent="0.2">
      <c r="A174" s="20"/>
      <c r="B174" s="20"/>
      <c r="C174" s="20"/>
      <c r="D174" s="20"/>
      <c r="E174" s="20"/>
      <c r="F174" s="20"/>
      <c r="G174" s="20"/>
      <c r="H174" s="20"/>
      <c r="I174" s="20"/>
      <c r="J174" s="20"/>
      <c r="K174" s="20"/>
    </row>
    <row r="175" spans="1:11" x14ac:dyDescent="0.2">
      <c r="A175" s="20"/>
      <c r="B175" s="20"/>
      <c r="C175" s="20"/>
      <c r="D175" s="20"/>
      <c r="E175" s="20"/>
      <c r="F175" s="20"/>
      <c r="G175" s="20"/>
      <c r="H175" s="20"/>
      <c r="I175" s="20"/>
      <c r="J175" s="20"/>
      <c r="K175" s="20"/>
    </row>
    <row r="176" spans="1:11" x14ac:dyDescent="0.2">
      <c r="A176" s="20"/>
      <c r="B176" s="20"/>
      <c r="C176" s="20"/>
      <c r="D176" s="20"/>
      <c r="E176" s="20"/>
      <c r="F176" s="20"/>
      <c r="G176" s="20"/>
      <c r="H176" s="20"/>
      <c r="I176" s="20"/>
      <c r="J176" s="20"/>
      <c r="K176" s="20"/>
    </row>
    <row r="177" spans="1:11" x14ac:dyDescent="0.2">
      <c r="A177" s="20"/>
      <c r="B177" s="20"/>
      <c r="C177" s="20"/>
      <c r="D177" s="20"/>
      <c r="E177" s="20"/>
      <c r="F177" s="20"/>
      <c r="G177" s="20"/>
      <c r="H177" s="20"/>
      <c r="I177" s="20"/>
      <c r="J177" s="20"/>
      <c r="K177" s="20"/>
    </row>
    <row r="178" spans="1:11" x14ac:dyDescent="0.2">
      <c r="A178" s="20"/>
      <c r="B178" s="20"/>
      <c r="C178" s="20"/>
      <c r="D178" s="20"/>
      <c r="E178" s="20"/>
      <c r="F178" s="20"/>
      <c r="G178" s="20"/>
      <c r="H178" s="20"/>
      <c r="I178" s="20"/>
      <c r="J178" s="20"/>
      <c r="K178" s="20"/>
    </row>
    <row r="179" spans="1:11" x14ac:dyDescent="0.2">
      <c r="A179" s="20"/>
      <c r="B179" s="20"/>
      <c r="C179" s="20"/>
      <c r="D179" s="20"/>
      <c r="E179" s="20"/>
      <c r="F179" s="20"/>
      <c r="G179" s="20"/>
      <c r="H179" s="20"/>
      <c r="I179" s="20"/>
      <c r="J179" s="20"/>
      <c r="K179" s="20"/>
    </row>
    <row r="180" spans="1:11" x14ac:dyDescent="0.2">
      <c r="A180" s="20"/>
      <c r="B180" s="20"/>
      <c r="C180" s="20"/>
      <c r="D180" s="20"/>
      <c r="E180" s="20"/>
      <c r="F180" s="20"/>
      <c r="G180" s="20"/>
      <c r="H180" s="20"/>
      <c r="I180" s="20"/>
      <c r="J180" s="20"/>
      <c r="K180" s="20"/>
    </row>
    <row r="181" spans="1:11" x14ac:dyDescent="0.2">
      <c r="A181" s="20"/>
      <c r="B181" s="20"/>
      <c r="C181" s="20"/>
      <c r="D181" s="20"/>
      <c r="E181" s="20"/>
      <c r="F181" s="20"/>
      <c r="G181" s="20"/>
      <c r="H181" s="20"/>
      <c r="I181" s="20"/>
      <c r="J181" s="20"/>
      <c r="K181" s="20"/>
    </row>
    <row r="182" spans="1:11" x14ac:dyDescent="0.2">
      <c r="A182" s="20"/>
      <c r="B182" s="20"/>
      <c r="C182" s="20"/>
      <c r="D182" s="20"/>
      <c r="E182" s="20"/>
      <c r="F182" s="20"/>
      <c r="G182" s="20"/>
      <c r="H182" s="20"/>
      <c r="I182" s="20"/>
      <c r="J182" s="20"/>
      <c r="K182" s="20"/>
    </row>
    <row r="183" spans="1:11" x14ac:dyDescent="0.2">
      <c r="A183" s="20"/>
      <c r="B183" s="20"/>
      <c r="C183" s="20"/>
      <c r="D183" s="20"/>
      <c r="E183" s="20"/>
      <c r="F183" s="20"/>
      <c r="G183" s="20"/>
      <c r="H183" s="20"/>
      <c r="I183" s="20"/>
      <c r="J183" s="20"/>
      <c r="K183" s="20"/>
    </row>
    <row r="184" spans="1:11" x14ac:dyDescent="0.2">
      <c r="A184" s="20"/>
      <c r="B184" s="20"/>
      <c r="C184" s="20"/>
      <c r="D184" s="20"/>
      <c r="E184" s="20"/>
      <c r="F184" s="20"/>
      <c r="G184" s="20"/>
      <c r="H184" s="20"/>
      <c r="I184" s="20"/>
      <c r="J184" s="20"/>
      <c r="K184" s="20"/>
    </row>
    <row r="185" spans="1:11" x14ac:dyDescent="0.2">
      <c r="A185" s="20"/>
      <c r="B185" s="20"/>
      <c r="C185" s="20"/>
      <c r="D185" s="20"/>
      <c r="E185" s="20"/>
      <c r="F185" s="20"/>
      <c r="G185" s="20"/>
      <c r="H185" s="20"/>
      <c r="I185" s="20"/>
      <c r="J185" s="20"/>
      <c r="K185" s="20"/>
    </row>
    <row r="186" spans="1:11" x14ac:dyDescent="0.2">
      <c r="A186" s="20"/>
      <c r="B186" s="20"/>
      <c r="C186" s="20"/>
      <c r="D186" s="20"/>
      <c r="E186" s="20"/>
      <c r="F186" s="20"/>
      <c r="G186" s="20"/>
      <c r="H186" s="20"/>
      <c r="I186" s="20"/>
      <c r="J186" s="20"/>
      <c r="K186" s="20"/>
    </row>
    <row r="187" spans="1:11" x14ac:dyDescent="0.2">
      <c r="A187" s="20"/>
      <c r="B187" s="20"/>
      <c r="C187" s="20"/>
      <c r="D187" s="20"/>
      <c r="E187" s="20"/>
      <c r="F187" s="20"/>
      <c r="G187" s="20"/>
      <c r="H187" s="20"/>
      <c r="I187" s="20"/>
      <c r="J187" s="20"/>
      <c r="K187" s="20"/>
    </row>
    <row r="188" spans="1:11" x14ac:dyDescent="0.2">
      <c r="A188" s="20"/>
      <c r="B188" s="20"/>
      <c r="C188" s="20"/>
      <c r="D188" s="20"/>
      <c r="E188" s="20"/>
      <c r="F188" s="20"/>
      <c r="G188" s="20"/>
      <c r="H188" s="20"/>
      <c r="I188" s="20"/>
      <c r="J188" s="20"/>
      <c r="K188" s="20"/>
    </row>
    <row r="189" spans="1:11" x14ac:dyDescent="0.2">
      <c r="A189" s="20"/>
      <c r="B189" s="20"/>
      <c r="C189" s="20"/>
      <c r="D189" s="20"/>
      <c r="E189" s="20"/>
      <c r="F189" s="20"/>
      <c r="G189" s="20"/>
      <c r="H189" s="20"/>
      <c r="I189" s="20"/>
      <c r="J189" s="20"/>
      <c r="K189" s="20"/>
    </row>
    <row r="190" spans="1:11" x14ac:dyDescent="0.2">
      <c r="A190" s="20"/>
      <c r="B190" s="20"/>
      <c r="C190" s="20"/>
      <c r="D190" s="20"/>
      <c r="E190" s="20"/>
      <c r="F190" s="20"/>
      <c r="G190" s="20"/>
      <c r="H190" s="20"/>
      <c r="I190" s="20"/>
      <c r="J190" s="20"/>
      <c r="K190" s="20"/>
    </row>
    <row r="191" spans="1:11" x14ac:dyDescent="0.2">
      <c r="A191" s="20"/>
      <c r="B191" s="20"/>
      <c r="C191" s="20"/>
      <c r="D191" s="20"/>
      <c r="E191" s="20"/>
      <c r="F191" s="20"/>
      <c r="G191" s="20"/>
      <c r="H191" s="20"/>
      <c r="I191" s="20"/>
      <c r="J191" s="20"/>
      <c r="K191" s="20"/>
    </row>
    <row r="192" spans="1:11" x14ac:dyDescent="0.2">
      <c r="A192" s="20"/>
      <c r="B192" s="20"/>
      <c r="C192" s="20"/>
      <c r="D192" s="20"/>
      <c r="E192" s="20"/>
      <c r="F192" s="20"/>
      <c r="G192" s="20"/>
      <c r="H192" s="20"/>
      <c r="I192" s="20"/>
      <c r="J192" s="20"/>
      <c r="K192" s="20"/>
    </row>
    <row r="193" spans="1:11" x14ac:dyDescent="0.2">
      <c r="A193" s="20"/>
      <c r="B193" s="20"/>
      <c r="C193" s="20"/>
      <c r="D193" s="20"/>
      <c r="E193" s="20"/>
      <c r="F193" s="20"/>
      <c r="G193" s="20"/>
      <c r="H193" s="20"/>
      <c r="I193" s="20"/>
      <c r="J193" s="20"/>
      <c r="K193" s="20"/>
    </row>
    <row r="194" spans="1:11" x14ac:dyDescent="0.2">
      <c r="A194" s="20"/>
      <c r="B194" s="20"/>
      <c r="C194" s="20"/>
      <c r="D194" s="20"/>
      <c r="E194" s="20"/>
      <c r="F194" s="20"/>
      <c r="G194" s="20"/>
      <c r="H194" s="20"/>
      <c r="I194" s="20"/>
      <c r="J194" s="20"/>
      <c r="K194" s="20"/>
    </row>
    <row r="195" spans="1:11" x14ac:dyDescent="0.2">
      <c r="A195" s="20"/>
      <c r="B195" s="20"/>
      <c r="C195" s="20"/>
      <c r="D195" s="20"/>
      <c r="E195" s="20"/>
      <c r="F195" s="20"/>
      <c r="G195" s="20"/>
      <c r="H195" s="20"/>
      <c r="I195" s="20"/>
      <c r="J195" s="20"/>
      <c r="K195" s="20"/>
    </row>
    <row r="196" spans="1:11" x14ac:dyDescent="0.2">
      <c r="A196" s="20"/>
      <c r="B196" s="20"/>
      <c r="C196" s="20"/>
      <c r="D196" s="20"/>
      <c r="E196" s="20"/>
      <c r="F196" s="20"/>
      <c r="G196" s="20"/>
      <c r="H196" s="20"/>
      <c r="I196" s="20"/>
      <c r="J196" s="20"/>
      <c r="K196" s="20"/>
    </row>
    <row r="197" spans="1:11" x14ac:dyDescent="0.2">
      <c r="A197" s="20"/>
      <c r="B197" s="20"/>
      <c r="C197" s="20"/>
      <c r="D197" s="20"/>
      <c r="E197" s="20"/>
      <c r="F197" s="20"/>
      <c r="G197" s="20"/>
      <c r="H197" s="20"/>
      <c r="I197" s="20"/>
      <c r="J197" s="20"/>
      <c r="K197" s="20"/>
    </row>
    <row r="198" spans="1:11" x14ac:dyDescent="0.2">
      <c r="A198" s="20"/>
      <c r="B198" s="20"/>
      <c r="C198" s="20"/>
      <c r="D198" s="20"/>
      <c r="E198" s="20"/>
      <c r="F198" s="20"/>
      <c r="G198" s="20"/>
      <c r="H198" s="20"/>
      <c r="I198" s="20"/>
      <c r="J198" s="20"/>
      <c r="K198" s="20"/>
    </row>
    <row r="199" spans="1:11" x14ac:dyDescent="0.2">
      <c r="A199" s="20"/>
      <c r="B199" s="20"/>
      <c r="C199" s="20"/>
      <c r="D199" s="20"/>
      <c r="E199" s="20"/>
      <c r="F199" s="20"/>
      <c r="G199" s="20"/>
      <c r="H199" s="20"/>
      <c r="I199" s="20"/>
      <c r="J199" s="20"/>
      <c r="K199" s="20"/>
    </row>
    <row r="200" spans="1:11" x14ac:dyDescent="0.2">
      <c r="A200" s="20"/>
      <c r="B200" s="20"/>
      <c r="C200" s="20"/>
      <c r="D200" s="20"/>
      <c r="E200" s="20"/>
      <c r="F200" s="20"/>
      <c r="G200" s="20"/>
      <c r="H200" s="20"/>
      <c r="I200" s="20"/>
      <c r="J200" s="20"/>
      <c r="K200" s="20"/>
    </row>
    <row r="201" spans="1:11" x14ac:dyDescent="0.2">
      <c r="A201" s="20"/>
      <c r="B201" s="20"/>
      <c r="C201" s="20"/>
      <c r="D201" s="20"/>
      <c r="E201" s="20"/>
      <c r="F201" s="20"/>
      <c r="G201" s="20"/>
      <c r="H201" s="20"/>
      <c r="I201" s="20"/>
      <c r="J201" s="20"/>
      <c r="K201" s="20"/>
    </row>
    <row r="202" spans="1:11" x14ac:dyDescent="0.2">
      <c r="A202" s="20"/>
      <c r="B202" s="20"/>
      <c r="C202" s="20"/>
      <c r="D202" s="20"/>
      <c r="E202" s="20"/>
      <c r="F202" s="20"/>
      <c r="G202" s="20"/>
      <c r="H202" s="20"/>
      <c r="I202" s="20"/>
      <c r="J202" s="20"/>
      <c r="K202" s="20"/>
    </row>
    <row r="203" spans="1:11" x14ac:dyDescent="0.2">
      <c r="A203" s="20"/>
      <c r="B203" s="20"/>
      <c r="C203" s="20"/>
      <c r="D203" s="20"/>
      <c r="E203" s="20"/>
      <c r="F203" s="20"/>
      <c r="G203" s="20"/>
      <c r="H203" s="20"/>
      <c r="I203" s="20"/>
      <c r="J203" s="20"/>
      <c r="K203" s="20"/>
    </row>
    <row r="204" spans="1:11" x14ac:dyDescent="0.2">
      <c r="A204" s="20"/>
      <c r="B204" s="20"/>
      <c r="C204" s="20"/>
      <c r="D204" s="20"/>
      <c r="E204" s="20"/>
      <c r="F204" s="20"/>
      <c r="G204" s="20"/>
      <c r="H204" s="20"/>
      <c r="I204" s="20"/>
      <c r="J204" s="20"/>
      <c r="K204" s="20"/>
    </row>
    <row r="205" spans="1:11" x14ac:dyDescent="0.2">
      <c r="A205" s="20"/>
      <c r="B205" s="20"/>
      <c r="C205" s="20"/>
      <c r="D205" s="20"/>
      <c r="E205" s="20"/>
      <c r="F205" s="20"/>
      <c r="G205" s="20"/>
      <c r="H205" s="20"/>
      <c r="I205" s="20"/>
      <c r="J205" s="20"/>
      <c r="K205" s="20"/>
    </row>
    <row r="206" spans="1:11" x14ac:dyDescent="0.2">
      <c r="A206" s="20"/>
      <c r="B206" s="20"/>
      <c r="C206" s="20"/>
      <c r="D206" s="20"/>
      <c r="E206" s="20"/>
      <c r="F206" s="20"/>
      <c r="G206" s="20"/>
      <c r="H206" s="20"/>
      <c r="I206" s="20"/>
      <c r="J206" s="20"/>
      <c r="K206" s="20"/>
    </row>
    <row r="207" spans="1:11" x14ac:dyDescent="0.2">
      <c r="A207" s="20"/>
      <c r="B207" s="20"/>
      <c r="C207" s="20"/>
      <c r="D207" s="20"/>
      <c r="E207" s="20"/>
      <c r="F207" s="20"/>
      <c r="G207" s="20"/>
      <c r="H207" s="20"/>
      <c r="I207" s="20"/>
      <c r="J207" s="20"/>
      <c r="K207" s="20"/>
    </row>
    <row r="208" spans="1:11" x14ac:dyDescent="0.2">
      <c r="A208" s="20"/>
      <c r="B208" s="20"/>
      <c r="C208" s="20"/>
      <c r="D208" s="20"/>
      <c r="E208" s="20"/>
      <c r="F208" s="20"/>
      <c r="G208" s="20"/>
      <c r="H208" s="20"/>
      <c r="I208" s="20"/>
      <c r="J208" s="20"/>
      <c r="K208" s="20"/>
    </row>
    <row r="209" spans="1:11" x14ac:dyDescent="0.2">
      <c r="A209" s="20"/>
      <c r="B209" s="20"/>
      <c r="C209" s="20"/>
      <c r="D209" s="20"/>
      <c r="E209" s="20"/>
      <c r="F209" s="20"/>
      <c r="G209" s="20"/>
      <c r="H209" s="20"/>
      <c r="I209" s="20"/>
      <c r="J209" s="20"/>
      <c r="K209" s="20"/>
    </row>
    <row r="210" spans="1:11" x14ac:dyDescent="0.2">
      <c r="A210" s="20"/>
      <c r="B210" s="20"/>
      <c r="C210" s="20"/>
      <c r="D210" s="20"/>
      <c r="E210" s="20"/>
      <c r="F210" s="20"/>
      <c r="G210" s="20"/>
      <c r="H210" s="20"/>
      <c r="I210" s="20"/>
      <c r="J210" s="20"/>
      <c r="K210" s="20"/>
    </row>
    <row r="211" spans="1:11" x14ac:dyDescent="0.2">
      <c r="A211" s="20"/>
      <c r="B211" s="20"/>
      <c r="C211" s="20"/>
      <c r="D211" s="20"/>
      <c r="E211" s="20"/>
      <c r="F211" s="20"/>
      <c r="G211" s="20"/>
      <c r="H211" s="20"/>
      <c r="I211" s="20"/>
      <c r="J211" s="20"/>
      <c r="K211" s="20"/>
    </row>
    <row r="212" spans="1:11" x14ac:dyDescent="0.2">
      <c r="A212" s="20"/>
      <c r="B212" s="20"/>
      <c r="C212" s="20"/>
      <c r="D212" s="20"/>
      <c r="E212" s="20"/>
      <c r="F212" s="20"/>
      <c r="G212" s="20"/>
      <c r="H212" s="20"/>
      <c r="I212" s="20"/>
      <c r="J212" s="20"/>
      <c r="K212" s="20"/>
    </row>
    <row r="213" spans="1:11" x14ac:dyDescent="0.2">
      <c r="A213" s="20"/>
      <c r="B213" s="20"/>
      <c r="C213" s="20"/>
      <c r="D213" s="20"/>
      <c r="E213" s="20"/>
      <c r="F213" s="20"/>
      <c r="G213" s="20"/>
      <c r="H213" s="20"/>
      <c r="I213" s="20"/>
      <c r="J213" s="20"/>
      <c r="K213" s="20"/>
    </row>
    <row r="214" spans="1:11" x14ac:dyDescent="0.2">
      <c r="A214" s="20"/>
      <c r="B214" s="20"/>
      <c r="C214" s="20"/>
      <c r="D214" s="20"/>
      <c r="E214" s="20"/>
      <c r="F214" s="20"/>
      <c r="G214" s="20"/>
      <c r="H214" s="20"/>
      <c r="I214" s="20"/>
      <c r="J214" s="20"/>
      <c r="K214" s="20"/>
    </row>
    <row r="215" spans="1:11" x14ac:dyDescent="0.2">
      <c r="A215" s="20"/>
      <c r="B215" s="20"/>
      <c r="C215" s="20"/>
      <c r="D215" s="20"/>
      <c r="E215" s="20"/>
      <c r="F215" s="20"/>
      <c r="G215" s="20"/>
      <c r="H215" s="20"/>
      <c r="I215" s="20"/>
      <c r="J215" s="20"/>
      <c r="K215" s="20"/>
    </row>
    <row r="216" spans="1:11" x14ac:dyDescent="0.2">
      <c r="A216" s="20"/>
      <c r="B216" s="20"/>
      <c r="C216" s="20"/>
      <c r="D216" s="20"/>
      <c r="E216" s="20"/>
      <c r="F216" s="20"/>
      <c r="G216" s="20"/>
      <c r="H216" s="20"/>
      <c r="I216" s="20"/>
      <c r="J216" s="20"/>
      <c r="K216" s="20"/>
    </row>
    <row r="217" spans="1:11" x14ac:dyDescent="0.2">
      <c r="A217" s="20"/>
      <c r="B217" s="20"/>
      <c r="C217" s="20"/>
      <c r="D217" s="20"/>
      <c r="E217" s="20"/>
      <c r="F217" s="20"/>
      <c r="G217" s="20"/>
      <c r="H217" s="20"/>
      <c r="I217" s="20"/>
      <c r="J217" s="20"/>
      <c r="K217" s="20"/>
    </row>
    <row r="218" spans="1:11" x14ac:dyDescent="0.2">
      <c r="A218" s="20"/>
      <c r="B218" s="20"/>
      <c r="C218" s="20"/>
      <c r="D218" s="20"/>
      <c r="E218" s="20"/>
      <c r="F218" s="20"/>
      <c r="G218" s="20"/>
      <c r="H218" s="20"/>
      <c r="I218" s="20"/>
      <c r="J218" s="20"/>
      <c r="K218" s="20"/>
    </row>
    <row r="219" spans="1:11" x14ac:dyDescent="0.2">
      <c r="A219" s="20"/>
      <c r="B219" s="20"/>
      <c r="C219" s="20"/>
      <c r="D219" s="20"/>
      <c r="E219" s="20"/>
      <c r="F219" s="20"/>
      <c r="G219" s="20"/>
      <c r="H219" s="20"/>
      <c r="I219" s="20"/>
      <c r="J219" s="20"/>
      <c r="K219" s="20"/>
    </row>
    <row r="220" spans="1:11" x14ac:dyDescent="0.2">
      <c r="A220" s="20"/>
      <c r="B220" s="20"/>
      <c r="C220" s="20"/>
      <c r="D220" s="20"/>
      <c r="E220" s="20"/>
      <c r="F220" s="20"/>
      <c r="G220" s="20"/>
      <c r="H220" s="20"/>
      <c r="I220" s="20"/>
      <c r="J220" s="20"/>
      <c r="K220" s="20"/>
    </row>
    <row r="221" spans="1:11" x14ac:dyDescent="0.2">
      <c r="A221" s="20"/>
      <c r="B221" s="20"/>
      <c r="C221" s="20"/>
      <c r="D221" s="20"/>
      <c r="E221" s="20"/>
      <c r="F221" s="20"/>
      <c r="G221" s="20"/>
      <c r="H221" s="20"/>
      <c r="I221" s="20"/>
      <c r="J221" s="20"/>
      <c r="K221" s="20"/>
    </row>
    <row r="222" spans="1:11" x14ac:dyDescent="0.2">
      <c r="A222" s="20"/>
      <c r="B222" s="20"/>
      <c r="C222" s="20"/>
      <c r="D222" s="20"/>
      <c r="E222" s="20"/>
      <c r="F222" s="20"/>
      <c r="G222" s="20"/>
      <c r="H222" s="20"/>
      <c r="I222" s="20"/>
      <c r="J222" s="20"/>
      <c r="K222" s="20"/>
    </row>
    <row r="223" spans="1:11" x14ac:dyDescent="0.2">
      <c r="A223" s="20"/>
      <c r="B223" s="20"/>
      <c r="C223" s="20"/>
      <c r="D223" s="20"/>
      <c r="E223" s="20"/>
      <c r="F223" s="20"/>
      <c r="G223" s="20"/>
      <c r="H223" s="20"/>
      <c r="I223" s="20"/>
      <c r="J223" s="20"/>
      <c r="K223" s="20"/>
    </row>
    <row r="224" spans="1:11" x14ac:dyDescent="0.2">
      <c r="A224" s="20"/>
      <c r="B224" s="20"/>
      <c r="C224" s="20"/>
      <c r="D224" s="20"/>
      <c r="E224" s="20"/>
      <c r="F224" s="20"/>
      <c r="G224" s="20"/>
      <c r="H224" s="20"/>
      <c r="I224" s="20"/>
      <c r="J224" s="20"/>
      <c r="K224" s="20"/>
    </row>
    <row r="225" spans="1:11" x14ac:dyDescent="0.2">
      <c r="A225" s="20"/>
      <c r="B225" s="20"/>
      <c r="C225" s="20"/>
      <c r="D225" s="20"/>
      <c r="E225" s="20"/>
      <c r="F225" s="20"/>
      <c r="G225" s="20"/>
      <c r="H225" s="20"/>
      <c r="I225" s="20"/>
      <c r="J225" s="20"/>
      <c r="K225" s="20"/>
    </row>
    <row r="226" spans="1:11" x14ac:dyDescent="0.2">
      <c r="A226" s="20"/>
      <c r="B226" s="20"/>
      <c r="C226" s="20"/>
      <c r="D226" s="20"/>
      <c r="E226" s="20"/>
      <c r="F226" s="20"/>
      <c r="G226" s="20"/>
      <c r="H226" s="20"/>
      <c r="I226" s="20"/>
      <c r="J226" s="20"/>
      <c r="K226" s="20"/>
    </row>
    <row r="227" spans="1:11" x14ac:dyDescent="0.2">
      <c r="A227" s="20"/>
      <c r="B227" s="20"/>
      <c r="C227" s="20"/>
      <c r="D227" s="20"/>
      <c r="E227" s="20"/>
      <c r="F227" s="20"/>
      <c r="G227" s="20"/>
      <c r="H227" s="20"/>
      <c r="I227" s="20"/>
      <c r="J227" s="20"/>
      <c r="K227" s="20"/>
    </row>
    <row r="228" spans="1:11" x14ac:dyDescent="0.2">
      <c r="A228" s="20"/>
      <c r="B228" s="20"/>
      <c r="C228" s="20"/>
      <c r="D228" s="20"/>
      <c r="E228" s="20"/>
      <c r="F228" s="20"/>
      <c r="G228" s="20"/>
      <c r="H228" s="20"/>
      <c r="I228" s="20"/>
      <c r="J228" s="20"/>
      <c r="K228" s="20"/>
    </row>
    <row r="229" spans="1:11" x14ac:dyDescent="0.2">
      <c r="A229" s="20"/>
      <c r="B229" s="20"/>
      <c r="C229" s="20"/>
      <c r="D229" s="20"/>
      <c r="E229" s="20"/>
      <c r="F229" s="20"/>
      <c r="G229" s="20"/>
      <c r="H229" s="20"/>
      <c r="I229" s="20"/>
      <c r="J229" s="20"/>
      <c r="K229" s="20"/>
    </row>
    <row r="230" spans="1:11" x14ac:dyDescent="0.2">
      <c r="A230" s="20"/>
      <c r="B230" s="20"/>
      <c r="C230" s="20"/>
      <c r="D230" s="20"/>
      <c r="E230" s="20"/>
      <c r="F230" s="20"/>
      <c r="G230" s="20"/>
      <c r="H230" s="20"/>
      <c r="I230" s="20"/>
      <c r="J230" s="20"/>
      <c r="K230" s="20"/>
    </row>
    <row r="231" spans="1:11" x14ac:dyDescent="0.2">
      <c r="A231" s="20"/>
      <c r="B231" s="20"/>
      <c r="C231" s="20"/>
      <c r="D231" s="20"/>
      <c r="E231" s="20"/>
      <c r="F231" s="20"/>
      <c r="G231" s="20"/>
      <c r="H231" s="20"/>
      <c r="I231" s="20"/>
      <c r="J231" s="20"/>
      <c r="K231" s="20"/>
    </row>
    <row r="232" spans="1:11" x14ac:dyDescent="0.2">
      <c r="A232" s="20"/>
      <c r="B232" s="20"/>
      <c r="C232" s="20"/>
      <c r="D232" s="20"/>
      <c r="E232" s="20"/>
      <c r="F232" s="20"/>
      <c r="G232" s="20"/>
      <c r="H232" s="20"/>
      <c r="I232" s="20"/>
      <c r="J232" s="20"/>
      <c r="K232" s="20"/>
    </row>
    <row r="233" spans="1:11" x14ac:dyDescent="0.2">
      <c r="A233" s="20"/>
      <c r="B233" s="20"/>
      <c r="C233" s="20"/>
      <c r="D233" s="20"/>
      <c r="E233" s="20"/>
      <c r="F233" s="20"/>
      <c r="G233" s="20"/>
      <c r="H233" s="20"/>
      <c r="I233" s="20"/>
      <c r="J233" s="20"/>
      <c r="K233" s="20"/>
    </row>
    <row r="234" spans="1:11" x14ac:dyDescent="0.2">
      <c r="A234" s="20"/>
      <c r="B234" s="20"/>
      <c r="C234" s="20"/>
      <c r="D234" s="20"/>
      <c r="E234" s="20"/>
      <c r="F234" s="20"/>
      <c r="G234" s="20"/>
      <c r="H234" s="20"/>
      <c r="I234" s="20"/>
      <c r="J234" s="20"/>
      <c r="K234" s="20"/>
    </row>
    <row r="235" spans="1:11" x14ac:dyDescent="0.2">
      <c r="A235" s="20"/>
      <c r="B235" s="20"/>
      <c r="C235" s="20"/>
      <c r="D235" s="20"/>
      <c r="E235" s="20"/>
      <c r="F235" s="20"/>
      <c r="G235" s="20"/>
      <c r="H235" s="20"/>
      <c r="I235" s="20"/>
      <c r="J235" s="20"/>
      <c r="K235" s="20"/>
    </row>
  </sheetData>
  <sheetProtection selectLockedCells="1"/>
  <mergeCells count="78">
    <mergeCell ref="A31:B31"/>
    <mergeCell ref="C31:K31"/>
    <mergeCell ref="A32:B32"/>
    <mergeCell ref="C32:K32"/>
    <mergeCell ref="A26:B30"/>
    <mergeCell ref="C26:C27"/>
    <mergeCell ref="D26:H27"/>
    <mergeCell ref="I26:K26"/>
    <mergeCell ref="D28:H28"/>
    <mergeCell ref="D29:H29"/>
    <mergeCell ref="C30:H30"/>
    <mergeCell ref="A21:F25"/>
    <mergeCell ref="G21:K22"/>
    <mergeCell ref="G23:H24"/>
    <mergeCell ref="I23:K24"/>
    <mergeCell ref="M23:M24"/>
    <mergeCell ref="G25:H25"/>
    <mergeCell ref="A18:D18"/>
    <mergeCell ref="E18:K18"/>
    <mergeCell ref="A19:K19"/>
    <mergeCell ref="A20:F20"/>
    <mergeCell ref="G20:K20"/>
    <mergeCell ref="A14:D14"/>
    <mergeCell ref="E14:K14"/>
    <mergeCell ref="A15:D15"/>
    <mergeCell ref="E15:K15"/>
    <mergeCell ref="A16:D17"/>
    <mergeCell ref="E16:G16"/>
    <mergeCell ref="H16:I16"/>
    <mergeCell ref="J16:K16"/>
    <mergeCell ref="E17:G17"/>
    <mergeCell ref="H17:I17"/>
    <mergeCell ref="J17:K17"/>
    <mergeCell ref="A11:D11"/>
    <mergeCell ref="E11:K11"/>
    <mergeCell ref="A12:D12"/>
    <mergeCell ref="E12:K12"/>
    <mergeCell ref="A13:D13"/>
    <mergeCell ref="E13:K13"/>
    <mergeCell ref="K7:K8"/>
    <mergeCell ref="A8:C8"/>
    <mergeCell ref="D8:J8"/>
    <mergeCell ref="A9:K9"/>
    <mergeCell ref="A10:D10"/>
    <mergeCell ref="E10:K10"/>
    <mergeCell ref="A6:C6"/>
    <mergeCell ref="D6:G6"/>
    <mergeCell ref="H6:J6"/>
    <mergeCell ref="A7:C7"/>
    <mergeCell ref="D7:J7"/>
    <mergeCell ref="A1:L1"/>
    <mergeCell ref="A4:C4"/>
    <mergeCell ref="E4:H4"/>
    <mergeCell ref="A2:K3"/>
    <mergeCell ref="A5:K5"/>
    <mergeCell ref="A33:K33"/>
    <mergeCell ref="A34:B34"/>
    <mergeCell ref="C34:D34"/>
    <mergeCell ref="E34:F34"/>
    <mergeCell ref="H34:K34"/>
    <mergeCell ref="C35:D35"/>
    <mergeCell ref="E35:F35"/>
    <mergeCell ref="H35:K35"/>
    <mergeCell ref="C36:D36"/>
    <mergeCell ref="E36:F36"/>
    <mergeCell ref="H36:K36"/>
    <mergeCell ref="A41:K54"/>
    <mergeCell ref="C37:D37"/>
    <mergeCell ref="E37:F37"/>
    <mergeCell ref="H37:K37"/>
    <mergeCell ref="C38:D38"/>
    <mergeCell ref="E38:F38"/>
    <mergeCell ref="H38:K38"/>
    <mergeCell ref="A39:B39"/>
    <mergeCell ref="C39:D39"/>
    <mergeCell ref="E39:F39"/>
    <mergeCell ref="H39:K39"/>
    <mergeCell ref="A40:K40"/>
  </mergeCells>
  <conditionalFormatting sqref="G35:G39">
    <cfRule type="cellIs" dxfId="24" priority="5" operator="between">
      <formula>0</formula>
      <formula>0.59</formula>
    </cfRule>
    <cfRule type="cellIs" dxfId="23" priority="6" operator="between">
      <formula>0.6</formula>
      <formula>0.899</formula>
    </cfRule>
    <cfRule type="cellIs" dxfId="22" priority="7" operator="between">
      <formula>0.9</formula>
      <formula>1</formula>
    </cfRule>
  </conditionalFormatting>
  <conditionalFormatting sqref="E17:K17">
    <cfRule type="cellIs" dxfId="21" priority="2" operator="equal">
      <formula>"X"</formula>
    </cfRule>
  </conditionalFormatting>
  <conditionalFormatting sqref="I25 K25">
    <cfRule type="cellIs" dxfId="20" priority="1" operator="equal">
      <formula>"x"</formula>
    </cfRule>
  </conditionalFormatting>
  <dataValidations count="3">
    <dataValidation type="list" allowBlank="1" showInputMessage="1" showErrorMessage="1" sqref="E17:K17" xr:uid="{00000000-0002-0000-1100-000000000000}">
      <formula1>"X"</formula1>
    </dataValidation>
    <dataValidation type="list" allowBlank="1" showInputMessage="1" showErrorMessage="1" sqref="E18:K18" xr:uid="{00000000-0002-0000-1100-000001000000}">
      <formula1>"Mensual,Trimestral,Semestral,Anual"</formula1>
    </dataValidation>
    <dataValidation type="list" allowBlank="1" showInputMessage="1" showErrorMessage="1" sqref="I25 K25" xr:uid="{00000000-0002-0000-1100-000002000000}">
      <formula1>$T$15:$T$16</formula1>
    </dataValidation>
  </dataValidations>
  <pageMargins left="0.39370078740157483" right="0.15748031496062992" top="0.15748031496062992" bottom="0.55118110236220474" header="0.19685039370078741" footer="0.19685039370078741"/>
  <pageSetup scale="43" orientation="portrait" horizontalDpi="4294967294" verticalDpi="4294967294" r:id="rId1"/>
  <headerFooter>
    <oddFooter>&amp;R&amp;"Arial Narrow,Normal"&amp;7Fecha de Versión: 28 de julio de 2016</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pageSetUpPr fitToPage="1"/>
  </sheetPr>
  <dimension ref="A1:T243"/>
  <sheetViews>
    <sheetView view="pageBreakPreview" topLeftCell="A39" zoomScale="85" zoomScaleNormal="100" zoomScaleSheetLayoutView="85" workbookViewId="0">
      <selection activeCell="H35" sqref="H35:K44"/>
    </sheetView>
  </sheetViews>
  <sheetFormatPr baseColWidth="10" defaultColWidth="11.5" defaultRowHeight="12.75" x14ac:dyDescent="0.2"/>
  <cols>
    <col min="1" max="1" width="4.375" style="18" customWidth="1"/>
    <col min="2" max="2" width="20.375" style="18" customWidth="1"/>
    <col min="3" max="3" width="9.375" style="18" customWidth="1"/>
    <col min="4" max="4" width="7.125" style="18" customWidth="1"/>
    <col min="5" max="6" width="6.875" style="18" customWidth="1"/>
    <col min="7" max="7" width="11" style="18" customWidth="1"/>
    <col min="8" max="8" width="5.5" style="18" customWidth="1"/>
    <col min="9" max="9" width="12.625" style="18" customWidth="1"/>
    <col min="10" max="11" width="14.5" style="18" customWidth="1"/>
    <col min="12" max="12" width="1.125" style="18" customWidth="1"/>
    <col min="13" max="15" width="11.5" style="18"/>
    <col min="16" max="16" width="86.5" style="18" hidden="1" customWidth="1"/>
    <col min="17" max="17" width="0" style="18" hidden="1" customWidth="1"/>
    <col min="18" max="19" width="11.5" style="18"/>
    <col min="20" max="20" width="73.375" style="18" customWidth="1"/>
    <col min="21" max="16384" width="11.5" style="18"/>
  </cols>
  <sheetData>
    <row r="1" spans="1:20" customFormat="1" ht="54" customHeight="1" x14ac:dyDescent="0.25">
      <c r="A1" s="399"/>
      <c r="B1" s="400"/>
      <c r="C1" s="400"/>
      <c r="D1" s="400"/>
      <c r="E1" s="400"/>
      <c r="F1" s="400"/>
      <c r="G1" s="400"/>
      <c r="H1" s="400"/>
      <c r="I1" s="400"/>
      <c r="J1" s="400"/>
      <c r="K1" s="400"/>
      <c r="L1" s="400"/>
      <c r="M1" s="137"/>
    </row>
    <row r="2" spans="1:20" customFormat="1" ht="9.75" customHeight="1" x14ac:dyDescent="0.25">
      <c r="A2" s="619" t="s">
        <v>411</v>
      </c>
      <c r="B2" s="620"/>
      <c r="C2" s="620"/>
      <c r="D2" s="620"/>
      <c r="E2" s="620"/>
      <c r="F2" s="620"/>
      <c r="G2" s="620"/>
      <c r="H2" s="620"/>
      <c r="I2" s="620"/>
      <c r="J2" s="620"/>
      <c r="K2" s="620"/>
      <c r="L2" s="253"/>
      <c r="M2" s="137"/>
    </row>
    <row r="3" spans="1:20" customFormat="1" ht="7.5" customHeight="1" x14ac:dyDescent="0.25">
      <c r="A3" s="621"/>
      <c r="B3" s="622"/>
      <c r="C3" s="622"/>
      <c r="D3" s="622"/>
      <c r="E3" s="622"/>
      <c r="F3" s="622"/>
      <c r="G3" s="622"/>
      <c r="H3" s="622"/>
      <c r="I3" s="622"/>
      <c r="J3" s="622"/>
      <c r="K3" s="622"/>
      <c r="L3" s="253"/>
      <c r="M3" s="137"/>
    </row>
    <row r="4" spans="1:20" customFormat="1" ht="16.5" customHeight="1" x14ac:dyDescent="0.25">
      <c r="A4" s="589" t="s">
        <v>406</v>
      </c>
      <c r="B4" s="589"/>
      <c r="C4" s="589"/>
      <c r="D4" s="254" t="s">
        <v>407</v>
      </c>
      <c r="E4" s="590" t="s">
        <v>408</v>
      </c>
      <c r="F4" s="590"/>
      <c r="G4" s="590"/>
      <c r="H4" s="590"/>
      <c r="I4" s="255" t="s">
        <v>263</v>
      </c>
      <c r="J4" s="256" t="s">
        <v>409</v>
      </c>
      <c r="K4" s="259" t="s">
        <v>410</v>
      </c>
      <c r="L4" s="260"/>
      <c r="M4" s="137"/>
    </row>
    <row r="5" spans="1:20" s="152" customFormat="1" ht="20.100000000000001" customHeight="1" x14ac:dyDescent="0.2">
      <c r="A5" s="592" t="s">
        <v>264</v>
      </c>
      <c r="B5" s="593"/>
      <c r="C5" s="593"/>
      <c r="D5" s="593"/>
      <c r="E5" s="593"/>
      <c r="F5" s="593"/>
      <c r="G5" s="593"/>
      <c r="H5" s="593"/>
      <c r="I5" s="593"/>
      <c r="J5" s="593"/>
      <c r="K5" s="630"/>
      <c r="L5" s="261"/>
      <c r="M5" s="262"/>
    </row>
    <row r="6" spans="1:20" s="152" customFormat="1" ht="28.5" customHeight="1" x14ac:dyDescent="0.2">
      <c r="A6" s="420" t="s">
        <v>265</v>
      </c>
      <c r="B6" s="420"/>
      <c r="C6" s="420"/>
      <c r="D6" s="421" t="s">
        <v>266</v>
      </c>
      <c r="E6" s="422"/>
      <c r="F6" s="422"/>
      <c r="G6" s="423"/>
      <c r="H6" s="424" t="s">
        <v>267</v>
      </c>
      <c r="I6" s="425"/>
      <c r="J6" s="425"/>
      <c r="K6" s="153" t="s">
        <v>268</v>
      </c>
      <c r="L6" s="151"/>
    </row>
    <row r="7" spans="1:20" s="152" customFormat="1" ht="33.75" customHeight="1" x14ac:dyDescent="0.2">
      <c r="A7" s="420" t="s">
        <v>269</v>
      </c>
      <c r="B7" s="420"/>
      <c r="C7" s="420"/>
      <c r="D7" s="421" t="s">
        <v>289</v>
      </c>
      <c r="E7" s="422"/>
      <c r="F7" s="422"/>
      <c r="G7" s="422"/>
      <c r="H7" s="422"/>
      <c r="I7" s="422"/>
      <c r="J7" s="422"/>
      <c r="K7" s="426" t="s">
        <v>387</v>
      </c>
      <c r="L7" s="151"/>
    </row>
    <row r="8" spans="1:20" s="152" customFormat="1" ht="27" customHeight="1" x14ac:dyDescent="0.2">
      <c r="A8" s="421" t="s">
        <v>270</v>
      </c>
      <c r="B8" s="422"/>
      <c r="C8" s="423"/>
      <c r="D8" s="424" t="s">
        <v>290</v>
      </c>
      <c r="E8" s="425"/>
      <c r="F8" s="425"/>
      <c r="G8" s="425"/>
      <c r="H8" s="425"/>
      <c r="I8" s="425"/>
      <c r="J8" s="428"/>
      <c r="K8" s="427"/>
      <c r="L8" s="151"/>
    </row>
    <row r="9" spans="1:20" s="152" customFormat="1" ht="20.100000000000001" customHeight="1" x14ac:dyDescent="0.2">
      <c r="A9" s="545" t="s">
        <v>26</v>
      </c>
      <c r="B9" s="546"/>
      <c r="C9" s="546"/>
      <c r="D9" s="546"/>
      <c r="E9" s="546"/>
      <c r="F9" s="546"/>
      <c r="G9" s="546"/>
      <c r="H9" s="546"/>
      <c r="I9" s="546"/>
      <c r="J9" s="546"/>
      <c r="K9" s="547"/>
      <c r="L9" s="151"/>
    </row>
    <row r="10" spans="1:20" s="154" customFormat="1" ht="20.100000000000001" customHeight="1" x14ac:dyDescent="0.25">
      <c r="A10" s="429" t="s">
        <v>271</v>
      </c>
      <c r="B10" s="430"/>
      <c r="C10" s="430"/>
      <c r="D10" s="430"/>
      <c r="E10" s="413" t="s">
        <v>364</v>
      </c>
      <c r="F10" s="413"/>
      <c r="G10" s="413"/>
      <c r="H10" s="413"/>
      <c r="I10" s="413"/>
      <c r="J10" s="413"/>
      <c r="K10" s="431"/>
    </row>
    <row r="11" spans="1:20" s="155" customFormat="1" ht="20.100000000000001" customHeight="1" x14ac:dyDescent="0.2">
      <c r="A11" s="432" t="s">
        <v>272</v>
      </c>
      <c r="B11" s="430"/>
      <c r="C11" s="430"/>
      <c r="D11" s="430"/>
      <c r="E11" s="433" t="s">
        <v>64</v>
      </c>
      <c r="F11" s="433"/>
      <c r="G11" s="433"/>
      <c r="H11" s="433"/>
      <c r="I11" s="433"/>
      <c r="J11" s="433"/>
      <c r="K11" s="434"/>
    </row>
    <row r="12" spans="1:20" s="155" customFormat="1" ht="20.100000000000001" customHeight="1" x14ac:dyDescent="0.2">
      <c r="A12" s="435" t="s">
        <v>273</v>
      </c>
      <c r="B12" s="436"/>
      <c r="C12" s="436"/>
      <c r="D12" s="437"/>
      <c r="E12" s="457" t="s">
        <v>365</v>
      </c>
      <c r="F12" s="458"/>
      <c r="G12" s="458"/>
      <c r="H12" s="458"/>
      <c r="I12" s="458"/>
      <c r="J12" s="458"/>
      <c r="K12" s="459"/>
    </row>
    <row r="13" spans="1:20" s="155" customFormat="1" ht="20.100000000000001" customHeight="1" x14ac:dyDescent="0.2">
      <c r="A13" s="460" t="s">
        <v>274</v>
      </c>
      <c r="B13" s="461"/>
      <c r="C13" s="461"/>
      <c r="D13" s="461"/>
      <c r="E13" s="462" t="s">
        <v>292</v>
      </c>
      <c r="F13" s="462"/>
      <c r="G13" s="462"/>
      <c r="H13" s="462"/>
      <c r="I13" s="462"/>
      <c r="J13" s="462"/>
      <c r="K13" s="463"/>
    </row>
    <row r="14" spans="1:20" s="155" customFormat="1" ht="24" customHeight="1" x14ac:dyDescent="0.2">
      <c r="A14" s="460" t="s">
        <v>275</v>
      </c>
      <c r="B14" s="461"/>
      <c r="C14" s="461"/>
      <c r="D14" s="461"/>
      <c r="E14" s="462" t="s">
        <v>293</v>
      </c>
      <c r="F14" s="462"/>
      <c r="G14" s="462"/>
      <c r="H14" s="462"/>
      <c r="I14" s="462"/>
      <c r="J14" s="462"/>
      <c r="K14" s="463"/>
    </row>
    <row r="15" spans="1:20" s="155" customFormat="1" ht="20.100000000000001" customHeight="1" x14ac:dyDescent="0.2">
      <c r="A15" s="460" t="s">
        <v>276</v>
      </c>
      <c r="B15" s="461"/>
      <c r="C15" s="461"/>
      <c r="D15" s="461"/>
      <c r="E15" s="462" t="s">
        <v>294</v>
      </c>
      <c r="F15" s="462"/>
      <c r="G15" s="462"/>
      <c r="H15" s="462"/>
      <c r="I15" s="462"/>
      <c r="J15" s="462"/>
      <c r="K15" s="463"/>
    </row>
    <row r="16" spans="1:20" s="155" customFormat="1" ht="20.100000000000001" customHeight="1" x14ac:dyDescent="0.2">
      <c r="A16" s="432" t="s">
        <v>277</v>
      </c>
      <c r="B16" s="464"/>
      <c r="C16" s="464"/>
      <c r="D16" s="464"/>
      <c r="E16" s="465" t="s">
        <v>27</v>
      </c>
      <c r="F16" s="466"/>
      <c r="G16" s="467"/>
      <c r="H16" s="468" t="s">
        <v>28</v>
      </c>
      <c r="I16" s="468"/>
      <c r="J16" s="468" t="s">
        <v>29</v>
      </c>
      <c r="K16" s="469"/>
      <c r="T16" s="156" t="s">
        <v>30</v>
      </c>
    </row>
    <row r="17" spans="1:20" s="155" customFormat="1" ht="20.100000000000001" customHeight="1" x14ac:dyDescent="0.2">
      <c r="A17" s="432"/>
      <c r="B17" s="464"/>
      <c r="C17" s="464"/>
      <c r="D17" s="464"/>
      <c r="E17" s="470" t="s">
        <v>30</v>
      </c>
      <c r="F17" s="470"/>
      <c r="G17" s="470"/>
      <c r="H17" s="470"/>
      <c r="I17" s="470"/>
      <c r="J17" s="470"/>
      <c r="K17" s="471"/>
      <c r="T17" s="156"/>
    </row>
    <row r="18" spans="1:20" s="154" customFormat="1" ht="20.100000000000001" customHeight="1" x14ac:dyDescent="0.25">
      <c r="A18" s="472" t="s">
        <v>278</v>
      </c>
      <c r="B18" s="473"/>
      <c r="C18" s="473"/>
      <c r="D18" s="473"/>
      <c r="E18" s="474" t="s">
        <v>5</v>
      </c>
      <c r="F18" s="474"/>
      <c r="G18" s="474"/>
      <c r="H18" s="474"/>
      <c r="I18" s="474"/>
      <c r="J18" s="474"/>
      <c r="K18" s="475"/>
    </row>
    <row r="19" spans="1:20" s="154" customFormat="1" ht="20.100000000000001" customHeight="1" x14ac:dyDescent="0.25">
      <c r="A19" s="545" t="s">
        <v>31</v>
      </c>
      <c r="B19" s="546"/>
      <c r="C19" s="546"/>
      <c r="D19" s="546"/>
      <c r="E19" s="546"/>
      <c r="F19" s="546"/>
      <c r="G19" s="546"/>
      <c r="H19" s="546"/>
      <c r="I19" s="546"/>
      <c r="J19" s="546"/>
      <c r="K19" s="547"/>
    </row>
    <row r="20" spans="1:20" s="154" customFormat="1" ht="20.100000000000001" customHeight="1" x14ac:dyDescent="0.25">
      <c r="A20" s="476" t="s">
        <v>279</v>
      </c>
      <c r="B20" s="477"/>
      <c r="C20" s="477"/>
      <c r="D20" s="477"/>
      <c r="E20" s="477"/>
      <c r="F20" s="477"/>
      <c r="G20" s="477" t="s">
        <v>280</v>
      </c>
      <c r="H20" s="477"/>
      <c r="I20" s="477"/>
      <c r="J20" s="477"/>
      <c r="K20" s="478"/>
    </row>
    <row r="21" spans="1:20" s="155" customFormat="1" ht="20.100000000000001" customHeight="1" x14ac:dyDescent="0.2">
      <c r="A21" s="479" t="s">
        <v>32</v>
      </c>
      <c r="B21" s="480"/>
      <c r="C21" s="480"/>
      <c r="D21" s="480"/>
      <c r="E21" s="480"/>
      <c r="F21" s="480"/>
      <c r="G21" s="482" t="s">
        <v>153</v>
      </c>
      <c r="H21" s="482"/>
      <c r="I21" s="482"/>
      <c r="J21" s="482"/>
      <c r="K21" s="483"/>
    </row>
    <row r="22" spans="1:20" s="155" customFormat="1" ht="20.100000000000001" customHeight="1" x14ac:dyDescent="0.2">
      <c r="A22" s="481"/>
      <c r="B22" s="480"/>
      <c r="C22" s="480"/>
      <c r="D22" s="480"/>
      <c r="E22" s="480"/>
      <c r="F22" s="480"/>
      <c r="G22" s="482"/>
      <c r="H22" s="482"/>
      <c r="I22" s="482"/>
      <c r="J22" s="482"/>
      <c r="K22" s="483"/>
    </row>
    <row r="23" spans="1:20" s="155" customFormat="1" ht="20.100000000000001" customHeight="1" x14ac:dyDescent="0.2">
      <c r="A23" s="481"/>
      <c r="B23" s="480"/>
      <c r="C23" s="480"/>
      <c r="D23" s="480"/>
      <c r="E23" s="480"/>
      <c r="F23" s="480"/>
      <c r="G23" s="484" t="s">
        <v>281</v>
      </c>
      <c r="H23" s="484"/>
      <c r="I23" s="485">
        <v>0.9</v>
      </c>
      <c r="J23" s="486"/>
      <c r="K23" s="487"/>
      <c r="M23" s="538"/>
      <c r="N23" s="178"/>
    </row>
    <row r="24" spans="1:20" s="155" customFormat="1" ht="20.100000000000001" customHeight="1" x14ac:dyDescent="0.2">
      <c r="A24" s="481"/>
      <c r="B24" s="480"/>
      <c r="C24" s="480"/>
      <c r="D24" s="480"/>
      <c r="E24" s="480"/>
      <c r="F24" s="480"/>
      <c r="G24" s="484"/>
      <c r="H24" s="484"/>
      <c r="I24" s="486"/>
      <c r="J24" s="486"/>
      <c r="K24" s="487"/>
      <c r="M24" s="538"/>
    </row>
    <row r="25" spans="1:20" s="155" customFormat="1" ht="43.5" customHeight="1" x14ac:dyDescent="0.2">
      <c r="A25" s="481"/>
      <c r="B25" s="480"/>
      <c r="C25" s="480"/>
      <c r="D25" s="480"/>
      <c r="E25" s="480"/>
      <c r="F25" s="480"/>
      <c r="G25" s="470" t="s">
        <v>282</v>
      </c>
      <c r="H25" s="470"/>
      <c r="I25" s="157" t="s">
        <v>30</v>
      </c>
      <c r="J25" s="188" t="s">
        <v>283</v>
      </c>
      <c r="K25" s="159"/>
      <c r="M25" s="182"/>
      <c r="N25" s="178"/>
    </row>
    <row r="26" spans="1:20" s="155" customFormat="1" ht="20.100000000000001" customHeight="1" x14ac:dyDescent="0.2">
      <c r="A26" s="488" t="s">
        <v>33</v>
      </c>
      <c r="B26" s="489"/>
      <c r="C26" s="494" t="s">
        <v>284</v>
      </c>
      <c r="D26" s="496" t="s">
        <v>285</v>
      </c>
      <c r="E26" s="497"/>
      <c r="F26" s="497"/>
      <c r="G26" s="497"/>
      <c r="H26" s="489"/>
      <c r="I26" s="500" t="s">
        <v>286</v>
      </c>
      <c r="J26" s="501"/>
      <c r="K26" s="502"/>
    </row>
    <row r="27" spans="1:20" s="155" customFormat="1" ht="20.100000000000001" customHeight="1" x14ac:dyDescent="0.2">
      <c r="A27" s="490"/>
      <c r="B27" s="491"/>
      <c r="C27" s="495"/>
      <c r="D27" s="498"/>
      <c r="E27" s="499"/>
      <c r="F27" s="499"/>
      <c r="G27" s="499"/>
      <c r="H27" s="493"/>
      <c r="I27" s="187"/>
      <c r="J27" s="187" t="s">
        <v>34</v>
      </c>
      <c r="K27" s="187" t="s">
        <v>35</v>
      </c>
    </row>
    <row r="28" spans="1:20" s="155" customFormat="1" ht="24.75" customHeight="1" x14ac:dyDescent="0.2">
      <c r="A28" s="490"/>
      <c r="B28" s="491"/>
      <c r="C28" s="185" t="s">
        <v>36</v>
      </c>
      <c r="D28" s="535" t="s">
        <v>151</v>
      </c>
      <c r="E28" s="536"/>
      <c r="F28" s="536"/>
      <c r="G28" s="536"/>
      <c r="H28" s="537"/>
      <c r="I28" s="162" t="s">
        <v>37</v>
      </c>
      <c r="J28" s="63">
        <v>0.9</v>
      </c>
      <c r="K28" s="63">
        <v>1</v>
      </c>
    </row>
    <row r="29" spans="1:20" s="155" customFormat="1" ht="24.75" customHeight="1" x14ac:dyDescent="0.2">
      <c r="A29" s="490"/>
      <c r="B29" s="491"/>
      <c r="C29" s="185" t="s">
        <v>38</v>
      </c>
      <c r="D29" s="535" t="s">
        <v>152</v>
      </c>
      <c r="E29" s="536"/>
      <c r="F29" s="536"/>
      <c r="G29" s="536"/>
      <c r="H29" s="205"/>
      <c r="I29" s="164" t="s">
        <v>39</v>
      </c>
      <c r="J29" s="63">
        <v>0.6</v>
      </c>
      <c r="K29" s="63">
        <v>0.89</v>
      </c>
    </row>
    <row r="30" spans="1:20" s="155" customFormat="1" ht="24.75" customHeight="1" x14ac:dyDescent="0.2">
      <c r="A30" s="492"/>
      <c r="B30" s="493"/>
      <c r="C30" s="186"/>
      <c r="D30" s="535"/>
      <c r="E30" s="536"/>
      <c r="F30" s="536"/>
      <c r="G30" s="536"/>
      <c r="H30" s="537"/>
      <c r="I30" s="165" t="s">
        <v>40</v>
      </c>
      <c r="J30" s="63">
        <v>0</v>
      </c>
      <c r="K30" s="63">
        <v>0.59</v>
      </c>
    </row>
    <row r="31" spans="1:20" s="155" customFormat="1" ht="72.75" customHeight="1" x14ac:dyDescent="0.2">
      <c r="A31" s="512" t="s">
        <v>287</v>
      </c>
      <c r="B31" s="484"/>
      <c r="C31" s="513" t="s">
        <v>366</v>
      </c>
      <c r="D31" s="514"/>
      <c r="E31" s="514"/>
      <c r="F31" s="514"/>
      <c r="G31" s="514"/>
      <c r="H31" s="514"/>
      <c r="I31" s="514"/>
      <c r="J31" s="514"/>
      <c r="K31" s="514"/>
    </row>
    <row r="32" spans="1:20" s="166" customFormat="1" ht="99.75" customHeight="1" x14ac:dyDescent="0.25">
      <c r="A32" s="481" t="s">
        <v>288</v>
      </c>
      <c r="B32" s="480"/>
      <c r="C32" s="515" t="s">
        <v>335</v>
      </c>
      <c r="D32" s="515"/>
      <c r="E32" s="515"/>
      <c r="F32" s="515"/>
      <c r="G32" s="515"/>
      <c r="H32" s="515"/>
      <c r="I32" s="515"/>
      <c r="J32" s="515"/>
      <c r="K32" s="515"/>
    </row>
    <row r="33" spans="1:17" s="17" customFormat="1" ht="18" customHeight="1" x14ac:dyDescent="0.2">
      <c r="A33" s="409" t="s">
        <v>298</v>
      </c>
      <c r="B33" s="410"/>
      <c r="C33" s="410"/>
      <c r="D33" s="410"/>
      <c r="E33" s="410"/>
      <c r="F33" s="410"/>
      <c r="G33" s="410"/>
      <c r="H33" s="410"/>
      <c r="I33" s="410"/>
      <c r="J33" s="410"/>
      <c r="K33" s="411"/>
      <c r="L33" s="18"/>
      <c r="M33" s="18"/>
    </row>
    <row r="34" spans="1:17" s="17" customFormat="1" ht="47.1" customHeight="1" x14ac:dyDescent="0.2">
      <c r="A34" s="412" t="s">
        <v>90</v>
      </c>
      <c r="B34" s="413"/>
      <c r="C34" s="414" t="s">
        <v>151</v>
      </c>
      <c r="D34" s="414"/>
      <c r="E34" s="414" t="s">
        <v>152</v>
      </c>
      <c r="F34" s="414"/>
      <c r="G34" s="46" t="s">
        <v>93</v>
      </c>
      <c r="H34" s="415"/>
      <c r="I34" s="415"/>
      <c r="J34" s="415"/>
      <c r="K34" s="416"/>
      <c r="L34" s="18"/>
      <c r="M34" s="18"/>
    </row>
    <row r="35" spans="1:17" s="17" customFormat="1" ht="27" customHeight="1" x14ac:dyDescent="0.2">
      <c r="A35" s="48">
        <v>1</v>
      </c>
      <c r="B35" s="47" t="s">
        <v>66</v>
      </c>
      <c r="C35" s="604"/>
      <c r="D35" s="606"/>
      <c r="E35" s="629"/>
      <c r="F35" s="606"/>
      <c r="G35" s="62" t="e">
        <f>+C35/E35</f>
        <v>#DIV/0!</v>
      </c>
      <c r="H35" s="623"/>
      <c r="I35" s="624"/>
      <c r="J35" s="624"/>
      <c r="K35" s="625"/>
      <c r="L35" s="18"/>
      <c r="M35" s="18"/>
      <c r="N35" s="65">
        <v>0.9</v>
      </c>
    </row>
    <row r="36" spans="1:17" s="17" customFormat="1" ht="30" customHeight="1" x14ac:dyDescent="0.2">
      <c r="A36" s="48">
        <v>2</v>
      </c>
      <c r="B36" s="47" t="s">
        <v>67</v>
      </c>
      <c r="C36" s="604"/>
      <c r="D36" s="606"/>
      <c r="E36" s="629"/>
      <c r="F36" s="606"/>
      <c r="G36" s="62" t="e">
        <f t="shared" ref="G36:G45" si="0">+C36/E36</f>
        <v>#DIV/0!</v>
      </c>
      <c r="H36" s="623"/>
      <c r="I36" s="624"/>
      <c r="J36" s="624"/>
      <c r="K36" s="625"/>
      <c r="L36" s="18"/>
      <c r="M36" s="18"/>
      <c r="N36" s="65">
        <v>0.9</v>
      </c>
    </row>
    <row r="37" spans="1:17" s="17" customFormat="1" ht="27" customHeight="1" x14ac:dyDescent="0.2">
      <c r="A37" s="48">
        <v>3</v>
      </c>
      <c r="B37" s="47" t="s">
        <v>68</v>
      </c>
      <c r="C37" s="604"/>
      <c r="D37" s="606"/>
      <c r="E37" s="629"/>
      <c r="F37" s="606"/>
      <c r="G37" s="62" t="e">
        <f t="shared" si="0"/>
        <v>#DIV/0!</v>
      </c>
      <c r="H37" s="626"/>
      <c r="I37" s="627"/>
      <c r="J37" s="627"/>
      <c r="K37" s="628"/>
      <c r="L37" s="18"/>
      <c r="M37" s="18"/>
      <c r="N37" s="65">
        <v>0.9</v>
      </c>
    </row>
    <row r="38" spans="1:17" s="17" customFormat="1" ht="27" customHeight="1" x14ac:dyDescent="0.2">
      <c r="A38" s="48">
        <v>4</v>
      </c>
      <c r="B38" s="47" t="s">
        <v>69</v>
      </c>
      <c r="C38" s="604"/>
      <c r="D38" s="606"/>
      <c r="E38" s="629"/>
      <c r="F38" s="606"/>
      <c r="G38" s="62" t="e">
        <f t="shared" si="0"/>
        <v>#DIV/0!</v>
      </c>
      <c r="H38" s="626"/>
      <c r="I38" s="627"/>
      <c r="J38" s="627"/>
      <c r="K38" s="628"/>
      <c r="L38" s="18"/>
      <c r="M38" s="18"/>
      <c r="N38" s="65">
        <v>0.9</v>
      </c>
    </row>
    <row r="39" spans="1:17" s="17" customFormat="1" ht="26.1" customHeight="1" x14ac:dyDescent="0.2">
      <c r="A39" s="48">
        <v>5</v>
      </c>
      <c r="B39" s="47" t="s">
        <v>70</v>
      </c>
      <c r="C39" s="604"/>
      <c r="D39" s="606"/>
      <c r="E39" s="629"/>
      <c r="F39" s="606"/>
      <c r="G39" s="62" t="e">
        <f>+C39/E39</f>
        <v>#DIV/0!</v>
      </c>
      <c r="H39" s="626"/>
      <c r="I39" s="627"/>
      <c r="J39" s="627"/>
      <c r="K39" s="628"/>
      <c r="L39" s="18"/>
      <c r="M39" s="18"/>
      <c r="N39" s="65">
        <v>0.9</v>
      </c>
    </row>
    <row r="40" spans="1:17" s="17" customFormat="1" ht="27" customHeight="1" x14ac:dyDescent="0.2">
      <c r="A40" s="48">
        <v>6</v>
      </c>
      <c r="B40" s="47" t="s">
        <v>71</v>
      </c>
      <c r="C40" s="604"/>
      <c r="D40" s="606"/>
      <c r="E40" s="629"/>
      <c r="F40" s="606"/>
      <c r="G40" s="62" t="e">
        <f t="shared" si="0"/>
        <v>#DIV/0!</v>
      </c>
      <c r="H40" s="626"/>
      <c r="I40" s="627"/>
      <c r="J40" s="627"/>
      <c r="K40" s="628"/>
      <c r="L40" s="18"/>
      <c r="M40" s="18"/>
      <c r="N40" s="65">
        <v>0.9</v>
      </c>
    </row>
    <row r="41" spans="1:17" s="17" customFormat="1" ht="26.1" customHeight="1" x14ac:dyDescent="0.2">
      <c r="A41" s="48">
        <v>7</v>
      </c>
      <c r="B41" s="47" t="s">
        <v>72</v>
      </c>
      <c r="C41" s="604"/>
      <c r="D41" s="606"/>
      <c r="E41" s="629"/>
      <c r="F41" s="606"/>
      <c r="G41" s="62" t="e">
        <f t="shared" si="0"/>
        <v>#DIV/0!</v>
      </c>
      <c r="H41" s="626"/>
      <c r="I41" s="627"/>
      <c r="J41" s="627"/>
      <c r="K41" s="628"/>
      <c r="L41" s="18"/>
      <c r="M41" s="18"/>
      <c r="N41" s="65">
        <v>0.9</v>
      </c>
    </row>
    <row r="42" spans="1:17" s="17" customFormat="1" ht="35.1" customHeight="1" x14ac:dyDescent="0.2">
      <c r="A42" s="48">
        <v>8</v>
      </c>
      <c r="B42" s="47" t="s">
        <v>73</v>
      </c>
      <c r="C42" s="604"/>
      <c r="D42" s="606"/>
      <c r="E42" s="629"/>
      <c r="F42" s="606"/>
      <c r="G42" s="62" t="e">
        <f t="shared" si="0"/>
        <v>#DIV/0!</v>
      </c>
      <c r="H42" s="626"/>
      <c r="I42" s="627"/>
      <c r="J42" s="627"/>
      <c r="K42" s="628"/>
      <c r="L42" s="18"/>
      <c r="M42" s="18"/>
      <c r="N42" s="65">
        <v>0.9</v>
      </c>
    </row>
    <row r="43" spans="1:17" s="17" customFormat="1" ht="30.95" customHeight="1" x14ac:dyDescent="0.2">
      <c r="A43" s="48">
        <v>9</v>
      </c>
      <c r="B43" s="47" t="s">
        <v>74</v>
      </c>
      <c r="C43" s="604"/>
      <c r="D43" s="606"/>
      <c r="E43" s="629"/>
      <c r="F43" s="606"/>
      <c r="G43" s="62" t="e">
        <f t="shared" si="0"/>
        <v>#DIV/0!</v>
      </c>
      <c r="H43" s="626"/>
      <c r="I43" s="627"/>
      <c r="J43" s="627"/>
      <c r="K43" s="628"/>
      <c r="L43" s="18"/>
      <c r="M43" s="18"/>
      <c r="N43" s="65">
        <v>0.9</v>
      </c>
    </row>
    <row r="44" spans="1:17" s="17" customFormat="1" ht="21.95" customHeight="1" x14ac:dyDescent="0.2">
      <c r="A44" s="48">
        <v>10</v>
      </c>
      <c r="B44" s="47" t="s">
        <v>75</v>
      </c>
      <c r="C44" s="604"/>
      <c r="D44" s="606"/>
      <c r="E44" s="629"/>
      <c r="F44" s="606"/>
      <c r="G44" s="62" t="e">
        <f t="shared" si="0"/>
        <v>#DIV/0!</v>
      </c>
      <c r="H44" s="626"/>
      <c r="I44" s="627"/>
      <c r="J44" s="627"/>
      <c r="K44" s="628"/>
      <c r="L44" s="18"/>
      <c r="M44" s="18"/>
      <c r="N44" s="65">
        <v>0.9</v>
      </c>
    </row>
    <row r="45" spans="1:17" s="17" customFormat="1" ht="27.75" customHeight="1" x14ac:dyDescent="0.2">
      <c r="A45" s="48">
        <v>11</v>
      </c>
      <c r="B45" s="47" t="s">
        <v>76</v>
      </c>
      <c r="C45" s="604"/>
      <c r="D45" s="606"/>
      <c r="E45" s="629"/>
      <c r="F45" s="606"/>
      <c r="G45" s="62" t="e">
        <f t="shared" si="0"/>
        <v>#DIV/0!</v>
      </c>
      <c r="H45" s="601"/>
      <c r="I45" s="602"/>
      <c r="J45" s="602"/>
      <c r="K45" s="603"/>
      <c r="L45" s="18"/>
      <c r="M45" s="18"/>
      <c r="N45" s="65">
        <v>0.9</v>
      </c>
      <c r="Q45" s="60"/>
    </row>
    <row r="46" spans="1:17" s="17" customFormat="1" ht="27.75" customHeight="1" x14ac:dyDescent="0.2">
      <c r="A46" s="48">
        <v>12</v>
      </c>
      <c r="B46" s="47" t="s">
        <v>77</v>
      </c>
      <c r="C46" s="604"/>
      <c r="D46" s="606"/>
      <c r="E46" s="629"/>
      <c r="F46" s="606"/>
      <c r="G46" s="62" t="e">
        <f>(C46/E46)</f>
        <v>#DIV/0!</v>
      </c>
      <c r="H46" s="601"/>
      <c r="I46" s="602"/>
      <c r="J46" s="602"/>
      <c r="K46" s="603"/>
      <c r="L46" s="18"/>
      <c r="M46" s="18"/>
      <c r="N46" s="65">
        <v>0.9</v>
      </c>
      <c r="Q46" s="60"/>
    </row>
    <row r="47" spans="1:17" s="17" customFormat="1" ht="30" customHeight="1" x14ac:dyDescent="0.2">
      <c r="A47" s="520" t="s">
        <v>85</v>
      </c>
      <c r="B47" s="521"/>
      <c r="C47" s="550">
        <f>C35+C36+C37+C38+C39+C40+C41+C42+C43+C44+C45+C46</f>
        <v>0</v>
      </c>
      <c r="D47" s="551"/>
      <c r="E47" s="559">
        <f>E35+E36+E37+E38+E39+E40+E41+E42+E43+E44+E45+E46</f>
        <v>0</v>
      </c>
      <c r="F47" s="551"/>
      <c r="G47" s="62" t="e">
        <f>+C47/E47</f>
        <v>#DIV/0!</v>
      </c>
      <c r="H47" s="586"/>
      <c r="I47" s="587"/>
      <c r="J47" s="587"/>
      <c r="K47" s="588"/>
      <c r="L47" s="18"/>
      <c r="M47" s="18"/>
      <c r="N47" s="53"/>
    </row>
    <row r="48" spans="1:17" ht="27" customHeight="1" x14ac:dyDescent="0.2">
      <c r="A48" s="409" t="s">
        <v>42</v>
      </c>
      <c r="B48" s="410"/>
      <c r="C48" s="410"/>
      <c r="D48" s="410"/>
      <c r="E48" s="410"/>
      <c r="F48" s="410"/>
      <c r="G48" s="410"/>
      <c r="H48" s="410"/>
      <c r="I48" s="410"/>
      <c r="J48" s="410"/>
      <c r="K48" s="411"/>
    </row>
    <row r="49" spans="1:11" ht="14.25" customHeight="1" x14ac:dyDescent="0.2">
      <c r="A49" s="443" t="s">
        <v>43</v>
      </c>
      <c r="B49" s="444"/>
      <c r="C49" s="444"/>
      <c r="D49" s="444"/>
      <c r="E49" s="444"/>
      <c r="F49" s="444"/>
      <c r="G49" s="444"/>
      <c r="H49" s="444"/>
      <c r="I49" s="444"/>
      <c r="J49" s="444"/>
      <c r="K49" s="445"/>
    </row>
    <row r="50" spans="1:11" ht="14.25" customHeight="1" x14ac:dyDescent="0.2">
      <c r="A50" s="446"/>
      <c r="B50" s="444"/>
      <c r="C50" s="444"/>
      <c r="D50" s="444"/>
      <c r="E50" s="444"/>
      <c r="F50" s="444"/>
      <c r="G50" s="444"/>
      <c r="H50" s="444"/>
      <c r="I50" s="444"/>
      <c r="J50" s="444"/>
      <c r="K50" s="445"/>
    </row>
    <row r="51" spans="1:11" ht="14.25" customHeight="1" x14ac:dyDescent="0.2">
      <c r="A51" s="446"/>
      <c r="B51" s="444"/>
      <c r="C51" s="444"/>
      <c r="D51" s="444"/>
      <c r="E51" s="444"/>
      <c r="F51" s="444"/>
      <c r="G51" s="444"/>
      <c r="H51" s="444"/>
      <c r="I51" s="444"/>
      <c r="J51" s="444"/>
      <c r="K51" s="445"/>
    </row>
    <row r="52" spans="1:11" ht="14.25" customHeight="1" x14ac:dyDescent="0.2">
      <c r="A52" s="446"/>
      <c r="B52" s="444"/>
      <c r="C52" s="444"/>
      <c r="D52" s="444"/>
      <c r="E52" s="444"/>
      <c r="F52" s="444"/>
      <c r="G52" s="444"/>
      <c r="H52" s="444"/>
      <c r="I52" s="444"/>
      <c r="J52" s="444"/>
      <c r="K52" s="445"/>
    </row>
    <row r="53" spans="1:11" ht="14.25" customHeight="1" x14ac:dyDescent="0.2">
      <c r="A53" s="446"/>
      <c r="B53" s="444"/>
      <c r="C53" s="444"/>
      <c r="D53" s="444"/>
      <c r="E53" s="444"/>
      <c r="F53" s="444"/>
      <c r="G53" s="444"/>
      <c r="H53" s="444"/>
      <c r="I53" s="444"/>
      <c r="J53" s="444"/>
      <c r="K53" s="445"/>
    </row>
    <row r="54" spans="1:11" ht="14.25" customHeight="1" x14ac:dyDescent="0.2">
      <c r="A54" s="446"/>
      <c r="B54" s="444"/>
      <c r="C54" s="444"/>
      <c r="D54" s="444"/>
      <c r="E54" s="444"/>
      <c r="F54" s="444"/>
      <c r="G54" s="444"/>
      <c r="H54" s="444"/>
      <c r="I54" s="444"/>
      <c r="J54" s="444"/>
      <c r="K54" s="445"/>
    </row>
    <row r="55" spans="1:11" ht="14.25" customHeight="1" x14ac:dyDescent="0.2">
      <c r="A55" s="446"/>
      <c r="B55" s="444"/>
      <c r="C55" s="444"/>
      <c r="D55" s="444"/>
      <c r="E55" s="444"/>
      <c r="F55" s="444"/>
      <c r="G55" s="444"/>
      <c r="H55" s="444"/>
      <c r="I55" s="444"/>
      <c r="J55" s="444"/>
      <c r="K55" s="445"/>
    </row>
    <row r="56" spans="1:11" ht="7.5" customHeight="1" x14ac:dyDescent="0.2">
      <c r="A56" s="446"/>
      <c r="B56" s="444"/>
      <c r="C56" s="444"/>
      <c r="D56" s="444"/>
      <c r="E56" s="444"/>
      <c r="F56" s="444"/>
      <c r="G56" s="444"/>
      <c r="H56" s="444"/>
      <c r="I56" s="444"/>
      <c r="J56" s="444"/>
      <c r="K56" s="445"/>
    </row>
    <row r="57" spans="1:11" ht="14.25" customHeight="1" x14ac:dyDescent="0.2">
      <c r="A57" s="446"/>
      <c r="B57" s="444"/>
      <c r="C57" s="444"/>
      <c r="D57" s="444"/>
      <c r="E57" s="444"/>
      <c r="F57" s="444"/>
      <c r="G57" s="444"/>
      <c r="H57" s="444"/>
      <c r="I57" s="444"/>
      <c r="J57" s="444"/>
      <c r="K57" s="445"/>
    </row>
    <row r="58" spans="1:11" ht="14.25" customHeight="1" x14ac:dyDescent="0.2">
      <c r="A58" s="446"/>
      <c r="B58" s="444"/>
      <c r="C58" s="444"/>
      <c r="D58" s="444"/>
      <c r="E58" s="444"/>
      <c r="F58" s="444"/>
      <c r="G58" s="444"/>
      <c r="H58" s="444"/>
      <c r="I58" s="444"/>
      <c r="J58" s="444"/>
      <c r="K58" s="445"/>
    </row>
    <row r="59" spans="1:11" ht="12.75" customHeight="1" x14ac:dyDescent="0.2">
      <c r="A59" s="446"/>
      <c r="B59" s="444"/>
      <c r="C59" s="444"/>
      <c r="D59" s="444"/>
      <c r="E59" s="444"/>
      <c r="F59" s="444"/>
      <c r="G59" s="444"/>
      <c r="H59" s="444"/>
      <c r="I59" s="444"/>
      <c r="J59" s="444"/>
      <c r="K59" s="445"/>
    </row>
    <row r="60" spans="1:11" x14ac:dyDescent="0.2">
      <c r="A60" s="446"/>
      <c r="B60" s="444"/>
      <c r="C60" s="444"/>
      <c r="D60" s="444"/>
      <c r="E60" s="444"/>
      <c r="F60" s="444"/>
      <c r="G60" s="444"/>
      <c r="H60" s="444"/>
      <c r="I60" s="444"/>
      <c r="J60" s="444"/>
      <c r="K60" s="445"/>
    </row>
    <row r="61" spans="1:11" ht="13.5" customHeight="1" x14ac:dyDescent="0.2">
      <c r="A61" s="446"/>
      <c r="B61" s="444"/>
      <c r="C61" s="444"/>
      <c r="D61" s="444"/>
      <c r="E61" s="444"/>
      <c r="F61" s="444"/>
      <c r="G61" s="444"/>
      <c r="H61" s="444"/>
      <c r="I61" s="444"/>
      <c r="J61" s="444"/>
      <c r="K61" s="445"/>
    </row>
    <row r="62" spans="1:11" ht="59.1" customHeight="1" thickBot="1" x14ac:dyDescent="0.25">
      <c r="A62" s="447"/>
      <c r="B62" s="448"/>
      <c r="C62" s="448"/>
      <c r="D62" s="448"/>
      <c r="E62" s="448"/>
      <c r="F62" s="448"/>
      <c r="G62" s="448"/>
      <c r="H62" s="448"/>
      <c r="I62" s="448"/>
      <c r="J62" s="448"/>
      <c r="K62" s="449"/>
    </row>
    <row r="63" spans="1:11" ht="12" customHeight="1" x14ac:dyDescent="0.2">
      <c r="A63" s="20"/>
      <c r="B63" s="20"/>
      <c r="C63" s="20"/>
      <c r="D63" s="20"/>
      <c r="E63" s="20"/>
      <c r="F63" s="20"/>
      <c r="G63" s="20"/>
      <c r="H63" s="20"/>
      <c r="I63" s="20"/>
      <c r="J63" s="20"/>
      <c r="K63" s="20"/>
    </row>
    <row r="64" spans="1:11" ht="43.5" customHeight="1" x14ac:dyDescent="0.2"/>
    <row r="65" spans="1:16" ht="43.5" customHeight="1" x14ac:dyDescent="0.2"/>
    <row r="66" spans="1:16" ht="43.5" customHeight="1" x14ac:dyDescent="0.2"/>
    <row r="67" spans="1:16" ht="43.5" customHeight="1" x14ac:dyDescent="0.2"/>
    <row r="68" spans="1:16" ht="43.5" customHeight="1" x14ac:dyDescent="0.25">
      <c r="A68" s="16"/>
      <c r="B68" s="16"/>
      <c r="C68" s="16"/>
      <c r="D68" s="16"/>
      <c r="E68" s="20"/>
      <c r="F68" s="20"/>
      <c r="G68" s="20"/>
      <c r="H68" s="20"/>
      <c r="I68" s="20"/>
      <c r="J68" s="20"/>
      <c r="K68" s="20"/>
      <c r="P68" s="21" t="s">
        <v>44</v>
      </c>
    </row>
    <row r="69" spans="1:16" ht="15.75" x14ac:dyDescent="0.25">
      <c r="A69" s="22"/>
      <c r="B69" s="16"/>
      <c r="C69" s="16"/>
      <c r="D69" s="16"/>
      <c r="E69" s="20"/>
      <c r="F69" s="20"/>
      <c r="G69" s="20"/>
      <c r="H69" s="20"/>
      <c r="I69" s="20"/>
      <c r="J69" s="20"/>
      <c r="K69" s="20"/>
      <c r="P69" s="21" t="s">
        <v>45</v>
      </c>
    </row>
    <row r="70" spans="1:16" ht="25.5" x14ac:dyDescent="0.25">
      <c r="A70" s="16"/>
      <c r="B70" s="16"/>
      <c r="C70" s="16"/>
      <c r="D70" s="16"/>
      <c r="E70" s="20"/>
      <c r="F70" s="20"/>
      <c r="G70" s="20"/>
      <c r="H70" s="20"/>
      <c r="I70" s="20"/>
      <c r="J70" s="20"/>
      <c r="K70" s="20"/>
      <c r="P70" s="21" t="s">
        <v>46</v>
      </c>
    </row>
    <row r="71" spans="1:16" ht="38.25" x14ac:dyDescent="0.25">
      <c r="A71" s="23"/>
      <c r="B71" s="16"/>
      <c r="C71" s="16"/>
      <c r="D71" s="16"/>
      <c r="E71" s="20"/>
      <c r="F71" s="20"/>
      <c r="G71" s="20"/>
      <c r="H71" s="20"/>
      <c r="I71" s="20"/>
      <c r="J71" s="20"/>
      <c r="K71" s="20"/>
      <c r="P71" s="21" t="s">
        <v>47</v>
      </c>
    </row>
    <row r="72" spans="1:16" ht="15.75" x14ac:dyDescent="0.25">
      <c r="A72" s="24"/>
      <c r="B72" s="16"/>
      <c r="C72" s="16"/>
      <c r="D72" s="16"/>
      <c r="E72" s="20"/>
      <c r="F72" s="20"/>
      <c r="G72" s="20"/>
      <c r="H72" s="20"/>
      <c r="I72" s="20"/>
      <c r="J72" s="20"/>
      <c r="K72" s="20"/>
    </row>
    <row r="73" spans="1:16" ht="15.75" x14ac:dyDescent="0.25">
      <c r="A73" s="23"/>
      <c r="B73" s="16"/>
      <c r="C73" s="16"/>
      <c r="D73" s="16"/>
      <c r="E73" s="20"/>
      <c r="F73" s="20"/>
      <c r="G73" s="20"/>
      <c r="H73" s="20"/>
      <c r="I73" s="20"/>
      <c r="J73" s="20"/>
      <c r="K73" s="20"/>
    </row>
    <row r="74" spans="1:16" ht="15.75" x14ac:dyDescent="0.25">
      <c r="A74" s="24"/>
      <c r="B74" s="16"/>
      <c r="C74" s="16"/>
      <c r="D74" s="16"/>
      <c r="E74" s="20"/>
      <c r="F74" s="20"/>
      <c r="G74" s="20"/>
      <c r="H74" s="20"/>
      <c r="I74" s="20"/>
      <c r="J74" s="20"/>
      <c r="K74" s="20"/>
    </row>
    <row r="75" spans="1:16" ht="15.75" x14ac:dyDescent="0.25">
      <c r="A75" s="23"/>
      <c r="B75" s="16"/>
      <c r="C75" s="16"/>
      <c r="D75" s="16"/>
      <c r="E75" s="20"/>
      <c r="F75" s="20"/>
      <c r="G75" s="20"/>
      <c r="H75" s="20"/>
      <c r="I75" s="20"/>
      <c r="J75" s="20"/>
      <c r="K75" s="20"/>
    </row>
    <row r="76" spans="1:16" ht="15.75" x14ac:dyDescent="0.25">
      <c r="A76" s="24"/>
      <c r="B76" s="16"/>
      <c r="C76" s="16"/>
      <c r="D76" s="16"/>
      <c r="E76" s="20"/>
      <c r="F76" s="20"/>
      <c r="G76" s="20"/>
      <c r="H76" s="20"/>
      <c r="I76" s="20"/>
      <c r="J76" s="20"/>
      <c r="K76" s="20"/>
    </row>
    <row r="77" spans="1:16" ht="15.75" x14ac:dyDescent="0.25">
      <c r="A77" s="23"/>
      <c r="B77" s="16"/>
      <c r="C77" s="16"/>
      <c r="D77" s="16"/>
      <c r="E77" s="20"/>
      <c r="F77" s="20"/>
      <c r="G77" s="20"/>
      <c r="H77" s="20"/>
      <c r="I77" s="20"/>
      <c r="J77" s="20"/>
      <c r="K77" s="20"/>
    </row>
    <row r="78" spans="1:16" ht="15.75" x14ac:dyDescent="0.25">
      <c r="A78" s="24"/>
      <c r="B78" s="16"/>
      <c r="C78" s="16"/>
      <c r="D78" s="16"/>
      <c r="E78" s="20"/>
      <c r="F78" s="20"/>
      <c r="G78" s="20"/>
      <c r="H78" s="20"/>
      <c r="I78" s="20"/>
      <c r="J78" s="20"/>
      <c r="K78" s="20"/>
    </row>
    <row r="79" spans="1:16" ht="15.75" x14ac:dyDescent="0.25">
      <c r="A79" s="23"/>
      <c r="B79" s="16"/>
      <c r="C79" s="16"/>
      <c r="D79" s="16"/>
      <c r="E79" s="20"/>
      <c r="F79" s="20"/>
      <c r="G79" s="20"/>
      <c r="H79" s="20"/>
      <c r="I79" s="20"/>
      <c r="J79" s="20"/>
      <c r="K79" s="20"/>
    </row>
    <row r="80" spans="1:16" ht="15.75" x14ac:dyDescent="0.25">
      <c r="A80" s="24"/>
      <c r="B80" s="16"/>
      <c r="C80" s="16"/>
      <c r="D80" s="16"/>
      <c r="E80" s="20"/>
      <c r="F80" s="20"/>
      <c r="G80" s="20"/>
      <c r="H80" s="20"/>
      <c r="I80" s="20"/>
      <c r="J80" s="20"/>
      <c r="K80" s="20"/>
    </row>
    <row r="81" spans="1:11" ht="15.75" x14ac:dyDescent="0.25">
      <c r="A81" s="23"/>
      <c r="B81" s="16"/>
      <c r="C81" s="16"/>
      <c r="D81" s="16"/>
      <c r="E81" s="20"/>
      <c r="F81" s="20"/>
      <c r="G81" s="20"/>
      <c r="H81" s="20"/>
      <c r="I81" s="20"/>
      <c r="J81" s="20"/>
      <c r="K81" s="20"/>
    </row>
    <row r="82" spans="1:11" ht="15.75" x14ac:dyDescent="0.25">
      <c r="A82" s="25"/>
      <c r="B82" s="16"/>
      <c r="C82" s="16"/>
      <c r="D82" s="16"/>
      <c r="E82" s="20"/>
      <c r="F82" s="20"/>
      <c r="G82" s="20"/>
      <c r="H82" s="20"/>
      <c r="I82" s="20"/>
      <c r="J82" s="20"/>
      <c r="K82" s="20"/>
    </row>
    <row r="83" spans="1:11" ht="15.75" x14ac:dyDescent="0.25">
      <c r="A83" s="25"/>
      <c r="B83" s="16"/>
      <c r="C83" s="16"/>
      <c r="D83" s="16"/>
      <c r="E83" s="20"/>
      <c r="F83" s="20"/>
      <c r="G83" s="20"/>
      <c r="H83" s="20"/>
      <c r="I83" s="20"/>
      <c r="J83" s="20"/>
      <c r="K83" s="20"/>
    </row>
    <row r="84" spans="1:11" ht="15.75" x14ac:dyDescent="0.25">
      <c r="A84" s="25"/>
      <c r="B84" s="16"/>
      <c r="C84" s="16"/>
      <c r="D84" s="16"/>
      <c r="E84" s="20"/>
      <c r="F84" s="20"/>
      <c r="G84" s="20"/>
      <c r="H84" s="20"/>
      <c r="I84" s="20"/>
      <c r="J84" s="20"/>
      <c r="K84" s="20"/>
    </row>
    <row r="85" spans="1:11" ht="15.75" x14ac:dyDescent="0.25">
      <c r="A85" s="25"/>
      <c r="B85" s="16"/>
      <c r="C85" s="16"/>
      <c r="D85" s="16"/>
      <c r="E85" s="20"/>
      <c r="F85" s="20"/>
      <c r="G85" s="20"/>
      <c r="H85" s="20"/>
      <c r="I85" s="20"/>
      <c r="J85" s="20"/>
      <c r="K85" s="20"/>
    </row>
    <row r="86" spans="1:11" ht="15.75" x14ac:dyDescent="0.25">
      <c r="A86" s="25"/>
      <c r="B86" s="16"/>
      <c r="C86" s="16"/>
      <c r="D86" s="16"/>
      <c r="E86" s="20"/>
      <c r="F86" s="20"/>
      <c r="G86" s="20"/>
      <c r="H86" s="20"/>
      <c r="I86" s="20"/>
      <c r="J86" s="20"/>
      <c r="K86" s="20"/>
    </row>
    <row r="87" spans="1:11" ht="15.75" x14ac:dyDescent="0.25">
      <c r="A87" s="25"/>
      <c r="B87" s="16"/>
      <c r="C87" s="16"/>
      <c r="D87" s="16"/>
      <c r="E87" s="20"/>
      <c r="F87" s="20"/>
      <c r="G87" s="20"/>
      <c r="H87" s="20"/>
      <c r="I87" s="20"/>
      <c r="J87" s="20"/>
      <c r="K87" s="20"/>
    </row>
    <row r="88" spans="1:11" ht="15.75" x14ac:dyDescent="0.25">
      <c r="A88" s="25"/>
      <c r="B88" s="16"/>
      <c r="C88" s="16"/>
      <c r="D88" s="16"/>
      <c r="E88" s="20"/>
      <c r="F88" s="20"/>
      <c r="G88" s="20"/>
      <c r="H88" s="20"/>
      <c r="I88" s="20"/>
      <c r="J88" s="20"/>
      <c r="K88" s="20"/>
    </row>
    <row r="89" spans="1:11" ht="15.75" x14ac:dyDescent="0.25">
      <c r="A89" s="25"/>
      <c r="B89" s="16"/>
      <c r="C89" s="16"/>
      <c r="D89" s="16"/>
      <c r="E89" s="20"/>
      <c r="F89" s="20"/>
      <c r="G89" s="20"/>
      <c r="H89" s="20"/>
      <c r="I89" s="20"/>
      <c r="J89" s="20"/>
      <c r="K89" s="20"/>
    </row>
    <row r="90" spans="1:11" ht="15.75" x14ac:dyDescent="0.25">
      <c r="A90" s="25"/>
      <c r="B90" s="16"/>
      <c r="C90" s="16"/>
      <c r="D90" s="16"/>
      <c r="E90" s="20"/>
      <c r="F90" s="20"/>
      <c r="G90" s="20"/>
      <c r="H90" s="20"/>
      <c r="I90" s="20"/>
      <c r="J90" s="20"/>
      <c r="K90" s="20"/>
    </row>
    <row r="91" spans="1:11" ht="16.5" thickBot="1" x14ac:dyDescent="0.3">
      <c r="A91" s="25"/>
      <c r="B91" s="16"/>
      <c r="C91" s="16"/>
      <c r="D91" s="16"/>
      <c r="E91" s="20"/>
      <c r="F91" s="20"/>
      <c r="G91" s="20"/>
      <c r="H91" s="20"/>
      <c r="I91" s="20"/>
      <c r="J91" s="20"/>
      <c r="K91" s="20"/>
    </row>
    <row r="92" spans="1:11" ht="16.5" thickBot="1" x14ac:dyDescent="0.25">
      <c r="A92" s="26"/>
      <c r="B92" s="27" t="s">
        <v>37</v>
      </c>
      <c r="C92" s="28" t="s">
        <v>39</v>
      </c>
      <c r="D92" s="29" t="s">
        <v>48</v>
      </c>
      <c r="E92" s="20"/>
      <c r="F92" s="20"/>
      <c r="G92" s="20"/>
      <c r="H92" s="20"/>
      <c r="I92" s="20"/>
      <c r="J92" s="20"/>
      <c r="K92" s="20"/>
    </row>
    <row r="93" spans="1:11" ht="32.25" thickBot="1" x14ac:dyDescent="0.25">
      <c r="A93" s="30"/>
      <c r="B93" s="31" t="s">
        <v>49</v>
      </c>
      <c r="C93" s="31" t="s">
        <v>50</v>
      </c>
      <c r="D93" s="31" t="s">
        <v>51</v>
      </c>
      <c r="E93" s="20"/>
      <c r="F93" s="20"/>
      <c r="G93" s="20"/>
      <c r="H93" s="20"/>
      <c r="I93" s="20"/>
      <c r="J93" s="20"/>
      <c r="K93" s="20"/>
    </row>
    <row r="94" spans="1:11" ht="32.25" thickBot="1" x14ac:dyDescent="0.25">
      <c r="A94" s="30"/>
      <c r="B94" s="31" t="s">
        <v>52</v>
      </c>
      <c r="C94" s="31" t="s">
        <v>53</v>
      </c>
      <c r="D94" s="31" t="s">
        <v>54</v>
      </c>
      <c r="E94" s="20"/>
      <c r="F94" s="20"/>
      <c r="G94" s="20"/>
      <c r="H94" s="20"/>
      <c r="I94" s="20"/>
      <c r="J94" s="20"/>
      <c r="K94" s="20"/>
    </row>
    <row r="95" spans="1:11" ht="15" x14ac:dyDescent="0.25">
      <c r="A95" s="16"/>
      <c r="B95" s="16"/>
      <c r="C95" s="16"/>
      <c r="D95" s="16"/>
      <c r="E95" s="20"/>
      <c r="F95" s="20"/>
      <c r="G95" s="20"/>
      <c r="H95" s="20"/>
      <c r="I95" s="20"/>
      <c r="J95" s="20"/>
      <c r="K95" s="20"/>
    </row>
    <row r="96" spans="1:11" ht="15.75" x14ac:dyDescent="0.25">
      <c r="A96" s="22"/>
      <c r="B96" s="16"/>
      <c r="C96" s="16"/>
      <c r="D96" s="16"/>
      <c r="E96" s="20"/>
      <c r="F96" s="20"/>
      <c r="G96" s="20"/>
      <c r="H96" s="20"/>
      <c r="I96" s="20"/>
      <c r="J96" s="20"/>
      <c r="K96" s="20"/>
    </row>
    <row r="97" spans="1:11" ht="15" x14ac:dyDescent="0.25">
      <c r="A97" s="16"/>
      <c r="B97" s="16"/>
      <c r="C97" s="16"/>
      <c r="D97" s="16"/>
      <c r="E97" s="20"/>
      <c r="F97" s="20"/>
      <c r="G97" s="20"/>
      <c r="H97" s="20"/>
      <c r="I97" s="20"/>
      <c r="J97" s="20"/>
      <c r="K97" s="20"/>
    </row>
    <row r="98" spans="1:11" ht="15.75" x14ac:dyDescent="0.25">
      <c r="A98" s="25"/>
      <c r="B98" s="16"/>
      <c r="C98" s="16"/>
      <c r="D98" s="16"/>
      <c r="E98" s="20"/>
      <c r="F98" s="20"/>
      <c r="G98" s="20"/>
      <c r="H98" s="20"/>
      <c r="I98" s="20"/>
      <c r="J98" s="20"/>
      <c r="K98" s="20"/>
    </row>
    <row r="99" spans="1:11" ht="15.75" x14ac:dyDescent="0.25">
      <c r="A99" s="25"/>
      <c r="B99" s="16"/>
      <c r="C99" s="16"/>
      <c r="D99" s="16"/>
      <c r="E99" s="20"/>
      <c r="F99" s="20"/>
      <c r="G99" s="20"/>
      <c r="H99" s="20"/>
      <c r="I99" s="20"/>
      <c r="J99" s="20"/>
      <c r="K99" s="20"/>
    </row>
    <row r="100" spans="1:11" ht="15.75" x14ac:dyDescent="0.25">
      <c r="A100" s="23"/>
      <c r="B100" s="16"/>
      <c r="C100" s="16"/>
      <c r="D100" s="16"/>
      <c r="E100" s="20"/>
      <c r="F100" s="20"/>
      <c r="G100" s="20"/>
      <c r="H100" s="20"/>
      <c r="I100" s="20"/>
      <c r="J100" s="20"/>
      <c r="K100" s="20"/>
    </row>
    <row r="101" spans="1:11" ht="15.75" x14ac:dyDescent="0.25">
      <c r="A101" s="24"/>
      <c r="B101" s="16"/>
      <c r="C101" s="16"/>
      <c r="D101" s="16"/>
      <c r="E101" s="20"/>
      <c r="F101" s="20"/>
      <c r="G101" s="20"/>
      <c r="H101" s="20"/>
      <c r="I101" s="20"/>
      <c r="J101" s="20"/>
      <c r="K101" s="20"/>
    </row>
    <row r="102" spans="1:11" ht="15.75" x14ac:dyDescent="0.25">
      <c r="A102" s="25"/>
      <c r="B102" s="16"/>
      <c r="C102" s="16"/>
      <c r="D102" s="16"/>
      <c r="E102" s="20"/>
      <c r="F102" s="20"/>
      <c r="G102" s="20"/>
      <c r="H102" s="20"/>
      <c r="I102" s="20"/>
      <c r="J102" s="20"/>
      <c r="K102" s="20"/>
    </row>
    <row r="103" spans="1:11" ht="15.75" x14ac:dyDescent="0.25">
      <c r="A103" s="25"/>
      <c r="B103" s="16"/>
      <c r="C103" s="16"/>
      <c r="D103" s="16"/>
      <c r="E103" s="20"/>
      <c r="F103" s="20"/>
      <c r="G103" s="20"/>
      <c r="H103" s="20"/>
      <c r="I103" s="20"/>
      <c r="J103" s="20"/>
      <c r="K103" s="20"/>
    </row>
    <row r="104" spans="1:11" ht="15.75" x14ac:dyDescent="0.25">
      <c r="A104" s="25"/>
      <c r="B104" s="16"/>
      <c r="C104" s="16"/>
      <c r="D104" s="16"/>
      <c r="E104" s="20"/>
      <c r="F104" s="20"/>
      <c r="G104" s="20"/>
      <c r="H104" s="20"/>
      <c r="I104" s="20"/>
      <c r="J104" s="20"/>
      <c r="K104" s="20"/>
    </row>
    <row r="105" spans="1:11" ht="15.75" x14ac:dyDescent="0.25">
      <c r="A105" s="25"/>
      <c r="B105" s="16"/>
      <c r="C105" s="16"/>
      <c r="D105" s="16"/>
      <c r="E105" s="20"/>
      <c r="F105" s="20"/>
      <c r="G105" s="20"/>
      <c r="H105" s="20"/>
      <c r="I105" s="20"/>
      <c r="J105" s="20"/>
      <c r="K105" s="20"/>
    </row>
    <row r="106" spans="1:11" ht="15.75" x14ac:dyDescent="0.25">
      <c r="A106" s="25"/>
      <c r="B106" s="16"/>
      <c r="C106" s="16"/>
      <c r="D106" s="16"/>
      <c r="E106" s="20"/>
      <c r="F106" s="20"/>
      <c r="G106" s="20"/>
      <c r="H106" s="20"/>
      <c r="I106" s="20"/>
      <c r="J106" s="20"/>
      <c r="K106" s="20"/>
    </row>
    <row r="107" spans="1:11" ht="15.75" x14ac:dyDescent="0.25">
      <c r="A107" s="32"/>
      <c r="B107" s="16"/>
      <c r="C107" s="16"/>
      <c r="D107" s="16"/>
      <c r="E107" s="20"/>
      <c r="F107" s="20"/>
      <c r="G107" s="20"/>
      <c r="H107" s="20"/>
      <c r="I107" s="20"/>
      <c r="J107" s="20"/>
      <c r="K107" s="20"/>
    </row>
    <row r="108" spans="1:11" ht="15.75" x14ac:dyDescent="0.25">
      <c r="A108" s="25"/>
      <c r="B108" s="16"/>
      <c r="C108" s="16"/>
      <c r="D108" s="16"/>
      <c r="E108" s="20"/>
      <c r="F108" s="20"/>
      <c r="G108" s="20"/>
      <c r="H108" s="20"/>
      <c r="I108" s="20"/>
      <c r="J108" s="20"/>
      <c r="K108" s="20"/>
    </row>
    <row r="109" spans="1:11" ht="15.75" x14ac:dyDescent="0.25">
      <c r="A109" s="23"/>
      <c r="B109" s="16"/>
      <c r="C109" s="16"/>
      <c r="D109" s="16"/>
      <c r="E109" s="20"/>
      <c r="F109" s="20"/>
      <c r="G109" s="20"/>
      <c r="H109" s="20"/>
      <c r="I109" s="20"/>
      <c r="J109" s="20"/>
      <c r="K109" s="20"/>
    </row>
    <row r="110" spans="1:11" ht="15.75" x14ac:dyDescent="0.25">
      <c r="A110" s="25"/>
      <c r="B110" s="16"/>
      <c r="C110" s="16"/>
      <c r="D110" s="16"/>
      <c r="E110" s="20"/>
      <c r="F110" s="20"/>
      <c r="G110" s="20"/>
      <c r="H110" s="20"/>
      <c r="I110" s="20"/>
      <c r="J110" s="20"/>
      <c r="K110" s="20"/>
    </row>
    <row r="111" spans="1:11" ht="15.75" x14ac:dyDescent="0.25">
      <c r="A111" s="32"/>
      <c r="B111" s="16"/>
      <c r="C111" s="16"/>
      <c r="D111" s="16"/>
      <c r="E111" s="20"/>
      <c r="F111" s="20"/>
      <c r="G111" s="20"/>
      <c r="H111" s="20"/>
      <c r="I111" s="20"/>
      <c r="J111" s="20"/>
      <c r="K111" s="20"/>
    </row>
    <row r="112" spans="1:11" ht="15.75" x14ac:dyDescent="0.25">
      <c r="A112" s="25"/>
      <c r="B112" s="16"/>
      <c r="C112" s="16"/>
      <c r="D112" s="16"/>
      <c r="E112" s="20"/>
      <c r="F112" s="20"/>
      <c r="G112" s="20"/>
      <c r="H112" s="20"/>
      <c r="I112" s="20"/>
      <c r="J112" s="20"/>
      <c r="K112" s="20"/>
    </row>
    <row r="113" spans="1:11" ht="15.75" x14ac:dyDescent="0.25">
      <c r="A113" s="25"/>
      <c r="B113" s="16"/>
      <c r="C113" s="16"/>
      <c r="D113" s="16"/>
      <c r="E113" s="20"/>
      <c r="F113" s="20"/>
      <c r="G113" s="20"/>
      <c r="H113" s="20"/>
      <c r="I113" s="20"/>
      <c r="J113" s="20"/>
      <c r="K113" s="20"/>
    </row>
    <row r="114" spans="1:11" x14ac:dyDescent="0.2">
      <c r="A114" s="20"/>
      <c r="B114" s="20"/>
      <c r="C114" s="20"/>
      <c r="D114" s="20"/>
      <c r="E114" s="20"/>
      <c r="F114" s="20"/>
      <c r="G114" s="20"/>
      <c r="H114" s="20"/>
      <c r="I114" s="20"/>
      <c r="J114" s="20"/>
      <c r="K114" s="20"/>
    </row>
    <row r="115" spans="1:11" x14ac:dyDescent="0.2">
      <c r="A115" s="20"/>
      <c r="B115" s="20"/>
      <c r="C115" s="20"/>
      <c r="D115" s="20"/>
      <c r="E115" s="20"/>
      <c r="F115" s="20"/>
      <c r="G115" s="20"/>
      <c r="H115" s="20"/>
      <c r="I115" s="20"/>
      <c r="J115" s="20"/>
      <c r="K115" s="20"/>
    </row>
    <row r="116" spans="1:11" x14ac:dyDescent="0.2">
      <c r="A116" s="20"/>
      <c r="B116" s="20"/>
      <c r="C116" s="20"/>
      <c r="D116" s="20"/>
      <c r="E116" s="20"/>
      <c r="F116" s="20"/>
      <c r="G116" s="20"/>
      <c r="H116" s="20"/>
      <c r="I116" s="20"/>
      <c r="J116" s="20"/>
      <c r="K116" s="20"/>
    </row>
    <row r="117" spans="1:11" x14ac:dyDescent="0.2">
      <c r="A117" s="20"/>
      <c r="B117" s="20"/>
      <c r="C117" s="20"/>
      <c r="D117" s="20"/>
      <c r="E117" s="20"/>
      <c r="F117" s="20"/>
      <c r="G117" s="20"/>
      <c r="H117" s="20"/>
      <c r="I117" s="20"/>
      <c r="J117" s="20"/>
      <c r="K117" s="20"/>
    </row>
    <row r="118" spans="1:11" x14ac:dyDescent="0.2">
      <c r="A118" s="20"/>
      <c r="B118" s="20"/>
      <c r="C118" s="20"/>
      <c r="D118" s="20"/>
      <c r="E118" s="20"/>
      <c r="F118" s="20"/>
      <c r="G118" s="20"/>
      <c r="H118" s="20"/>
      <c r="I118" s="20"/>
      <c r="J118" s="20"/>
      <c r="K118" s="20"/>
    </row>
    <row r="119" spans="1:11" x14ac:dyDescent="0.2">
      <c r="A119" s="20"/>
      <c r="B119" s="20"/>
      <c r="C119" s="20"/>
      <c r="D119" s="20"/>
      <c r="E119" s="20"/>
      <c r="F119" s="20"/>
      <c r="G119" s="20"/>
      <c r="H119" s="20"/>
      <c r="I119" s="20"/>
      <c r="J119" s="20"/>
      <c r="K119" s="20"/>
    </row>
    <row r="120" spans="1:11" x14ac:dyDescent="0.2">
      <c r="A120" s="20"/>
      <c r="B120" s="20"/>
      <c r="C120" s="20"/>
      <c r="D120" s="20"/>
      <c r="E120" s="20"/>
      <c r="F120" s="20"/>
      <c r="G120" s="20"/>
      <c r="H120" s="20"/>
      <c r="I120" s="20"/>
      <c r="J120" s="20"/>
      <c r="K120" s="20"/>
    </row>
    <row r="121" spans="1:11" x14ac:dyDescent="0.2">
      <c r="A121" s="20"/>
      <c r="B121" s="20"/>
      <c r="C121" s="20"/>
      <c r="D121" s="20"/>
      <c r="E121" s="20"/>
      <c r="F121" s="20"/>
      <c r="G121" s="20"/>
      <c r="H121" s="20"/>
      <c r="I121" s="20"/>
      <c r="J121" s="20"/>
      <c r="K121" s="20"/>
    </row>
    <row r="122" spans="1:11" x14ac:dyDescent="0.2">
      <c r="A122" s="20"/>
      <c r="B122" s="20"/>
      <c r="C122" s="20"/>
      <c r="D122" s="20"/>
      <c r="E122" s="20"/>
      <c r="F122" s="20"/>
      <c r="G122" s="20"/>
      <c r="H122" s="20"/>
      <c r="I122" s="20"/>
      <c r="J122" s="20"/>
      <c r="K122" s="20"/>
    </row>
    <row r="123" spans="1:11" x14ac:dyDescent="0.2">
      <c r="A123" s="20"/>
      <c r="B123" s="20"/>
      <c r="C123" s="20"/>
      <c r="D123" s="20"/>
      <c r="E123" s="20"/>
      <c r="F123" s="20"/>
      <c r="G123" s="20"/>
      <c r="H123" s="20"/>
      <c r="I123" s="20"/>
      <c r="J123" s="20"/>
      <c r="K123" s="20"/>
    </row>
    <row r="124" spans="1:11" x14ac:dyDescent="0.2">
      <c r="A124" s="20"/>
      <c r="B124" s="20"/>
      <c r="C124" s="20"/>
      <c r="D124" s="20"/>
      <c r="E124" s="20"/>
      <c r="F124" s="20"/>
      <c r="G124" s="20"/>
      <c r="H124" s="20"/>
      <c r="I124" s="20"/>
      <c r="J124" s="20"/>
      <c r="K124" s="20"/>
    </row>
    <row r="125" spans="1:11" x14ac:dyDescent="0.2">
      <c r="A125" s="20"/>
      <c r="B125" s="20"/>
      <c r="C125" s="20"/>
      <c r="D125" s="20"/>
      <c r="E125" s="20"/>
      <c r="F125" s="20"/>
      <c r="G125" s="20"/>
      <c r="H125" s="20"/>
      <c r="I125" s="20"/>
      <c r="J125" s="20"/>
      <c r="K125" s="20"/>
    </row>
    <row r="126" spans="1:11" x14ac:dyDescent="0.2">
      <c r="A126" s="20"/>
      <c r="B126" s="20"/>
      <c r="C126" s="20"/>
      <c r="D126" s="20"/>
      <c r="E126" s="20"/>
      <c r="F126" s="20"/>
      <c r="G126" s="20"/>
      <c r="H126" s="20"/>
      <c r="I126" s="20"/>
      <c r="J126" s="20"/>
      <c r="K126" s="20"/>
    </row>
    <row r="127" spans="1:11" x14ac:dyDescent="0.2">
      <c r="A127" s="20"/>
      <c r="B127" s="20"/>
      <c r="C127" s="20"/>
      <c r="D127" s="20"/>
      <c r="E127" s="20"/>
      <c r="F127" s="20"/>
      <c r="G127" s="20"/>
      <c r="H127" s="20"/>
      <c r="I127" s="20"/>
      <c r="J127" s="20"/>
      <c r="K127" s="20"/>
    </row>
    <row r="128" spans="1:11" x14ac:dyDescent="0.2">
      <c r="A128" s="20"/>
      <c r="B128" s="20"/>
      <c r="C128" s="20"/>
      <c r="D128" s="20"/>
      <c r="E128" s="20"/>
      <c r="F128" s="20"/>
      <c r="G128" s="20"/>
      <c r="H128" s="20"/>
      <c r="I128" s="20"/>
      <c r="J128" s="20"/>
      <c r="K128" s="20"/>
    </row>
    <row r="129" spans="1:11" x14ac:dyDescent="0.2">
      <c r="A129" s="20"/>
      <c r="B129" s="20"/>
      <c r="C129" s="20"/>
      <c r="D129" s="20"/>
      <c r="E129" s="20"/>
      <c r="F129" s="20"/>
      <c r="G129" s="20"/>
      <c r="H129" s="20"/>
      <c r="I129" s="20"/>
      <c r="J129" s="20"/>
      <c r="K129" s="20"/>
    </row>
    <row r="130" spans="1:11" x14ac:dyDescent="0.2">
      <c r="A130" s="20"/>
      <c r="B130" s="20"/>
      <c r="C130" s="20"/>
      <c r="D130" s="20"/>
      <c r="E130" s="20"/>
      <c r="F130" s="20"/>
      <c r="G130" s="20"/>
      <c r="H130" s="20"/>
      <c r="I130" s="20"/>
      <c r="J130" s="20"/>
      <c r="K130" s="20"/>
    </row>
    <row r="131" spans="1:11" x14ac:dyDescent="0.2">
      <c r="A131" s="20"/>
      <c r="B131" s="20"/>
      <c r="C131" s="20"/>
      <c r="D131" s="20"/>
      <c r="E131" s="20"/>
      <c r="F131" s="20"/>
      <c r="G131" s="20"/>
      <c r="H131" s="20"/>
      <c r="I131" s="20"/>
      <c r="J131" s="20"/>
      <c r="K131" s="20"/>
    </row>
    <row r="132" spans="1:11" x14ac:dyDescent="0.2">
      <c r="A132" s="20"/>
      <c r="B132" s="20"/>
      <c r="C132" s="20"/>
      <c r="D132" s="20"/>
      <c r="E132" s="20"/>
      <c r="F132" s="20"/>
      <c r="G132" s="20"/>
      <c r="H132" s="20"/>
      <c r="I132" s="20"/>
      <c r="J132" s="20"/>
      <c r="K132" s="20"/>
    </row>
    <row r="133" spans="1:11" x14ac:dyDescent="0.2">
      <c r="A133" s="20"/>
      <c r="B133" s="20"/>
      <c r="C133" s="20"/>
      <c r="D133" s="20"/>
      <c r="E133" s="20"/>
      <c r="F133" s="20"/>
      <c r="G133" s="20"/>
      <c r="H133" s="20"/>
      <c r="I133" s="20"/>
      <c r="J133" s="20"/>
      <c r="K133" s="20"/>
    </row>
    <row r="134" spans="1:11" x14ac:dyDescent="0.2">
      <c r="A134" s="20"/>
      <c r="B134" s="20"/>
      <c r="C134" s="20"/>
      <c r="D134" s="20"/>
      <c r="E134" s="20"/>
      <c r="F134" s="20"/>
      <c r="G134" s="20"/>
      <c r="H134" s="20"/>
      <c r="I134" s="20"/>
      <c r="J134" s="20"/>
      <c r="K134" s="20"/>
    </row>
    <row r="135" spans="1:11" x14ac:dyDescent="0.2">
      <c r="A135" s="20"/>
      <c r="B135" s="20"/>
      <c r="C135" s="20"/>
      <c r="D135" s="20"/>
      <c r="E135" s="20"/>
      <c r="F135" s="20"/>
      <c r="G135" s="20"/>
      <c r="H135" s="20"/>
      <c r="I135" s="20"/>
      <c r="J135" s="20"/>
      <c r="K135" s="20"/>
    </row>
    <row r="136" spans="1:11" x14ac:dyDescent="0.2">
      <c r="A136" s="20"/>
      <c r="B136" s="20"/>
      <c r="C136" s="20"/>
      <c r="D136" s="20"/>
      <c r="E136" s="20"/>
      <c r="F136" s="20"/>
      <c r="G136" s="20"/>
      <c r="H136" s="20"/>
      <c r="I136" s="20"/>
      <c r="J136" s="20"/>
      <c r="K136" s="20"/>
    </row>
    <row r="137" spans="1:11" x14ac:dyDescent="0.2">
      <c r="A137" s="20"/>
      <c r="B137" s="20"/>
      <c r="C137" s="20"/>
      <c r="D137" s="20"/>
      <c r="E137" s="20"/>
      <c r="F137" s="20"/>
      <c r="G137" s="20"/>
      <c r="H137" s="20"/>
      <c r="I137" s="20"/>
      <c r="J137" s="20"/>
      <c r="K137" s="20"/>
    </row>
    <row r="138" spans="1:11" x14ac:dyDescent="0.2">
      <c r="A138" s="20"/>
      <c r="B138" s="20"/>
      <c r="C138" s="20"/>
      <c r="D138" s="20"/>
      <c r="E138" s="20"/>
      <c r="F138" s="20"/>
      <c r="G138" s="20"/>
      <c r="H138" s="20"/>
      <c r="I138" s="20"/>
      <c r="J138" s="20"/>
      <c r="K138" s="20"/>
    </row>
    <row r="139" spans="1:11" x14ac:dyDescent="0.2">
      <c r="A139" s="20"/>
      <c r="B139" s="20"/>
      <c r="C139" s="20"/>
      <c r="D139" s="20"/>
      <c r="E139" s="20"/>
      <c r="F139" s="20"/>
      <c r="G139" s="20"/>
      <c r="H139" s="20"/>
      <c r="I139" s="20"/>
      <c r="J139" s="20"/>
      <c r="K139" s="20"/>
    </row>
    <row r="140" spans="1:11" x14ac:dyDescent="0.2">
      <c r="A140" s="20"/>
      <c r="B140" s="20"/>
      <c r="C140" s="20"/>
      <c r="D140" s="20"/>
      <c r="E140" s="20"/>
      <c r="F140" s="20"/>
      <c r="G140" s="20"/>
      <c r="H140" s="20"/>
      <c r="I140" s="20"/>
      <c r="J140" s="20"/>
      <c r="K140" s="20"/>
    </row>
    <row r="141" spans="1:11" x14ac:dyDescent="0.2">
      <c r="A141" s="20"/>
      <c r="B141" s="20"/>
      <c r="C141" s="20"/>
      <c r="D141" s="20"/>
      <c r="E141" s="20"/>
      <c r="F141" s="20"/>
      <c r="G141" s="20"/>
      <c r="H141" s="20"/>
      <c r="I141" s="20"/>
      <c r="J141" s="20"/>
      <c r="K141" s="20"/>
    </row>
    <row r="142" spans="1:11" x14ac:dyDescent="0.2">
      <c r="A142" s="20"/>
      <c r="B142" s="20"/>
      <c r="C142" s="20"/>
      <c r="D142" s="20"/>
      <c r="E142" s="20"/>
      <c r="F142" s="20"/>
      <c r="G142" s="20"/>
      <c r="H142" s="20"/>
      <c r="I142" s="20"/>
      <c r="J142" s="20"/>
      <c r="K142" s="20"/>
    </row>
    <row r="143" spans="1:11" x14ac:dyDescent="0.2">
      <c r="A143" s="20"/>
      <c r="B143" s="20"/>
      <c r="C143" s="20"/>
      <c r="D143" s="20"/>
      <c r="E143" s="20"/>
      <c r="F143" s="20"/>
      <c r="G143" s="20"/>
      <c r="H143" s="20"/>
      <c r="I143" s="20"/>
      <c r="J143" s="20"/>
      <c r="K143" s="20"/>
    </row>
    <row r="144" spans="1:11" x14ac:dyDescent="0.2">
      <c r="A144" s="20"/>
      <c r="B144" s="20"/>
      <c r="C144" s="20"/>
      <c r="D144" s="20"/>
      <c r="E144" s="20"/>
      <c r="F144" s="20"/>
      <c r="G144" s="20"/>
      <c r="H144" s="20"/>
      <c r="I144" s="20"/>
      <c r="J144" s="20"/>
      <c r="K144" s="20"/>
    </row>
    <row r="145" spans="1:11" x14ac:dyDescent="0.2">
      <c r="A145" s="20"/>
      <c r="B145" s="20"/>
      <c r="C145" s="20"/>
      <c r="D145" s="20"/>
      <c r="E145" s="20"/>
      <c r="F145" s="20"/>
      <c r="G145" s="20"/>
      <c r="H145" s="20"/>
      <c r="I145" s="20"/>
      <c r="J145" s="20"/>
      <c r="K145" s="20"/>
    </row>
    <row r="146" spans="1:11" x14ac:dyDescent="0.2">
      <c r="A146" s="20"/>
      <c r="B146" s="20"/>
      <c r="C146" s="20"/>
      <c r="D146" s="20"/>
      <c r="E146" s="20"/>
      <c r="F146" s="20"/>
      <c r="G146" s="20"/>
      <c r="H146" s="20"/>
      <c r="I146" s="20"/>
      <c r="J146" s="20"/>
      <c r="K146" s="20"/>
    </row>
    <row r="147" spans="1:11" x14ac:dyDescent="0.2">
      <c r="A147" s="20"/>
      <c r="B147" s="20"/>
      <c r="C147" s="20"/>
      <c r="D147" s="20"/>
      <c r="E147" s="20"/>
      <c r="F147" s="20"/>
      <c r="G147" s="20"/>
      <c r="H147" s="20"/>
      <c r="I147" s="20"/>
      <c r="J147" s="20"/>
      <c r="K147" s="20"/>
    </row>
    <row r="148" spans="1:11" x14ac:dyDescent="0.2">
      <c r="A148" s="20"/>
      <c r="B148" s="20"/>
      <c r="C148" s="20"/>
      <c r="D148" s="20"/>
      <c r="E148" s="20"/>
      <c r="F148" s="20"/>
      <c r="G148" s="20"/>
      <c r="H148" s="20"/>
      <c r="I148" s="20"/>
      <c r="J148" s="20"/>
      <c r="K148" s="20"/>
    </row>
    <row r="149" spans="1:11" x14ac:dyDescent="0.2">
      <c r="A149" s="20"/>
      <c r="B149" s="20"/>
      <c r="C149" s="20"/>
      <c r="D149" s="20"/>
      <c r="E149" s="20"/>
      <c r="F149" s="20"/>
      <c r="G149" s="20"/>
      <c r="H149" s="20"/>
      <c r="I149" s="20"/>
      <c r="J149" s="20"/>
      <c r="K149" s="20"/>
    </row>
    <row r="150" spans="1:11" x14ac:dyDescent="0.2">
      <c r="A150" s="20"/>
      <c r="B150" s="20"/>
      <c r="C150" s="20"/>
      <c r="D150" s="20"/>
      <c r="E150" s="20"/>
      <c r="F150" s="20"/>
      <c r="G150" s="20"/>
      <c r="H150" s="20"/>
      <c r="I150" s="20"/>
      <c r="J150" s="20"/>
      <c r="K150" s="20"/>
    </row>
    <row r="151" spans="1:11" x14ac:dyDescent="0.2">
      <c r="A151" s="20"/>
      <c r="B151" s="20"/>
      <c r="C151" s="20"/>
      <c r="D151" s="20"/>
      <c r="E151" s="20"/>
      <c r="F151" s="20"/>
      <c r="G151" s="20"/>
      <c r="H151" s="20"/>
      <c r="I151" s="20"/>
      <c r="J151" s="20"/>
      <c r="K151" s="20"/>
    </row>
    <row r="152" spans="1:11" x14ac:dyDescent="0.2">
      <c r="A152" s="20"/>
      <c r="B152" s="20"/>
      <c r="C152" s="20"/>
      <c r="D152" s="20"/>
      <c r="E152" s="20"/>
      <c r="F152" s="20"/>
      <c r="G152" s="20"/>
      <c r="H152" s="20"/>
      <c r="I152" s="20"/>
      <c r="J152" s="20"/>
      <c r="K152" s="20"/>
    </row>
    <row r="153" spans="1:11" x14ac:dyDescent="0.2">
      <c r="A153" s="20"/>
      <c r="B153" s="20"/>
      <c r="C153" s="20"/>
      <c r="D153" s="20"/>
      <c r="E153" s="20"/>
      <c r="F153" s="20"/>
      <c r="G153" s="20"/>
      <c r="H153" s="20"/>
      <c r="I153" s="20"/>
      <c r="J153" s="20"/>
      <c r="K153" s="20"/>
    </row>
    <row r="154" spans="1:11" x14ac:dyDescent="0.2">
      <c r="A154" s="20"/>
      <c r="B154" s="20"/>
      <c r="C154" s="20"/>
      <c r="D154" s="20"/>
      <c r="E154" s="20"/>
      <c r="F154" s="20"/>
      <c r="G154" s="20"/>
      <c r="H154" s="20"/>
      <c r="I154" s="20"/>
      <c r="J154" s="20"/>
      <c r="K154" s="20"/>
    </row>
    <row r="155" spans="1:11" x14ac:dyDescent="0.2">
      <c r="A155" s="20"/>
      <c r="B155" s="20"/>
      <c r="C155" s="20"/>
      <c r="D155" s="20"/>
      <c r="E155" s="20"/>
      <c r="F155" s="20"/>
      <c r="G155" s="20"/>
      <c r="H155" s="20"/>
      <c r="I155" s="20"/>
      <c r="J155" s="20"/>
      <c r="K155" s="20"/>
    </row>
    <row r="156" spans="1:11" x14ac:dyDescent="0.2">
      <c r="A156" s="20"/>
      <c r="B156" s="20"/>
      <c r="C156" s="20"/>
      <c r="D156" s="20"/>
      <c r="E156" s="20"/>
      <c r="F156" s="20"/>
      <c r="G156" s="20"/>
      <c r="H156" s="20"/>
      <c r="I156" s="20"/>
      <c r="J156" s="20"/>
      <c r="K156" s="20"/>
    </row>
    <row r="157" spans="1:11" x14ac:dyDescent="0.2">
      <c r="A157" s="20"/>
      <c r="B157" s="20"/>
      <c r="C157" s="20"/>
      <c r="D157" s="20"/>
      <c r="E157" s="20"/>
      <c r="F157" s="20"/>
      <c r="G157" s="20"/>
      <c r="H157" s="20"/>
      <c r="I157" s="20"/>
      <c r="J157" s="20"/>
      <c r="K157" s="20"/>
    </row>
    <row r="158" spans="1:11" x14ac:dyDescent="0.2">
      <c r="A158" s="20"/>
      <c r="B158" s="20"/>
      <c r="C158" s="20"/>
      <c r="D158" s="20"/>
      <c r="E158" s="20"/>
      <c r="F158" s="20"/>
      <c r="G158" s="20"/>
      <c r="H158" s="20"/>
      <c r="I158" s="20"/>
      <c r="J158" s="20"/>
      <c r="K158" s="20"/>
    </row>
    <row r="159" spans="1:11" x14ac:dyDescent="0.2">
      <c r="A159" s="20"/>
      <c r="B159" s="20"/>
      <c r="C159" s="20"/>
      <c r="D159" s="20"/>
      <c r="E159" s="20"/>
      <c r="F159" s="20"/>
      <c r="G159" s="20"/>
      <c r="H159" s="20"/>
      <c r="I159" s="20"/>
      <c r="J159" s="20"/>
      <c r="K159" s="20"/>
    </row>
    <row r="160" spans="1:11" x14ac:dyDescent="0.2">
      <c r="A160" s="20"/>
      <c r="B160" s="20"/>
      <c r="C160" s="20"/>
      <c r="D160" s="20"/>
      <c r="E160" s="20"/>
      <c r="F160" s="20"/>
      <c r="G160" s="20"/>
      <c r="H160" s="20"/>
      <c r="I160" s="20"/>
      <c r="J160" s="20"/>
      <c r="K160" s="20"/>
    </row>
    <row r="161" spans="1:11" x14ac:dyDescent="0.2">
      <c r="A161" s="20"/>
      <c r="B161" s="20"/>
      <c r="C161" s="20"/>
      <c r="D161" s="20"/>
      <c r="E161" s="20"/>
      <c r="F161" s="20"/>
      <c r="G161" s="20"/>
      <c r="H161" s="20"/>
      <c r="I161" s="20"/>
      <c r="J161" s="20"/>
      <c r="K161" s="20"/>
    </row>
    <row r="162" spans="1:11" x14ac:dyDescent="0.2">
      <c r="A162" s="20"/>
      <c r="B162" s="20"/>
      <c r="C162" s="20"/>
      <c r="D162" s="20"/>
      <c r="E162" s="20"/>
      <c r="F162" s="20"/>
      <c r="G162" s="20"/>
      <c r="H162" s="20"/>
      <c r="I162" s="20"/>
      <c r="J162" s="20"/>
      <c r="K162" s="20"/>
    </row>
    <row r="163" spans="1:11" x14ac:dyDescent="0.2">
      <c r="A163" s="20"/>
      <c r="B163" s="20"/>
      <c r="C163" s="20"/>
      <c r="D163" s="20"/>
      <c r="E163" s="20"/>
      <c r="F163" s="20"/>
      <c r="G163" s="20"/>
      <c r="H163" s="20"/>
      <c r="I163" s="20"/>
      <c r="J163" s="20"/>
      <c r="K163" s="20"/>
    </row>
    <row r="164" spans="1:11" x14ac:dyDescent="0.2">
      <c r="A164" s="20"/>
      <c r="B164" s="20"/>
      <c r="C164" s="20"/>
      <c r="D164" s="20"/>
      <c r="E164" s="20"/>
      <c r="F164" s="20"/>
      <c r="G164" s="20"/>
      <c r="H164" s="20"/>
      <c r="I164" s="20"/>
      <c r="J164" s="20"/>
      <c r="K164" s="20"/>
    </row>
    <row r="165" spans="1:11" x14ac:dyDescent="0.2">
      <c r="A165" s="20"/>
      <c r="B165" s="20"/>
      <c r="C165" s="20"/>
      <c r="D165" s="20"/>
      <c r="E165" s="20"/>
      <c r="F165" s="20"/>
      <c r="G165" s="20"/>
      <c r="H165" s="20"/>
      <c r="I165" s="20"/>
      <c r="J165" s="20"/>
      <c r="K165" s="20"/>
    </row>
    <row r="166" spans="1:11" x14ac:dyDescent="0.2">
      <c r="A166" s="20"/>
      <c r="B166" s="20"/>
      <c r="C166" s="20"/>
      <c r="D166" s="20"/>
      <c r="E166" s="20"/>
      <c r="F166" s="20"/>
      <c r="G166" s="20"/>
      <c r="H166" s="20"/>
      <c r="I166" s="20"/>
      <c r="J166" s="20"/>
      <c r="K166" s="20"/>
    </row>
    <row r="167" spans="1:11" x14ac:dyDescent="0.2">
      <c r="A167" s="20"/>
      <c r="B167" s="20"/>
      <c r="C167" s="20"/>
      <c r="D167" s="20"/>
      <c r="E167" s="20"/>
      <c r="F167" s="20"/>
      <c r="G167" s="20"/>
      <c r="H167" s="20"/>
      <c r="I167" s="20"/>
      <c r="J167" s="20"/>
      <c r="K167" s="20"/>
    </row>
    <row r="168" spans="1:11" x14ac:dyDescent="0.2">
      <c r="A168" s="20"/>
      <c r="B168" s="20"/>
      <c r="C168" s="20"/>
      <c r="D168" s="20"/>
      <c r="E168" s="20"/>
      <c r="F168" s="20"/>
      <c r="G168" s="20"/>
      <c r="H168" s="20"/>
      <c r="I168" s="20"/>
      <c r="J168" s="20"/>
      <c r="K168" s="20"/>
    </row>
    <row r="169" spans="1:11" x14ac:dyDescent="0.2">
      <c r="A169" s="20"/>
      <c r="B169" s="20"/>
      <c r="C169" s="20"/>
      <c r="D169" s="20"/>
      <c r="E169" s="20"/>
      <c r="F169" s="20"/>
      <c r="G169" s="20"/>
      <c r="H169" s="20"/>
      <c r="I169" s="20"/>
      <c r="J169" s="20"/>
      <c r="K169" s="20"/>
    </row>
    <row r="170" spans="1:11" x14ac:dyDescent="0.2">
      <c r="A170" s="20"/>
      <c r="B170" s="20"/>
      <c r="C170" s="20"/>
      <c r="D170" s="20"/>
      <c r="E170" s="20"/>
      <c r="F170" s="20"/>
      <c r="G170" s="20"/>
      <c r="H170" s="20"/>
      <c r="I170" s="20"/>
      <c r="J170" s="20"/>
      <c r="K170" s="20"/>
    </row>
    <row r="171" spans="1:11" x14ac:dyDescent="0.2">
      <c r="A171" s="20"/>
      <c r="B171" s="20"/>
      <c r="C171" s="20"/>
      <c r="D171" s="20"/>
      <c r="E171" s="20"/>
      <c r="F171" s="20"/>
      <c r="G171" s="20"/>
      <c r="H171" s="20"/>
      <c r="I171" s="20"/>
      <c r="J171" s="20"/>
      <c r="K171" s="20"/>
    </row>
    <row r="172" spans="1:11" x14ac:dyDescent="0.2">
      <c r="A172" s="20"/>
      <c r="B172" s="20"/>
      <c r="C172" s="20"/>
      <c r="D172" s="20"/>
      <c r="E172" s="20"/>
      <c r="F172" s="20"/>
      <c r="G172" s="20"/>
      <c r="H172" s="20"/>
      <c r="I172" s="20"/>
      <c r="J172" s="20"/>
      <c r="K172" s="20"/>
    </row>
    <row r="173" spans="1:11" x14ac:dyDescent="0.2">
      <c r="A173" s="20"/>
      <c r="B173" s="20"/>
      <c r="C173" s="20"/>
      <c r="D173" s="20"/>
      <c r="E173" s="20"/>
      <c r="F173" s="20"/>
      <c r="G173" s="20"/>
      <c r="H173" s="20"/>
      <c r="I173" s="20"/>
      <c r="J173" s="20"/>
      <c r="K173" s="20"/>
    </row>
    <row r="174" spans="1:11" x14ac:dyDescent="0.2">
      <c r="A174" s="20"/>
      <c r="B174" s="20"/>
      <c r="C174" s="20"/>
      <c r="D174" s="20"/>
      <c r="E174" s="20"/>
      <c r="F174" s="20"/>
      <c r="G174" s="20"/>
      <c r="H174" s="20"/>
      <c r="I174" s="20"/>
      <c r="J174" s="20"/>
      <c r="K174" s="20"/>
    </row>
    <row r="175" spans="1:11" x14ac:dyDescent="0.2">
      <c r="A175" s="20"/>
      <c r="B175" s="20"/>
      <c r="C175" s="20"/>
      <c r="D175" s="20"/>
      <c r="E175" s="20"/>
      <c r="F175" s="20"/>
      <c r="G175" s="20"/>
      <c r="H175" s="20"/>
      <c r="I175" s="20"/>
      <c r="J175" s="20"/>
      <c r="K175" s="20"/>
    </row>
    <row r="176" spans="1:11" x14ac:dyDescent="0.2">
      <c r="A176" s="20"/>
      <c r="B176" s="20"/>
      <c r="C176" s="20"/>
      <c r="D176" s="20"/>
      <c r="E176" s="20"/>
      <c r="F176" s="20"/>
      <c r="G176" s="20"/>
      <c r="H176" s="20"/>
      <c r="I176" s="20"/>
      <c r="J176" s="20"/>
      <c r="K176" s="20"/>
    </row>
    <row r="177" spans="1:11" x14ac:dyDescent="0.2">
      <c r="A177" s="20"/>
      <c r="B177" s="20"/>
      <c r="C177" s="20"/>
      <c r="D177" s="20"/>
      <c r="E177" s="20"/>
      <c r="F177" s="20"/>
      <c r="G177" s="20"/>
      <c r="H177" s="20"/>
      <c r="I177" s="20"/>
      <c r="J177" s="20"/>
      <c r="K177" s="20"/>
    </row>
    <row r="178" spans="1:11" x14ac:dyDescent="0.2">
      <c r="A178" s="20"/>
      <c r="B178" s="20"/>
      <c r="C178" s="20"/>
      <c r="D178" s="20"/>
      <c r="E178" s="20"/>
      <c r="F178" s="20"/>
      <c r="G178" s="20"/>
      <c r="H178" s="20"/>
      <c r="I178" s="20"/>
      <c r="J178" s="20"/>
      <c r="K178" s="20"/>
    </row>
    <row r="179" spans="1:11" x14ac:dyDescent="0.2">
      <c r="A179" s="20"/>
      <c r="B179" s="20"/>
      <c r="C179" s="20"/>
      <c r="D179" s="20"/>
      <c r="E179" s="20"/>
      <c r="F179" s="20"/>
      <c r="G179" s="20"/>
      <c r="H179" s="20"/>
      <c r="I179" s="20"/>
      <c r="J179" s="20"/>
      <c r="K179" s="20"/>
    </row>
    <row r="180" spans="1:11" x14ac:dyDescent="0.2">
      <c r="A180" s="20"/>
      <c r="B180" s="20"/>
      <c r="C180" s="20"/>
      <c r="D180" s="20"/>
      <c r="E180" s="20"/>
      <c r="F180" s="20"/>
      <c r="G180" s="20"/>
      <c r="H180" s="20"/>
      <c r="I180" s="20"/>
      <c r="J180" s="20"/>
      <c r="K180" s="20"/>
    </row>
    <row r="181" spans="1:11" x14ac:dyDescent="0.2">
      <c r="A181" s="20"/>
      <c r="B181" s="20"/>
      <c r="C181" s="20"/>
      <c r="D181" s="20"/>
      <c r="E181" s="20"/>
      <c r="F181" s="20"/>
      <c r="G181" s="20"/>
      <c r="H181" s="20"/>
      <c r="I181" s="20"/>
      <c r="J181" s="20"/>
      <c r="K181" s="20"/>
    </row>
    <row r="182" spans="1:11" x14ac:dyDescent="0.2">
      <c r="A182" s="20"/>
      <c r="B182" s="20"/>
      <c r="C182" s="20"/>
      <c r="D182" s="20"/>
      <c r="E182" s="20"/>
      <c r="F182" s="20"/>
      <c r="G182" s="20"/>
      <c r="H182" s="20"/>
      <c r="I182" s="20"/>
      <c r="J182" s="20"/>
      <c r="K182" s="20"/>
    </row>
    <row r="183" spans="1:11" x14ac:dyDescent="0.2">
      <c r="A183" s="20"/>
      <c r="B183" s="20"/>
      <c r="C183" s="20"/>
      <c r="D183" s="20"/>
      <c r="E183" s="20"/>
      <c r="F183" s="20"/>
      <c r="G183" s="20"/>
      <c r="H183" s="20"/>
      <c r="I183" s="20"/>
      <c r="J183" s="20"/>
      <c r="K183" s="20"/>
    </row>
    <row r="184" spans="1:11" x14ac:dyDescent="0.2">
      <c r="A184" s="20"/>
      <c r="B184" s="20"/>
      <c r="C184" s="20"/>
      <c r="D184" s="20"/>
      <c r="E184" s="20"/>
      <c r="F184" s="20"/>
      <c r="G184" s="20"/>
      <c r="H184" s="20"/>
      <c r="I184" s="20"/>
      <c r="J184" s="20"/>
      <c r="K184" s="20"/>
    </row>
    <row r="185" spans="1:11" x14ac:dyDescent="0.2">
      <c r="A185" s="20"/>
      <c r="B185" s="20"/>
      <c r="C185" s="20"/>
      <c r="D185" s="20"/>
      <c r="E185" s="20"/>
      <c r="F185" s="20"/>
      <c r="G185" s="20"/>
      <c r="H185" s="20"/>
      <c r="I185" s="20"/>
      <c r="J185" s="20"/>
      <c r="K185" s="20"/>
    </row>
    <row r="186" spans="1:11" x14ac:dyDescent="0.2">
      <c r="A186" s="20"/>
      <c r="B186" s="20"/>
      <c r="C186" s="20"/>
      <c r="D186" s="20"/>
      <c r="E186" s="20"/>
      <c r="F186" s="20"/>
      <c r="G186" s="20"/>
      <c r="H186" s="20"/>
      <c r="I186" s="20"/>
      <c r="J186" s="20"/>
      <c r="K186" s="20"/>
    </row>
    <row r="187" spans="1:11" x14ac:dyDescent="0.2">
      <c r="A187" s="20"/>
      <c r="B187" s="20"/>
      <c r="C187" s="20"/>
      <c r="D187" s="20"/>
      <c r="E187" s="20"/>
      <c r="F187" s="20"/>
      <c r="G187" s="20"/>
      <c r="H187" s="20"/>
      <c r="I187" s="20"/>
      <c r="J187" s="20"/>
      <c r="K187" s="20"/>
    </row>
    <row r="188" spans="1:11" x14ac:dyDescent="0.2">
      <c r="A188" s="20"/>
      <c r="B188" s="20"/>
      <c r="C188" s="20"/>
      <c r="D188" s="20"/>
      <c r="E188" s="20"/>
      <c r="F188" s="20"/>
      <c r="G188" s="20"/>
      <c r="H188" s="20"/>
      <c r="I188" s="20"/>
      <c r="J188" s="20"/>
      <c r="K188" s="20"/>
    </row>
    <row r="189" spans="1:11" x14ac:dyDescent="0.2">
      <c r="A189" s="20"/>
      <c r="B189" s="20"/>
      <c r="C189" s="20"/>
      <c r="D189" s="20"/>
      <c r="E189" s="20"/>
      <c r="F189" s="20"/>
      <c r="G189" s="20"/>
      <c r="H189" s="20"/>
      <c r="I189" s="20"/>
      <c r="J189" s="20"/>
      <c r="K189" s="20"/>
    </row>
    <row r="190" spans="1:11" x14ac:dyDescent="0.2">
      <c r="A190" s="20"/>
      <c r="B190" s="20"/>
      <c r="C190" s="20"/>
      <c r="D190" s="20"/>
      <c r="E190" s="20"/>
      <c r="F190" s="20"/>
      <c r="G190" s="20"/>
      <c r="H190" s="20"/>
      <c r="I190" s="20"/>
      <c r="J190" s="20"/>
      <c r="K190" s="20"/>
    </row>
    <row r="191" spans="1:11" x14ac:dyDescent="0.2">
      <c r="A191" s="20"/>
      <c r="B191" s="20"/>
      <c r="C191" s="20"/>
      <c r="D191" s="20"/>
      <c r="E191" s="20"/>
      <c r="F191" s="20"/>
      <c r="G191" s="20"/>
      <c r="H191" s="20"/>
      <c r="I191" s="20"/>
      <c r="J191" s="20"/>
      <c r="K191" s="20"/>
    </row>
    <row r="192" spans="1:11" x14ac:dyDescent="0.2">
      <c r="A192" s="20"/>
      <c r="B192" s="20"/>
      <c r="C192" s="20"/>
      <c r="D192" s="20"/>
      <c r="E192" s="20"/>
      <c r="F192" s="20"/>
      <c r="G192" s="20"/>
      <c r="H192" s="20"/>
      <c r="I192" s="20"/>
      <c r="J192" s="20"/>
      <c r="K192" s="20"/>
    </row>
    <row r="193" spans="1:11" x14ac:dyDescent="0.2">
      <c r="A193" s="20"/>
      <c r="B193" s="20"/>
      <c r="C193" s="20"/>
      <c r="D193" s="20"/>
      <c r="E193" s="20"/>
      <c r="F193" s="20"/>
      <c r="G193" s="20"/>
      <c r="H193" s="20"/>
      <c r="I193" s="20"/>
      <c r="J193" s="20"/>
      <c r="K193" s="20"/>
    </row>
    <row r="194" spans="1:11" x14ac:dyDescent="0.2">
      <c r="A194" s="20"/>
      <c r="B194" s="20"/>
      <c r="C194" s="20"/>
      <c r="D194" s="20"/>
      <c r="E194" s="20"/>
      <c r="F194" s="20"/>
      <c r="G194" s="20"/>
      <c r="H194" s="20"/>
      <c r="I194" s="20"/>
      <c r="J194" s="20"/>
      <c r="K194" s="20"/>
    </row>
    <row r="195" spans="1:11" x14ac:dyDescent="0.2">
      <c r="A195" s="20"/>
      <c r="B195" s="20"/>
      <c r="C195" s="20"/>
      <c r="D195" s="20"/>
      <c r="E195" s="20"/>
      <c r="F195" s="20"/>
      <c r="G195" s="20"/>
      <c r="H195" s="20"/>
      <c r="I195" s="20"/>
      <c r="J195" s="20"/>
      <c r="K195" s="20"/>
    </row>
    <row r="196" spans="1:11" x14ac:dyDescent="0.2">
      <c r="A196" s="20"/>
      <c r="B196" s="20"/>
      <c r="C196" s="20"/>
      <c r="D196" s="20"/>
      <c r="E196" s="20"/>
      <c r="F196" s="20"/>
      <c r="G196" s="20"/>
      <c r="H196" s="20"/>
      <c r="I196" s="20"/>
      <c r="J196" s="20"/>
      <c r="K196" s="20"/>
    </row>
    <row r="197" spans="1:11" x14ac:dyDescent="0.2">
      <c r="A197" s="20"/>
      <c r="B197" s="20"/>
      <c r="C197" s="20"/>
      <c r="D197" s="20"/>
      <c r="E197" s="20"/>
      <c r="F197" s="20"/>
      <c r="G197" s="20"/>
      <c r="H197" s="20"/>
      <c r="I197" s="20"/>
      <c r="J197" s="20"/>
      <c r="K197" s="20"/>
    </row>
    <row r="198" spans="1:11" x14ac:dyDescent="0.2">
      <c r="A198" s="20"/>
      <c r="B198" s="20"/>
      <c r="C198" s="20"/>
      <c r="D198" s="20"/>
      <c r="E198" s="20"/>
      <c r="F198" s="20"/>
      <c r="G198" s="20"/>
      <c r="H198" s="20"/>
      <c r="I198" s="20"/>
      <c r="J198" s="20"/>
      <c r="K198" s="20"/>
    </row>
    <row r="199" spans="1:11" x14ac:dyDescent="0.2">
      <c r="A199" s="20"/>
      <c r="B199" s="20"/>
      <c r="C199" s="20"/>
      <c r="D199" s="20"/>
      <c r="E199" s="20"/>
      <c r="F199" s="20"/>
      <c r="G199" s="20"/>
      <c r="H199" s="20"/>
      <c r="I199" s="20"/>
      <c r="J199" s="20"/>
      <c r="K199" s="20"/>
    </row>
    <row r="200" spans="1:11" x14ac:dyDescent="0.2">
      <c r="A200" s="20"/>
      <c r="B200" s="20"/>
      <c r="C200" s="20"/>
      <c r="D200" s="20"/>
      <c r="E200" s="20"/>
      <c r="F200" s="20"/>
      <c r="G200" s="20"/>
      <c r="H200" s="20"/>
      <c r="I200" s="20"/>
      <c r="J200" s="20"/>
      <c r="K200" s="20"/>
    </row>
    <row r="201" spans="1:11" x14ac:dyDescent="0.2">
      <c r="A201" s="20"/>
      <c r="B201" s="20"/>
      <c r="C201" s="20"/>
      <c r="D201" s="20"/>
      <c r="E201" s="20"/>
      <c r="F201" s="20"/>
      <c r="G201" s="20"/>
      <c r="H201" s="20"/>
      <c r="I201" s="20"/>
      <c r="J201" s="20"/>
      <c r="K201" s="20"/>
    </row>
    <row r="202" spans="1:11" x14ac:dyDescent="0.2">
      <c r="A202" s="20"/>
      <c r="B202" s="20"/>
      <c r="C202" s="20"/>
      <c r="D202" s="20"/>
      <c r="E202" s="20"/>
      <c r="F202" s="20"/>
      <c r="G202" s="20"/>
      <c r="H202" s="20"/>
      <c r="I202" s="20"/>
      <c r="J202" s="20"/>
      <c r="K202" s="20"/>
    </row>
    <row r="203" spans="1:11" x14ac:dyDescent="0.2">
      <c r="A203" s="20"/>
      <c r="B203" s="20"/>
      <c r="C203" s="20"/>
      <c r="D203" s="20"/>
      <c r="E203" s="20"/>
      <c r="F203" s="20"/>
      <c r="G203" s="20"/>
      <c r="H203" s="20"/>
      <c r="I203" s="20"/>
      <c r="J203" s="20"/>
      <c r="K203" s="20"/>
    </row>
    <row r="204" spans="1:11" x14ac:dyDescent="0.2">
      <c r="A204" s="20"/>
      <c r="B204" s="20"/>
      <c r="C204" s="20"/>
      <c r="D204" s="20"/>
      <c r="E204" s="20"/>
      <c r="F204" s="20"/>
      <c r="G204" s="20"/>
      <c r="H204" s="20"/>
      <c r="I204" s="20"/>
      <c r="J204" s="20"/>
      <c r="K204" s="20"/>
    </row>
    <row r="205" spans="1:11" x14ac:dyDescent="0.2">
      <c r="A205" s="20"/>
      <c r="B205" s="20"/>
      <c r="C205" s="20"/>
      <c r="D205" s="20"/>
      <c r="E205" s="20"/>
      <c r="F205" s="20"/>
      <c r="G205" s="20"/>
      <c r="H205" s="20"/>
      <c r="I205" s="20"/>
      <c r="J205" s="20"/>
      <c r="K205" s="20"/>
    </row>
    <row r="206" spans="1:11" x14ac:dyDescent="0.2">
      <c r="A206" s="20"/>
      <c r="B206" s="20"/>
      <c r="C206" s="20"/>
      <c r="D206" s="20"/>
      <c r="E206" s="20"/>
      <c r="F206" s="20"/>
      <c r="G206" s="20"/>
      <c r="H206" s="20"/>
      <c r="I206" s="20"/>
      <c r="J206" s="20"/>
      <c r="K206" s="20"/>
    </row>
    <row r="207" spans="1:11" x14ac:dyDescent="0.2">
      <c r="A207" s="20"/>
      <c r="B207" s="20"/>
      <c r="C207" s="20"/>
      <c r="D207" s="20"/>
      <c r="E207" s="20"/>
      <c r="F207" s="20"/>
      <c r="G207" s="20"/>
      <c r="H207" s="20"/>
      <c r="I207" s="20"/>
      <c r="J207" s="20"/>
      <c r="K207" s="20"/>
    </row>
    <row r="208" spans="1:11" x14ac:dyDescent="0.2">
      <c r="A208" s="20"/>
      <c r="B208" s="20"/>
      <c r="C208" s="20"/>
      <c r="D208" s="20"/>
      <c r="E208" s="20"/>
      <c r="F208" s="20"/>
      <c r="G208" s="20"/>
      <c r="H208" s="20"/>
      <c r="I208" s="20"/>
      <c r="J208" s="20"/>
      <c r="K208" s="20"/>
    </row>
    <row r="209" spans="1:11" x14ac:dyDescent="0.2">
      <c r="A209" s="20"/>
      <c r="B209" s="20"/>
      <c r="C209" s="20"/>
      <c r="D209" s="20"/>
      <c r="E209" s="20"/>
      <c r="F209" s="20"/>
      <c r="G209" s="20"/>
      <c r="H209" s="20"/>
      <c r="I209" s="20"/>
      <c r="J209" s="20"/>
      <c r="K209" s="20"/>
    </row>
    <row r="210" spans="1:11" x14ac:dyDescent="0.2">
      <c r="A210" s="20"/>
      <c r="B210" s="20"/>
      <c r="C210" s="20"/>
      <c r="D210" s="20"/>
      <c r="E210" s="20"/>
      <c r="F210" s="20"/>
      <c r="G210" s="20"/>
      <c r="H210" s="20"/>
      <c r="I210" s="20"/>
      <c r="J210" s="20"/>
      <c r="K210" s="20"/>
    </row>
    <row r="211" spans="1:11" x14ac:dyDescent="0.2">
      <c r="A211" s="20"/>
      <c r="B211" s="20"/>
      <c r="C211" s="20"/>
      <c r="D211" s="20"/>
      <c r="E211" s="20"/>
      <c r="F211" s="20"/>
      <c r="G211" s="20"/>
      <c r="H211" s="20"/>
      <c r="I211" s="20"/>
      <c r="J211" s="20"/>
      <c r="K211" s="20"/>
    </row>
    <row r="212" spans="1:11" x14ac:dyDescent="0.2">
      <c r="A212" s="20"/>
      <c r="B212" s="20"/>
      <c r="C212" s="20"/>
      <c r="D212" s="20"/>
      <c r="E212" s="20"/>
      <c r="F212" s="20"/>
      <c r="G212" s="20"/>
      <c r="H212" s="20"/>
      <c r="I212" s="20"/>
      <c r="J212" s="20"/>
      <c r="K212" s="20"/>
    </row>
    <row r="213" spans="1:11" x14ac:dyDescent="0.2">
      <c r="A213" s="20"/>
      <c r="B213" s="20"/>
      <c r="C213" s="20"/>
      <c r="D213" s="20"/>
      <c r="E213" s="20"/>
      <c r="F213" s="20"/>
      <c r="G213" s="20"/>
      <c r="H213" s="20"/>
      <c r="I213" s="20"/>
      <c r="J213" s="20"/>
      <c r="K213" s="20"/>
    </row>
    <row r="214" spans="1:11" x14ac:dyDescent="0.2">
      <c r="A214" s="20"/>
      <c r="B214" s="20"/>
      <c r="C214" s="20"/>
      <c r="D214" s="20"/>
      <c r="E214" s="20"/>
      <c r="F214" s="20"/>
      <c r="G214" s="20"/>
      <c r="H214" s="20"/>
      <c r="I214" s="20"/>
      <c r="J214" s="20"/>
      <c r="K214" s="20"/>
    </row>
    <row r="215" spans="1:11" x14ac:dyDescent="0.2">
      <c r="A215" s="20"/>
      <c r="B215" s="20"/>
      <c r="C215" s="20"/>
      <c r="D215" s="20"/>
      <c r="E215" s="20"/>
      <c r="F215" s="20"/>
      <c r="G215" s="20"/>
      <c r="H215" s="20"/>
      <c r="I215" s="20"/>
      <c r="J215" s="20"/>
      <c r="K215" s="20"/>
    </row>
    <row r="216" spans="1:11" x14ac:dyDescent="0.2">
      <c r="A216" s="20"/>
      <c r="B216" s="20"/>
      <c r="C216" s="20"/>
      <c r="D216" s="20"/>
      <c r="E216" s="20"/>
      <c r="F216" s="20"/>
      <c r="G216" s="20"/>
      <c r="H216" s="20"/>
      <c r="I216" s="20"/>
      <c r="J216" s="20"/>
      <c r="K216" s="20"/>
    </row>
    <row r="217" spans="1:11" x14ac:dyDescent="0.2">
      <c r="A217" s="20"/>
      <c r="B217" s="20"/>
      <c r="C217" s="20"/>
      <c r="D217" s="20"/>
      <c r="E217" s="20"/>
      <c r="F217" s="20"/>
      <c r="G217" s="20"/>
      <c r="H217" s="20"/>
      <c r="I217" s="20"/>
      <c r="J217" s="20"/>
      <c r="K217" s="20"/>
    </row>
    <row r="218" spans="1:11" x14ac:dyDescent="0.2">
      <c r="A218" s="20"/>
      <c r="B218" s="20"/>
      <c r="C218" s="20"/>
      <c r="D218" s="20"/>
      <c r="E218" s="20"/>
      <c r="F218" s="20"/>
      <c r="G218" s="20"/>
      <c r="H218" s="20"/>
      <c r="I218" s="20"/>
      <c r="J218" s="20"/>
      <c r="K218" s="20"/>
    </row>
    <row r="219" spans="1:11" x14ac:dyDescent="0.2">
      <c r="A219" s="20"/>
      <c r="B219" s="20"/>
      <c r="C219" s="20"/>
      <c r="D219" s="20"/>
      <c r="E219" s="20"/>
      <c r="F219" s="20"/>
      <c r="G219" s="20"/>
      <c r="H219" s="20"/>
      <c r="I219" s="20"/>
      <c r="J219" s="20"/>
      <c r="K219" s="20"/>
    </row>
    <row r="220" spans="1:11" x14ac:dyDescent="0.2">
      <c r="A220" s="20"/>
      <c r="B220" s="20"/>
      <c r="C220" s="20"/>
      <c r="D220" s="20"/>
      <c r="E220" s="20"/>
      <c r="F220" s="20"/>
      <c r="G220" s="20"/>
      <c r="H220" s="20"/>
      <c r="I220" s="20"/>
      <c r="J220" s="20"/>
      <c r="K220" s="20"/>
    </row>
    <row r="221" spans="1:11" x14ac:dyDescent="0.2">
      <c r="A221" s="20"/>
      <c r="B221" s="20"/>
      <c r="C221" s="20"/>
      <c r="D221" s="20"/>
      <c r="E221" s="20"/>
      <c r="F221" s="20"/>
      <c r="G221" s="20"/>
      <c r="H221" s="20"/>
      <c r="I221" s="20"/>
      <c r="J221" s="20"/>
      <c r="K221" s="20"/>
    </row>
    <row r="222" spans="1:11" x14ac:dyDescent="0.2">
      <c r="A222" s="20"/>
      <c r="B222" s="20"/>
      <c r="C222" s="20"/>
      <c r="D222" s="20"/>
      <c r="E222" s="20"/>
      <c r="F222" s="20"/>
      <c r="G222" s="20"/>
      <c r="H222" s="20"/>
      <c r="I222" s="20"/>
      <c r="J222" s="20"/>
      <c r="K222" s="20"/>
    </row>
    <row r="223" spans="1:11" x14ac:dyDescent="0.2">
      <c r="A223" s="20"/>
      <c r="B223" s="20"/>
      <c r="C223" s="20"/>
      <c r="D223" s="20"/>
      <c r="E223" s="20"/>
      <c r="F223" s="20"/>
      <c r="G223" s="20"/>
      <c r="H223" s="20"/>
      <c r="I223" s="20"/>
      <c r="J223" s="20"/>
      <c r="K223" s="20"/>
    </row>
    <row r="224" spans="1:11" x14ac:dyDescent="0.2">
      <c r="A224" s="20"/>
      <c r="B224" s="20"/>
      <c r="C224" s="20"/>
      <c r="D224" s="20"/>
      <c r="E224" s="20"/>
      <c r="F224" s="20"/>
      <c r="G224" s="20"/>
      <c r="H224" s="20"/>
      <c r="I224" s="20"/>
      <c r="J224" s="20"/>
      <c r="K224" s="20"/>
    </row>
    <row r="225" spans="1:11" x14ac:dyDescent="0.2">
      <c r="A225" s="20"/>
      <c r="B225" s="20"/>
      <c r="C225" s="20"/>
      <c r="D225" s="20"/>
      <c r="E225" s="20"/>
      <c r="F225" s="20"/>
      <c r="G225" s="20"/>
      <c r="H225" s="20"/>
      <c r="I225" s="20"/>
      <c r="J225" s="20"/>
      <c r="K225" s="20"/>
    </row>
    <row r="226" spans="1:11" x14ac:dyDescent="0.2">
      <c r="A226" s="20"/>
      <c r="B226" s="20"/>
      <c r="C226" s="20"/>
      <c r="D226" s="20"/>
      <c r="E226" s="20"/>
      <c r="F226" s="20"/>
      <c r="G226" s="20"/>
      <c r="H226" s="20"/>
      <c r="I226" s="20"/>
      <c r="J226" s="20"/>
      <c r="K226" s="20"/>
    </row>
    <row r="227" spans="1:11" x14ac:dyDescent="0.2">
      <c r="A227" s="20"/>
      <c r="B227" s="20"/>
      <c r="C227" s="20"/>
      <c r="D227" s="20"/>
      <c r="E227" s="20"/>
      <c r="F227" s="20"/>
      <c r="G227" s="20"/>
      <c r="H227" s="20"/>
      <c r="I227" s="20"/>
      <c r="J227" s="20"/>
      <c r="K227" s="20"/>
    </row>
    <row r="228" spans="1:11" x14ac:dyDescent="0.2">
      <c r="A228" s="20"/>
      <c r="B228" s="20"/>
      <c r="C228" s="20"/>
      <c r="D228" s="20"/>
      <c r="E228" s="20"/>
      <c r="F228" s="20"/>
      <c r="G228" s="20"/>
      <c r="H228" s="20"/>
      <c r="I228" s="20"/>
      <c r="J228" s="20"/>
      <c r="K228" s="20"/>
    </row>
    <row r="229" spans="1:11" x14ac:dyDescent="0.2">
      <c r="A229" s="20"/>
      <c r="B229" s="20"/>
      <c r="C229" s="20"/>
      <c r="D229" s="20"/>
      <c r="E229" s="20"/>
      <c r="F229" s="20"/>
      <c r="G229" s="20"/>
      <c r="H229" s="20"/>
      <c r="I229" s="20"/>
      <c r="J229" s="20"/>
      <c r="K229" s="20"/>
    </row>
    <row r="230" spans="1:11" x14ac:dyDescent="0.2">
      <c r="A230" s="20"/>
      <c r="B230" s="20"/>
      <c r="C230" s="20"/>
      <c r="D230" s="20"/>
      <c r="E230" s="20"/>
      <c r="F230" s="20"/>
      <c r="G230" s="20"/>
      <c r="H230" s="20"/>
      <c r="I230" s="20"/>
      <c r="J230" s="20"/>
      <c r="K230" s="20"/>
    </row>
    <row r="231" spans="1:11" x14ac:dyDescent="0.2">
      <c r="A231" s="20"/>
      <c r="B231" s="20"/>
      <c r="C231" s="20"/>
      <c r="D231" s="20"/>
      <c r="E231" s="20"/>
      <c r="F231" s="20"/>
      <c r="G231" s="20"/>
      <c r="H231" s="20"/>
      <c r="I231" s="20"/>
      <c r="J231" s="20"/>
      <c r="K231" s="20"/>
    </row>
    <row r="232" spans="1:11" x14ac:dyDescent="0.2">
      <c r="A232" s="20"/>
      <c r="B232" s="20"/>
      <c r="C232" s="20"/>
      <c r="D232" s="20"/>
      <c r="E232" s="20"/>
      <c r="F232" s="20"/>
      <c r="G232" s="20"/>
      <c r="H232" s="20"/>
      <c r="I232" s="20"/>
      <c r="J232" s="20"/>
      <c r="K232" s="20"/>
    </row>
    <row r="233" spans="1:11" x14ac:dyDescent="0.2">
      <c r="A233" s="20"/>
      <c r="B233" s="20"/>
      <c r="C233" s="20"/>
      <c r="D233" s="20"/>
      <c r="E233" s="20"/>
      <c r="F233" s="20"/>
      <c r="G233" s="20"/>
      <c r="H233" s="20"/>
      <c r="I233" s="20"/>
      <c r="J233" s="20"/>
      <c r="K233" s="20"/>
    </row>
    <row r="234" spans="1:11" x14ac:dyDescent="0.2">
      <c r="A234" s="20"/>
      <c r="B234" s="20"/>
      <c r="C234" s="20"/>
      <c r="D234" s="20"/>
      <c r="E234" s="20"/>
      <c r="F234" s="20"/>
      <c r="G234" s="20"/>
      <c r="H234" s="20"/>
      <c r="I234" s="20"/>
      <c r="J234" s="20"/>
      <c r="K234" s="20"/>
    </row>
    <row r="235" spans="1:11" x14ac:dyDescent="0.2">
      <c r="A235" s="20"/>
      <c r="B235" s="20"/>
      <c r="C235" s="20"/>
      <c r="D235" s="20"/>
      <c r="E235" s="20"/>
      <c r="F235" s="20"/>
      <c r="G235" s="20"/>
      <c r="H235" s="20"/>
      <c r="I235" s="20"/>
      <c r="J235" s="20"/>
      <c r="K235" s="20"/>
    </row>
    <row r="236" spans="1:11" x14ac:dyDescent="0.2">
      <c r="A236" s="20"/>
      <c r="B236" s="20"/>
      <c r="C236" s="20"/>
      <c r="D236" s="20"/>
      <c r="E236" s="20"/>
      <c r="F236" s="20"/>
      <c r="G236" s="20"/>
      <c r="H236" s="20"/>
      <c r="I236" s="20"/>
      <c r="J236" s="20"/>
      <c r="K236" s="20"/>
    </row>
    <row r="237" spans="1:11" x14ac:dyDescent="0.2">
      <c r="A237" s="20"/>
      <c r="B237" s="20"/>
      <c r="C237" s="20"/>
      <c r="D237" s="20"/>
      <c r="E237" s="20"/>
      <c r="F237" s="20"/>
      <c r="G237" s="20"/>
      <c r="H237" s="20"/>
      <c r="I237" s="20"/>
      <c r="J237" s="20"/>
      <c r="K237" s="20"/>
    </row>
    <row r="238" spans="1:11" x14ac:dyDescent="0.2">
      <c r="A238" s="20"/>
      <c r="B238" s="20"/>
      <c r="C238" s="20"/>
      <c r="D238" s="20"/>
      <c r="E238" s="20"/>
      <c r="F238" s="20"/>
      <c r="G238" s="20"/>
      <c r="H238" s="20"/>
      <c r="I238" s="20"/>
      <c r="J238" s="20"/>
      <c r="K238" s="20"/>
    </row>
    <row r="239" spans="1:11" x14ac:dyDescent="0.2">
      <c r="A239" s="20"/>
      <c r="B239" s="20"/>
      <c r="C239" s="20"/>
      <c r="D239" s="20"/>
      <c r="E239" s="20"/>
      <c r="F239" s="20"/>
      <c r="G239" s="20"/>
      <c r="H239" s="20"/>
      <c r="I239" s="20"/>
      <c r="J239" s="20"/>
      <c r="K239" s="20"/>
    </row>
    <row r="240" spans="1:11" x14ac:dyDescent="0.2">
      <c r="A240" s="20"/>
      <c r="B240" s="20"/>
      <c r="C240" s="20"/>
      <c r="D240" s="20"/>
      <c r="E240" s="20"/>
      <c r="F240" s="20"/>
      <c r="G240" s="20"/>
      <c r="H240" s="20"/>
      <c r="I240" s="20"/>
      <c r="J240" s="20"/>
      <c r="K240" s="20"/>
    </row>
    <row r="241" spans="1:11" x14ac:dyDescent="0.2">
      <c r="A241" s="20"/>
      <c r="B241" s="20"/>
      <c r="C241" s="20"/>
      <c r="D241" s="20"/>
      <c r="E241" s="20"/>
      <c r="F241" s="20"/>
      <c r="G241" s="20"/>
      <c r="H241" s="20"/>
      <c r="I241" s="20"/>
      <c r="J241" s="20"/>
      <c r="K241" s="20"/>
    </row>
    <row r="242" spans="1:11" x14ac:dyDescent="0.2">
      <c r="A242" s="20"/>
      <c r="B242" s="20"/>
      <c r="C242" s="20"/>
      <c r="D242" s="20"/>
      <c r="E242" s="20"/>
      <c r="F242" s="20"/>
      <c r="G242" s="20"/>
      <c r="H242" s="20"/>
      <c r="I242" s="20"/>
      <c r="J242" s="20"/>
      <c r="K242" s="20"/>
    </row>
    <row r="243" spans="1:11" x14ac:dyDescent="0.2">
      <c r="A243" s="20"/>
      <c r="B243" s="20"/>
      <c r="C243" s="20"/>
      <c r="D243" s="20"/>
      <c r="E243" s="20"/>
      <c r="F243" s="20"/>
      <c r="G243" s="20"/>
      <c r="H243" s="20"/>
      <c r="I243" s="20"/>
      <c r="J243" s="20"/>
      <c r="K243" s="20"/>
    </row>
  </sheetData>
  <sheetProtection selectLockedCells="1"/>
  <mergeCells count="102">
    <mergeCell ref="A31:B31"/>
    <mergeCell ref="C31:K31"/>
    <mergeCell ref="A32:B32"/>
    <mergeCell ref="C32:K32"/>
    <mergeCell ref="M23:M24"/>
    <mergeCell ref="G25:H25"/>
    <mergeCell ref="A26:B30"/>
    <mergeCell ref="C26:C27"/>
    <mergeCell ref="D26:H27"/>
    <mergeCell ref="I26:K26"/>
    <mergeCell ref="D28:H28"/>
    <mergeCell ref="D30:H30"/>
    <mergeCell ref="D29:G29"/>
    <mergeCell ref="A18:D18"/>
    <mergeCell ref="E18:K18"/>
    <mergeCell ref="A19:K19"/>
    <mergeCell ref="A20:F20"/>
    <mergeCell ref="G20:K20"/>
    <mergeCell ref="A21:F25"/>
    <mergeCell ref="G21:K22"/>
    <mergeCell ref="G23:H24"/>
    <mergeCell ref="I23:K24"/>
    <mergeCell ref="A14:D14"/>
    <mergeCell ref="E14:K14"/>
    <mergeCell ref="A15:D15"/>
    <mergeCell ref="E15:K15"/>
    <mergeCell ref="A16:D17"/>
    <mergeCell ref="E16:G16"/>
    <mergeCell ref="H16:I16"/>
    <mergeCell ref="J16:K16"/>
    <mergeCell ref="E17:G17"/>
    <mergeCell ref="H17:I17"/>
    <mergeCell ref="J17:K17"/>
    <mergeCell ref="A9:K9"/>
    <mergeCell ref="A10:D10"/>
    <mergeCell ref="E10:K10"/>
    <mergeCell ref="A11:D11"/>
    <mergeCell ref="E11:K11"/>
    <mergeCell ref="A12:D12"/>
    <mergeCell ref="E12:K12"/>
    <mergeCell ref="A13:D13"/>
    <mergeCell ref="E13:K13"/>
    <mergeCell ref="A1:L1"/>
    <mergeCell ref="A4:C4"/>
    <mergeCell ref="E4:H4"/>
    <mergeCell ref="A2:K3"/>
    <mergeCell ref="A5:K5"/>
    <mergeCell ref="A6:C6"/>
    <mergeCell ref="D6:G6"/>
    <mergeCell ref="H6:J6"/>
    <mergeCell ref="A7:C7"/>
    <mergeCell ref="D7:J7"/>
    <mergeCell ref="K7:K8"/>
    <mergeCell ref="A8:C8"/>
    <mergeCell ref="D8:J8"/>
    <mergeCell ref="A48:K48"/>
    <mergeCell ref="A49:K62"/>
    <mergeCell ref="C45:D45"/>
    <mergeCell ref="E45:F45"/>
    <mergeCell ref="H45:K45"/>
    <mergeCell ref="C46:D46"/>
    <mergeCell ref="E46:F46"/>
    <mergeCell ref="H46:K46"/>
    <mergeCell ref="A33:K33"/>
    <mergeCell ref="A34:B34"/>
    <mergeCell ref="C34:D34"/>
    <mergeCell ref="E34:F34"/>
    <mergeCell ref="H34:K34"/>
    <mergeCell ref="H43:K43"/>
    <mergeCell ref="H44:K44"/>
    <mergeCell ref="C35:D35"/>
    <mergeCell ref="C36:D36"/>
    <mergeCell ref="C37:D37"/>
    <mergeCell ref="C38:D38"/>
    <mergeCell ref="C39:D39"/>
    <mergeCell ref="C40:D40"/>
    <mergeCell ref="C41:D41"/>
    <mergeCell ref="C42:D42"/>
    <mergeCell ref="E43:F43"/>
    <mergeCell ref="H35:K35"/>
    <mergeCell ref="H36:K36"/>
    <mergeCell ref="H37:K37"/>
    <mergeCell ref="H38:K38"/>
    <mergeCell ref="H39:K39"/>
    <mergeCell ref="H40:K40"/>
    <mergeCell ref="H41:K41"/>
    <mergeCell ref="H42:K42"/>
    <mergeCell ref="A47:B47"/>
    <mergeCell ref="C47:D47"/>
    <mergeCell ref="E47:F47"/>
    <mergeCell ref="H47:K47"/>
    <mergeCell ref="E44:F44"/>
    <mergeCell ref="C43:D43"/>
    <mergeCell ref="C44:D44"/>
    <mergeCell ref="E35:F35"/>
    <mergeCell ref="E36:F36"/>
    <mergeCell ref="E37:F37"/>
    <mergeCell ref="E38:F38"/>
    <mergeCell ref="E39:F39"/>
    <mergeCell ref="E40:F40"/>
    <mergeCell ref="E41:F41"/>
    <mergeCell ref="E42:F42"/>
  </mergeCells>
  <conditionalFormatting sqref="G35:G47">
    <cfRule type="cellIs" dxfId="19" priority="3" operator="between">
      <formula>0</formula>
      <formula>0.59</formula>
    </cfRule>
    <cfRule type="cellIs" dxfId="18" priority="4" operator="between">
      <formula>0.6</formula>
      <formula>0.89</formula>
    </cfRule>
    <cfRule type="cellIs" dxfId="17" priority="5" operator="between">
      <formula>0.9</formula>
      <formula>1</formula>
    </cfRule>
  </conditionalFormatting>
  <conditionalFormatting sqref="E17:K17">
    <cfRule type="cellIs" dxfId="16" priority="2" operator="equal">
      <formula>"X"</formula>
    </cfRule>
  </conditionalFormatting>
  <conditionalFormatting sqref="I25 K25">
    <cfRule type="cellIs" dxfId="15" priority="1" operator="equal">
      <formula>"x"</formula>
    </cfRule>
  </conditionalFormatting>
  <dataValidations count="3">
    <dataValidation type="list" allowBlank="1" showInputMessage="1" showErrorMessage="1" sqref="E17:K17" xr:uid="{00000000-0002-0000-1200-000000000000}">
      <formula1>"X"</formula1>
    </dataValidation>
    <dataValidation type="list" allowBlank="1" showInputMessage="1" showErrorMessage="1" sqref="E18:K18" xr:uid="{00000000-0002-0000-1200-000001000000}">
      <formula1>"Mensual,Trimestral,Semestral,Anual"</formula1>
    </dataValidation>
    <dataValidation type="list" allowBlank="1" showInputMessage="1" showErrorMessage="1" sqref="I25 K25" xr:uid="{00000000-0002-0000-1200-000002000000}">
      <formula1>$T$15:$T$16</formula1>
    </dataValidation>
  </dataValidations>
  <pageMargins left="0.39370078740157483" right="0.15748031496062992" top="0.15748031496062992" bottom="0.55118110236220474" header="0.19685039370078741" footer="0.19685039370078741"/>
  <pageSetup scale="48" orientation="portrait" horizontalDpi="4294967294" verticalDpi="4294967294" r:id="rId1"/>
  <headerFooter>
    <oddFooter>&amp;R&amp;"Arial Narrow,Normal"&amp;7Fecha de Versión: 28 de julio de 2016</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76D6FF"/>
    <pageSetUpPr fitToPage="1"/>
  </sheetPr>
  <dimension ref="A1:T243"/>
  <sheetViews>
    <sheetView view="pageBreakPreview" topLeftCell="A44" zoomScale="91" zoomScaleNormal="100" zoomScaleSheetLayoutView="91" workbookViewId="0">
      <selection activeCell="C43" sqref="C43:F44"/>
    </sheetView>
  </sheetViews>
  <sheetFormatPr baseColWidth="10" defaultColWidth="11.5" defaultRowHeight="12.75" x14ac:dyDescent="0.2"/>
  <cols>
    <col min="1" max="1" width="4.375" style="18" customWidth="1"/>
    <col min="2" max="2" width="20.375" style="18" customWidth="1"/>
    <col min="3" max="3" width="9.375" style="18" customWidth="1"/>
    <col min="4" max="4" width="7.875" style="18" customWidth="1"/>
    <col min="5" max="6" width="6.875" style="18" customWidth="1"/>
    <col min="7" max="7" width="11" style="18" customWidth="1"/>
    <col min="8" max="8" width="5.5" style="18" customWidth="1"/>
    <col min="9" max="9" width="12.625" style="18" customWidth="1"/>
    <col min="10" max="11" width="14.5" style="18" customWidth="1"/>
    <col min="12" max="12" width="1.125" style="18" customWidth="1"/>
    <col min="13" max="15" width="11.5" style="18"/>
    <col min="16" max="16" width="86.5" style="18" hidden="1" customWidth="1"/>
    <col min="17" max="17" width="0" style="18" hidden="1" customWidth="1"/>
    <col min="18" max="19" width="11.5" style="18"/>
    <col min="20" max="20" width="73.375" style="18" customWidth="1"/>
    <col min="21" max="16384" width="11.5" style="18"/>
  </cols>
  <sheetData>
    <row r="1" spans="1:20" customFormat="1" ht="54" customHeight="1" x14ac:dyDescent="0.25">
      <c r="A1" s="399"/>
      <c r="B1" s="400"/>
      <c r="C1" s="400"/>
      <c r="D1" s="400"/>
      <c r="E1" s="400"/>
      <c r="F1" s="400"/>
      <c r="G1" s="400"/>
      <c r="H1" s="400"/>
      <c r="I1" s="400"/>
      <c r="J1" s="400"/>
      <c r="K1" s="400"/>
      <c r="L1" s="252"/>
      <c r="M1" s="137"/>
    </row>
    <row r="2" spans="1:20" customFormat="1" ht="9.75" customHeight="1" x14ac:dyDescent="0.25">
      <c r="A2" s="590" t="s">
        <v>411</v>
      </c>
      <c r="B2" s="590"/>
      <c r="C2" s="590"/>
      <c r="D2" s="590"/>
      <c r="E2" s="590"/>
      <c r="F2" s="590"/>
      <c r="G2" s="590"/>
      <c r="H2" s="590"/>
      <c r="I2" s="590"/>
      <c r="J2" s="590"/>
      <c r="K2" s="590"/>
      <c r="L2" s="253"/>
      <c r="M2" s="137"/>
    </row>
    <row r="3" spans="1:20" customFormat="1" ht="7.5" customHeight="1" x14ac:dyDescent="0.25">
      <c r="A3" s="590"/>
      <c r="B3" s="590"/>
      <c r="C3" s="590"/>
      <c r="D3" s="590"/>
      <c r="E3" s="590"/>
      <c r="F3" s="590"/>
      <c r="G3" s="590"/>
      <c r="H3" s="590"/>
      <c r="I3" s="590"/>
      <c r="J3" s="590"/>
      <c r="K3" s="590"/>
      <c r="L3" s="253"/>
      <c r="M3" s="137"/>
    </row>
    <row r="4" spans="1:20" customFormat="1" ht="16.5" customHeight="1" x14ac:dyDescent="0.25">
      <c r="A4" s="589" t="s">
        <v>406</v>
      </c>
      <c r="B4" s="589"/>
      <c r="C4" s="589"/>
      <c r="D4" s="254" t="s">
        <v>407</v>
      </c>
      <c r="E4" s="590" t="s">
        <v>408</v>
      </c>
      <c r="F4" s="590"/>
      <c r="G4" s="590"/>
      <c r="H4" s="590"/>
      <c r="I4" s="255" t="s">
        <v>263</v>
      </c>
      <c r="J4" s="256" t="s">
        <v>409</v>
      </c>
      <c r="K4" s="257" t="s">
        <v>410</v>
      </c>
      <c r="L4" s="18"/>
    </row>
    <row r="5" spans="1:20" s="152" customFormat="1" ht="20.100000000000001" customHeight="1" x14ac:dyDescent="0.2">
      <c r="A5" s="592" t="s">
        <v>264</v>
      </c>
      <c r="B5" s="593"/>
      <c r="C5" s="593"/>
      <c r="D5" s="593"/>
      <c r="E5" s="593"/>
      <c r="F5" s="593"/>
      <c r="G5" s="593"/>
      <c r="H5" s="593"/>
      <c r="I5" s="593"/>
      <c r="J5" s="593"/>
      <c r="K5" s="594"/>
      <c r="L5" s="151"/>
    </row>
    <row r="6" spans="1:20" s="152" customFormat="1" ht="28.5" customHeight="1" x14ac:dyDescent="0.2">
      <c r="A6" s="420" t="s">
        <v>265</v>
      </c>
      <c r="B6" s="420"/>
      <c r="C6" s="420"/>
      <c r="D6" s="421" t="s">
        <v>266</v>
      </c>
      <c r="E6" s="422"/>
      <c r="F6" s="422"/>
      <c r="G6" s="423"/>
      <c r="H6" s="424" t="s">
        <v>267</v>
      </c>
      <c r="I6" s="425"/>
      <c r="J6" s="425"/>
      <c r="K6" s="153" t="s">
        <v>268</v>
      </c>
      <c r="L6" s="151"/>
    </row>
    <row r="7" spans="1:20" s="152" customFormat="1" ht="33.75" customHeight="1" x14ac:dyDescent="0.2">
      <c r="A7" s="420" t="s">
        <v>269</v>
      </c>
      <c r="B7" s="420"/>
      <c r="C7" s="420"/>
      <c r="D7" s="421" t="s">
        <v>289</v>
      </c>
      <c r="E7" s="422"/>
      <c r="F7" s="422"/>
      <c r="G7" s="422"/>
      <c r="H7" s="422"/>
      <c r="I7" s="422"/>
      <c r="J7" s="422"/>
      <c r="K7" s="426" t="s">
        <v>388</v>
      </c>
      <c r="L7" s="151"/>
    </row>
    <row r="8" spans="1:20" s="152" customFormat="1" ht="27" customHeight="1" x14ac:dyDescent="0.2">
      <c r="A8" s="421" t="s">
        <v>270</v>
      </c>
      <c r="B8" s="422"/>
      <c r="C8" s="423"/>
      <c r="D8" s="424" t="s">
        <v>290</v>
      </c>
      <c r="E8" s="425"/>
      <c r="F8" s="425"/>
      <c r="G8" s="425"/>
      <c r="H8" s="425"/>
      <c r="I8" s="425"/>
      <c r="J8" s="428"/>
      <c r="K8" s="427"/>
      <c r="L8" s="151"/>
    </row>
    <row r="9" spans="1:20" s="152" customFormat="1" ht="20.100000000000001" customHeight="1" x14ac:dyDescent="0.2">
      <c r="A9" s="545" t="s">
        <v>26</v>
      </c>
      <c r="B9" s="546"/>
      <c r="C9" s="546"/>
      <c r="D9" s="546"/>
      <c r="E9" s="546"/>
      <c r="F9" s="546"/>
      <c r="G9" s="546"/>
      <c r="H9" s="546"/>
      <c r="I9" s="546"/>
      <c r="J9" s="546"/>
      <c r="K9" s="547"/>
      <c r="L9" s="151"/>
    </row>
    <row r="10" spans="1:20" s="154" customFormat="1" ht="20.100000000000001" customHeight="1" x14ac:dyDescent="0.25">
      <c r="A10" s="429" t="s">
        <v>271</v>
      </c>
      <c r="B10" s="430"/>
      <c r="C10" s="430"/>
      <c r="D10" s="430"/>
      <c r="E10" s="413" t="s">
        <v>154</v>
      </c>
      <c r="F10" s="413"/>
      <c r="G10" s="413"/>
      <c r="H10" s="413"/>
      <c r="I10" s="413"/>
      <c r="J10" s="413"/>
      <c r="K10" s="431"/>
    </row>
    <row r="11" spans="1:20" s="155" customFormat="1" ht="20.100000000000001" customHeight="1" x14ac:dyDescent="0.2">
      <c r="A11" s="432" t="s">
        <v>272</v>
      </c>
      <c r="B11" s="430"/>
      <c r="C11" s="430"/>
      <c r="D11" s="430"/>
      <c r="E11" s="433" t="s">
        <v>64</v>
      </c>
      <c r="F11" s="433"/>
      <c r="G11" s="433"/>
      <c r="H11" s="433"/>
      <c r="I11" s="433"/>
      <c r="J11" s="433"/>
      <c r="K11" s="434"/>
    </row>
    <row r="12" spans="1:20" s="155" customFormat="1" ht="20.100000000000001" customHeight="1" x14ac:dyDescent="0.2">
      <c r="A12" s="435" t="s">
        <v>273</v>
      </c>
      <c r="B12" s="436"/>
      <c r="C12" s="436"/>
      <c r="D12" s="437"/>
      <c r="E12" s="457" t="s">
        <v>423</v>
      </c>
      <c r="F12" s="458"/>
      <c r="G12" s="458"/>
      <c r="H12" s="458"/>
      <c r="I12" s="458"/>
      <c r="J12" s="458"/>
      <c r="K12" s="459"/>
    </row>
    <row r="13" spans="1:20" s="155" customFormat="1" ht="20.100000000000001" customHeight="1" x14ac:dyDescent="0.2">
      <c r="A13" s="460" t="s">
        <v>274</v>
      </c>
      <c r="B13" s="461"/>
      <c r="C13" s="461"/>
      <c r="D13" s="461"/>
      <c r="E13" s="462" t="s">
        <v>292</v>
      </c>
      <c r="F13" s="462"/>
      <c r="G13" s="462"/>
      <c r="H13" s="462"/>
      <c r="I13" s="462"/>
      <c r="J13" s="462"/>
      <c r="K13" s="463"/>
    </row>
    <row r="14" spans="1:20" s="155" customFormat="1" ht="24" customHeight="1" x14ac:dyDescent="0.2">
      <c r="A14" s="460" t="s">
        <v>275</v>
      </c>
      <c r="B14" s="461"/>
      <c r="C14" s="461"/>
      <c r="D14" s="461"/>
      <c r="E14" s="462"/>
      <c r="F14" s="462"/>
      <c r="G14" s="462"/>
      <c r="H14" s="462"/>
      <c r="I14" s="462"/>
      <c r="J14" s="462"/>
      <c r="K14" s="463"/>
    </row>
    <row r="15" spans="1:20" s="155" customFormat="1" ht="20.100000000000001" customHeight="1" x14ac:dyDescent="0.2">
      <c r="A15" s="460" t="s">
        <v>276</v>
      </c>
      <c r="B15" s="461"/>
      <c r="C15" s="461"/>
      <c r="D15" s="461"/>
      <c r="E15" s="462" t="s">
        <v>294</v>
      </c>
      <c r="F15" s="462"/>
      <c r="G15" s="462"/>
      <c r="H15" s="462"/>
      <c r="I15" s="462"/>
      <c r="J15" s="462"/>
      <c r="K15" s="463"/>
    </row>
    <row r="16" spans="1:20" s="155" customFormat="1" ht="20.100000000000001" customHeight="1" x14ac:dyDescent="0.2">
      <c r="A16" s="432" t="s">
        <v>277</v>
      </c>
      <c r="B16" s="464"/>
      <c r="C16" s="464"/>
      <c r="D16" s="464"/>
      <c r="E16" s="465" t="s">
        <v>27</v>
      </c>
      <c r="F16" s="466"/>
      <c r="G16" s="467"/>
      <c r="H16" s="468" t="s">
        <v>28</v>
      </c>
      <c r="I16" s="468"/>
      <c r="J16" s="468" t="s">
        <v>29</v>
      </c>
      <c r="K16" s="469"/>
      <c r="T16" s="156" t="s">
        <v>30</v>
      </c>
    </row>
    <row r="17" spans="1:20" s="155" customFormat="1" ht="20.100000000000001" customHeight="1" x14ac:dyDescent="0.2">
      <c r="A17" s="432"/>
      <c r="B17" s="464"/>
      <c r="C17" s="464"/>
      <c r="D17" s="464"/>
      <c r="E17" s="470" t="s">
        <v>30</v>
      </c>
      <c r="F17" s="470"/>
      <c r="G17" s="470"/>
      <c r="H17" s="470"/>
      <c r="I17" s="470"/>
      <c r="J17" s="470"/>
      <c r="K17" s="471"/>
      <c r="T17" s="156"/>
    </row>
    <row r="18" spans="1:20" s="154" customFormat="1" ht="20.100000000000001" customHeight="1" x14ac:dyDescent="0.25">
      <c r="A18" s="472" t="s">
        <v>278</v>
      </c>
      <c r="B18" s="473"/>
      <c r="C18" s="473"/>
      <c r="D18" s="473"/>
      <c r="E18" s="474" t="s">
        <v>5</v>
      </c>
      <c r="F18" s="474"/>
      <c r="G18" s="474"/>
      <c r="H18" s="474"/>
      <c r="I18" s="474"/>
      <c r="J18" s="474"/>
      <c r="K18" s="475"/>
    </row>
    <row r="19" spans="1:20" s="154" customFormat="1" ht="20.100000000000001" customHeight="1" x14ac:dyDescent="0.25">
      <c r="A19" s="545" t="s">
        <v>31</v>
      </c>
      <c r="B19" s="546"/>
      <c r="C19" s="546"/>
      <c r="D19" s="546"/>
      <c r="E19" s="546"/>
      <c r="F19" s="546"/>
      <c r="G19" s="546"/>
      <c r="H19" s="546"/>
      <c r="I19" s="546"/>
      <c r="J19" s="546"/>
      <c r="K19" s="547"/>
    </row>
    <row r="20" spans="1:20" s="154" customFormat="1" ht="20.100000000000001" customHeight="1" x14ac:dyDescent="0.25">
      <c r="A20" s="476" t="s">
        <v>279</v>
      </c>
      <c r="B20" s="477"/>
      <c r="C20" s="477"/>
      <c r="D20" s="477"/>
      <c r="E20" s="477"/>
      <c r="F20" s="477"/>
      <c r="G20" s="477" t="s">
        <v>280</v>
      </c>
      <c r="H20" s="477"/>
      <c r="I20" s="477"/>
      <c r="J20" s="477"/>
      <c r="K20" s="478"/>
    </row>
    <row r="21" spans="1:20" s="155" customFormat="1" ht="20.100000000000001" customHeight="1" x14ac:dyDescent="0.2">
      <c r="A21" s="479" t="s">
        <v>32</v>
      </c>
      <c r="B21" s="480"/>
      <c r="C21" s="480"/>
      <c r="D21" s="480"/>
      <c r="E21" s="480"/>
      <c r="F21" s="480"/>
      <c r="G21" s="482" t="s">
        <v>443</v>
      </c>
      <c r="H21" s="482"/>
      <c r="I21" s="482"/>
      <c r="J21" s="482"/>
      <c r="K21" s="483"/>
    </row>
    <row r="22" spans="1:20" s="155" customFormat="1" ht="20.100000000000001" customHeight="1" x14ac:dyDescent="0.2">
      <c r="A22" s="481"/>
      <c r="B22" s="480"/>
      <c r="C22" s="480"/>
      <c r="D22" s="480"/>
      <c r="E22" s="480"/>
      <c r="F22" s="480"/>
      <c r="G22" s="482"/>
      <c r="H22" s="482"/>
      <c r="I22" s="482"/>
      <c r="J22" s="482"/>
      <c r="K22" s="483"/>
    </row>
    <row r="23" spans="1:20" s="155" customFormat="1" ht="20.100000000000001" customHeight="1" x14ac:dyDescent="0.2">
      <c r="A23" s="481"/>
      <c r="B23" s="480"/>
      <c r="C23" s="480"/>
      <c r="D23" s="480"/>
      <c r="E23" s="480"/>
      <c r="F23" s="480"/>
      <c r="G23" s="484" t="s">
        <v>281</v>
      </c>
      <c r="H23" s="484"/>
      <c r="I23" s="485" t="s">
        <v>389</v>
      </c>
      <c r="J23" s="486"/>
      <c r="K23" s="487"/>
      <c r="M23" s="538"/>
      <c r="N23" s="178"/>
    </row>
    <row r="24" spans="1:20" s="155" customFormat="1" ht="20.100000000000001" customHeight="1" x14ac:dyDescent="0.2">
      <c r="A24" s="481"/>
      <c r="B24" s="480"/>
      <c r="C24" s="480"/>
      <c r="D24" s="480"/>
      <c r="E24" s="480"/>
      <c r="F24" s="480"/>
      <c r="G24" s="484"/>
      <c r="H24" s="484"/>
      <c r="I24" s="486"/>
      <c r="J24" s="486"/>
      <c r="K24" s="487"/>
      <c r="M24" s="538"/>
    </row>
    <row r="25" spans="1:20" s="155" customFormat="1" ht="43.5" customHeight="1" x14ac:dyDescent="0.2">
      <c r="A25" s="481"/>
      <c r="B25" s="480"/>
      <c r="C25" s="480"/>
      <c r="D25" s="480"/>
      <c r="E25" s="480"/>
      <c r="F25" s="480"/>
      <c r="G25" s="470" t="s">
        <v>282</v>
      </c>
      <c r="H25" s="470"/>
      <c r="I25" s="157" t="s">
        <v>30</v>
      </c>
      <c r="J25" s="188" t="s">
        <v>283</v>
      </c>
      <c r="K25" s="159"/>
      <c r="M25" s="182"/>
      <c r="N25" s="178"/>
    </row>
    <row r="26" spans="1:20" s="155" customFormat="1" ht="20.100000000000001" customHeight="1" x14ac:dyDescent="0.2">
      <c r="A26" s="488" t="s">
        <v>33</v>
      </c>
      <c r="B26" s="489"/>
      <c r="C26" s="494" t="s">
        <v>284</v>
      </c>
      <c r="D26" s="496" t="s">
        <v>285</v>
      </c>
      <c r="E26" s="497"/>
      <c r="F26" s="497"/>
      <c r="G26" s="497"/>
      <c r="H26" s="489"/>
      <c r="I26" s="500" t="s">
        <v>286</v>
      </c>
      <c r="J26" s="501"/>
      <c r="K26" s="502"/>
    </row>
    <row r="27" spans="1:20" s="155" customFormat="1" ht="20.100000000000001" customHeight="1" x14ac:dyDescent="0.2">
      <c r="A27" s="490"/>
      <c r="B27" s="491"/>
      <c r="C27" s="495"/>
      <c r="D27" s="498"/>
      <c r="E27" s="499"/>
      <c r="F27" s="499"/>
      <c r="G27" s="499"/>
      <c r="H27" s="493"/>
      <c r="I27" s="187"/>
      <c r="J27" s="187" t="s">
        <v>34</v>
      </c>
      <c r="K27" s="187" t="s">
        <v>35</v>
      </c>
    </row>
    <row r="28" spans="1:20" s="155" customFormat="1" ht="24.75" customHeight="1" x14ac:dyDescent="0.2">
      <c r="A28" s="490"/>
      <c r="B28" s="491"/>
      <c r="C28" s="185" t="s">
        <v>36</v>
      </c>
      <c r="D28" s="560" t="s">
        <v>207</v>
      </c>
      <c r="E28" s="560"/>
      <c r="F28" s="560"/>
      <c r="G28" s="560"/>
      <c r="H28" s="560"/>
      <c r="I28" s="162" t="s">
        <v>37</v>
      </c>
      <c r="J28" s="63">
        <v>0.9</v>
      </c>
      <c r="K28" s="63">
        <v>1</v>
      </c>
    </row>
    <row r="29" spans="1:20" s="155" customFormat="1" ht="24.75" customHeight="1" x14ac:dyDescent="0.2">
      <c r="A29" s="490"/>
      <c r="B29" s="491"/>
      <c r="C29" s="185" t="s">
        <v>38</v>
      </c>
      <c r="D29" s="560" t="s">
        <v>208</v>
      </c>
      <c r="E29" s="560"/>
      <c r="F29" s="560"/>
      <c r="G29" s="560"/>
      <c r="H29" s="560"/>
      <c r="I29" s="164" t="s">
        <v>39</v>
      </c>
      <c r="J29" s="63">
        <v>0.6</v>
      </c>
      <c r="K29" s="63">
        <v>0.89</v>
      </c>
    </row>
    <row r="30" spans="1:20" s="155" customFormat="1" ht="24.75" customHeight="1" x14ac:dyDescent="0.2">
      <c r="A30" s="492"/>
      <c r="B30" s="493"/>
      <c r="C30" s="186"/>
      <c r="D30" s="203"/>
      <c r="E30" s="204"/>
      <c r="F30" s="204"/>
      <c r="G30" s="204"/>
      <c r="H30" s="205"/>
      <c r="I30" s="165" t="s">
        <v>40</v>
      </c>
      <c r="J30" s="63">
        <v>0</v>
      </c>
      <c r="K30" s="63">
        <v>0.59</v>
      </c>
    </row>
    <row r="31" spans="1:20" s="155" customFormat="1" ht="72.75" customHeight="1" x14ac:dyDescent="0.2">
      <c r="A31" s="512" t="s">
        <v>287</v>
      </c>
      <c r="B31" s="484"/>
      <c r="C31" s="513" t="s">
        <v>159</v>
      </c>
      <c r="D31" s="514"/>
      <c r="E31" s="514"/>
      <c r="F31" s="514"/>
      <c r="G31" s="514"/>
      <c r="H31" s="514"/>
      <c r="I31" s="514"/>
      <c r="J31" s="514"/>
      <c r="K31" s="514"/>
    </row>
    <row r="32" spans="1:20" s="166" customFormat="1" ht="99.75" customHeight="1" x14ac:dyDescent="0.25">
      <c r="A32" s="481" t="s">
        <v>288</v>
      </c>
      <c r="B32" s="480"/>
      <c r="C32" s="515" t="s">
        <v>335</v>
      </c>
      <c r="D32" s="515"/>
      <c r="E32" s="515"/>
      <c r="F32" s="515"/>
      <c r="G32" s="515"/>
      <c r="H32" s="515"/>
      <c r="I32" s="515"/>
      <c r="J32" s="515"/>
      <c r="K32" s="515"/>
    </row>
    <row r="33" spans="1:17" s="17" customFormat="1" ht="18" customHeight="1" x14ac:dyDescent="0.2">
      <c r="A33" s="409" t="s">
        <v>298</v>
      </c>
      <c r="B33" s="410"/>
      <c r="C33" s="410"/>
      <c r="D33" s="410"/>
      <c r="E33" s="410"/>
      <c r="F33" s="410"/>
      <c r="G33" s="410"/>
      <c r="H33" s="410"/>
      <c r="I33" s="410"/>
      <c r="J33" s="410"/>
      <c r="K33" s="411"/>
      <c r="L33" s="18"/>
      <c r="M33" s="18"/>
    </row>
    <row r="34" spans="1:17" s="17" customFormat="1" ht="63.95" customHeight="1" x14ac:dyDescent="0.2">
      <c r="A34" s="412" t="s">
        <v>90</v>
      </c>
      <c r="B34" s="413"/>
      <c r="C34" s="414" t="s">
        <v>160</v>
      </c>
      <c r="D34" s="414"/>
      <c r="E34" s="414" t="s">
        <v>161</v>
      </c>
      <c r="F34" s="414"/>
      <c r="G34" s="46" t="s">
        <v>93</v>
      </c>
      <c r="H34" s="415" t="s">
        <v>94</v>
      </c>
      <c r="I34" s="415"/>
      <c r="J34" s="415"/>
      <c r="K34" s="416"/>
      <c r="L34" s="18"/>
      <c r="M34" s="18"/>
    </row>
    <row r="35" spans="1:17" s="17" customFormat="1" ht="27.75" customHeight="1" x14ac:dyDescent="0.2">
      <c r="A35" s="201">
        <v>1</v>
      </c>
      <c r="B35" s="200" t="s">
        <v>66</v>
      </c>
      <c r="C35" s="604"/>
      <c r="D35" s="606"/>
      <c r="E35" s="629"/>
      <c r="F35" s="606"/>
      <c r="G35" s="62" t="e">
        <f>+C35/E35*100</f>
        <v>#DIV/0!</v>
      </c>
      <c r="H35" s="556"/>
      <c r="I35" s="557"/>
      <c r="J35" s="557"/>
      <c r="K35" s="558"/>
      <c r="L35" s="18"/>
      <c r="M35" s="18"/>
      <c r="N35" s="65">
        <v>0.9</v>
      </c>
      <c r="Q35" s="202"/>
    </row>
    <row r="36" spans="1:17" s="17" customFormat="1" ht="27.75" customHeight="1" x14ac:dyDescent="0.2">
      <c r="A36" s="201">
        <v>2</v>
      </c>
      <c r="B36" s="200" t="s">
        <v>67</v>
      </c>
      <c r="C36" s="604"/>
      <c r="D36" s="606"/>
      <c r="E36" s="604"/>
      <c r="F36" s="606"/>
      <c r="G36" s="62" t="e">
        <f>+C36/E36</f>
        <v>#DIV/0!</v>
      </c>
      <c r="H36" s="556"/>
      <c r="I36" s="557"/>
      <c r="J36" s="557"/>
      <c r="K36" s="558"/>
      <c r="L36" s="18"/>
      <c r="M36" s="18"/>
      <c r="N36" s="65">
        <v>0.9</v>
      </c>
      <c r="Q36" s="202"/>
    </row>
    <row r="37" spans="1:17" s="17" customFormat="1" ht="27.75" customHeight="1" x14ac:dyDescent="0.2">
      <c r="A37" s="201">
        <v>3</v>
      </c>
      <c r="B37" s="200" t="s">
        <v>68</v>
      </c>
      <c r="C37" s="604"/>
      <c r="D37" s="606"/>
      <c r="E37" s="604"/>
      <c r="F37" s="606"/>
      <c r="G37" s="62" t="e">
        <f>+C37/E37</f>
        <v>#DIV/0!</v>
      </c>
      <c r="H37" s="556"/>
      <c r="I37" s="557"/>
      <c r="J37" s="557"/>
      <c r="K37" s="558"/>
      <c r="L37" s="18"/>
      <c r="M37" s="18"/>
      <c r="N37" s="65">
        <v>0.9</v>
      </c>
      <c r="Q37" s="202"/>
    </row>
    <row r="38" spans="1:17" s="17" customFormat="1" ht="27.75" customHeight="1" x14ac:dyDescent="0.2">
      <c r="A38" s="201">
        <v>4</v>
      </c>
      <c r="B38" s="200" t="s">
        <v>69</v>
      </c>
      <c r="C38" s="604"/>
      <c r="D38" s="606"/>
      <c r="E38" s="604"/>
      <c r="F38" s="606"/>
      <c r="G38" s="62" t="e">
        <f t="shared" ref="G38:G41" si="0">+C38/E38</f>
        <v>#DIV/0!</v>
      </c>
      <c r="H38" s="556"/>
      <c r="I38" s="557"/>
      <c r="J38" s="557"/>
      <c r="K38" s="558"/>
      <c r="L38" s="18"/>
      <c r="M38" s="18"/>
      <c r="N38" s="65">
        <v>0.9</v>
      </c>
      <c r="Q38" s="202"/>
    </row>
    <row r="39" spans="1:17" s="17" customFormat="1" ht="61.5" customHeight="1" x14ac:dyDescent="0.2">
      <c r="A39" s="201">
        <v>5</v>
      </c>
      <c r="B39" s="200" t="s">
        <v>70</v>
      </c>
      <c r="C39" s="604"/>
      <c r="D39" s="606"/>
      <c r="E39" s="604"/>
      <c r="F39" s="606"/>
      <c r="G39" s="62" t="e">
        <f t="shared" si="0"/>
        <v>#DIV/0!</v>
      </c>
      <c r="H39" s="556"/>
      <c r="I39" s="557"/>
      <c r="J39" s="557"/>
      <c r="K39" s="558"/>
      <c r="L39" s="18"/>
      <c r="M39" s="18"/>
      <c r="N39" s="65">
        <v>0.9</v>
      </c>
      <c r="Q39" s="202"/>
    </row>
    <row r="40" spans="1:17" s="17" customFormat="1" ht="29.25" customHeight="1" x14ac:dyDescent="0.2">
      <c r="A40" s="201">
        <v>6</v>
      </c>
      <c r="B40" s="200" t="s">
        <v>71</v>
      </c>
      <c r="C40" s="604"/>
      <c r="D40" s="606"/>
      <c r="E40" s="604"/>
      <c r="F40" s="606"/>
      <c r="G40" s="62" t="e">
        <f t="shared" si="0"/>
        <v>#DIV/0!</v>
      </c>
      <c r="H40" s="556"/>
      <c r="I40" s="557"/>
      <c r="J40" s="557"/>
      <c r="K40" s="558"/>
      <c r="L40" s="18"/>
      <c r="M40" s="18"/>
      <c r="N40" s="65">
        <v>0.9</v>
      </c>
      <c r="Q40" s="202"/>
    </row>
    <row r="41" spans="1:17" s="17" customFormat="1" ht="36.75" customHeight="1" x14ac:dyDescent="0.2">
      <c r="A41" s="201">
        <v>7</v>
      </c>
      <c r="B41" s="200" t="s">
        <v>72</v>
      </c>
      <c r="C41" s="604"/>
      <c r="D41" s="606"/>
      <c r="E41" s="604"/>
      <c r="F41" s="606"/>
      <c r="G41" s="62" t="e">
        <f t="shared" si="0"/>
        <v>#DIV/0!</v>
      </c>
      <c r="H41" s="556"/>
      <c r="I41" s="557"/>
      <c r="J41" s="557"/>
      <c r="K41" s="558"/>
      <c r="L41" s="18"/>
      <c r="M41" s="18"/>
      <c r="N41" s="65">
        <v>0.9</v>
      </c>
      <c r="Q41" s="202"/>
    </row>
    <row r="42" spans="1:17" s="17" customFormat="1" ht="44.25" customHeight="1" x14ac:dyDescent="0.2">
      <c r="A42" s="201">
        <v>8</v>
      </c>
      <c r="B42" s="200" t="s">
        <v>73</v>
      </c>
      <c r="C42" s="604"/>
      <c r="D42" s="606"/>
      <c r="E42" s="604"/>
      <c r="F42" s="606"/>
      <c r="G42" s="62" t="e">
        <f>+C42/E42</f>
        <v>#DIV/0!</v>
      </c>
      <c r="H42" s="556"/>
      <c r="I42" s="557"/>
      <c r="J42" s="557"/>
      <c r="K42" s="558"/>
      <c r="L42" s="18"/>
      <c r="M42" s="18"/>
      <c r="N42" s="65">
        <v>0.9</v>
      </c>
      <c r="Q42" s="202"/>
    </row>
    <row r="43" spans="1:17" s="17" customFormat="1" ht="48" customHeight="1" x14ac:dyDescent="0.2">
      <c r="A43" s="201">
        <v>9</v>
      </c>
      <c r="B43" s="200" t="s">
        <v>74</v>
      </c>
      <c r="C43" s="604"/>
      <c r="D43" s="606"/>
      <c r="E43" s="604"/>
      <c r="F43" s="606"/>
      <c r="G43" s="62" t="e">
        <f>+C43/E43</f>
        <v>#DIV/0!</v>
      </c>
      <c r="H43" s="556"/>
      <c r="I43" s="557"/>
      <c r="J43" s="557"/>
      <c r="K43" s="558"/>
      <c r="L43" s="18"/>
      <c r="M43" s="18"/>
      <c r="N43" s="65">
        <v>0.9</v>
      </c>
      <c r="Q43" s="202"/>
    </row>
    <row r="44" spans="1:17" s="17" customFormat="1" ht="30" customHeight="1" x14ac:dyDescent="0.2">
      <c r="A44" s="201">
        <v>10</v>
      </c>
      <c r="B44" s="200" t="s">
        <v>75</v>
      </c>
      <c r="C44" s="604"/>
      <c r="D44" s="606"/>
      <c r="E44" s="604"/>
      <c r="F44" s="606"/>
      <c r="G44" s="62" t="e">
        <f t="shared" ref="G44:G47" si="1">+C44/E44</f>
        <v>#DIV/0!</v>
      </c>
      <c r="H44" s="576"/>
      <c r="I44" s="577"/>
      <c r="J44" s="577"/>
      <c r="K44" s="578"/>
      <c r="L44" s="18"/>
      <c r="M44" s="18"/>
      <c r="N44" s="65">
        <v>0.9</v>
      </c>
      <c r="Q44" s="202"/>
    </row>
    <row r="45" spans="1:17" s="17" customFormat="1" ht="30" customHeight="1" x14ac:dyDescent="0.2">
      <c r="A45" s="201">
        <v>11</v>
      </c>
      <c r="B45" s="200" t="s">
        <v>76</v>
      </c>
      <c r="C45" s="604"/>
      <c r="D45" s="606"/>
      <c r="E45" s="629"/>
      <c r="F45" s="606"/>
      <c r="G45" s="62" t="e">
        <f t="shared" si="1"/>
        <v>#DIV/0!</v>
      </c>
      <c r="H45" s="576"/>
      <c r="I45" s="577"/>
      <c r="J45" s="577"/>
      <c r="K45" s="578"/>
      <c r="L45" s="18"/>
      <c r="M45" s="18"/>
      <c r="N45" s="65">
        <v>0.9</v>
      </c>
      <c r="Q45" s="202"/>
    </row>
    <row r="46" spans="1:17" s="17" customFormat="1" ht="30" customHeight="1" x14ac:dyDescent="0.2">
      <c r="A46" s="201">
        <v>12</v>
      </c>
      <c r="B46" s="200" t="s">
        <v>77</v>
      </c>
      <c r="C46" s="604"/>
      <c r="D46" s="606"/>
      <c r="E46" s="629"/>
      <c r="F46" s="606"/>
      <c r="G46" s="62" t="e">
        <f t="shared" si="1"/>
        <v>#DIV/0!</v>
      </c>
      <c r="H46" s="632"/>
      <c r="I46" s="632"/>
      <c r="J46" s="632"/>
      <c r="K46" s="633"/>
      <c r="L46" s="18"/>
      <c r="M46" s="18"/>
      <c r="N46" s="65">
        <v>0.9</v>
      </c>
      <c r="Q46" s="202"/>
    </row>
    <row r="47" spans="1:17" s="17" customFormat="1" ht="30" customHeight="1" x14ac:dyDescent="0.2">
      <c r="A47" s="520" t="s">
        <v>85</v>
      </c>
      <c r="B47" s="521"/>
      <c r="C47" s="550">
        <f>C35+C36+C37+C38+C39+C40+C41+C42+C43+C44+C45+C46</f>
        <v>0</v>
      </c>
      <c r="D47" s="551"/>
      <c r="E47" s="550">
        <f>E35+E36+E37+E38+E39+E40+E41+E42+E43+E44+E45+E46</f>
        <v>0</v>
      </c>
      <c r="F47" s="551"/>
      <c r="G47" s="62" t="e">
        <f t="shared" si="1"/>
        <v>#DIV/0!</v>
      </c>
      <c r="H47" s="539"/>
      <c r="I47" s="540"/>
      <c r="J47" s="540"/>
      <c r="K47" s="631"/>
      <c r="L47" s="18"/>
      <c r="M47" s="18"/>
      <c r="N47" s="53"/>
    </row>
    <row r="48" spans="1:17" ht="27" customHeight="1" x14ac:dyDescent="0.2">
      <c r="A48" s="409" t="s">
        <v>42</v>
      </c>
      <c r="B48" s="410"/>
      <c r="C48" s="410"/>
      <c r="D48" s="410"/>
      <c r="E48" s="410"/>
      <c r="F48" s="410"/>
      <c r="G48" s="410"/>
      <c r="H48" s="410"/>
      <c r="I48" s="410"/>
      <c r="J48" s="410"/>
      <c r="K48" s="411"/>
    </row>
    <row r="49" spans="1:11" ht="14.25" customHeight="1" x14ac:dyDescent="0.2">
      <c r="A49" s="443" t="s">
        <v>43</v>
      </c>
      <c r="B49" s="444"/>
      <c r="C49" s="444"/>
      <c r="D49" s="444"/>
      <c r="E49" s="444"/>
      <c r="F49" s="444"/>
      <c r="G49" s="444"/>
      <c r="H49" s="444"/>
      <c r="I49" s="444"/>
      <c r="J49" s="444"/>
      <c r="K49" s="445"/>
    </row>
    <row r="50" spans="1:11" ht="14.25" customHeight="1" x14ac:dyDescent="0.2">
      <c r="A50" s="446"/>
      <c r="B50" s="444"/>
      <c r="C50" s="444"/>
      <c r="D50" s="444"/>
      <c r="E50" s="444"/>
      <c r="F50" s="444"/>
      <c r="G50" s="444"/>
      <c r="H50" s="444"/>
      <c r="I50" s="444"/>
      <c r="J50" s="444"/>
      <c r="K50" s="445"/>
    </row>
    <row r="51" spans="1:11" ht="14.25" customHeight="1" x14ac:dyDescent="0.2">
      <c r="A51" s="446"/>
      <c r="B51" s="444"/>
      <c r="C51" s="444"/>
      <c r="D51" s="444"/>
      <c r="E51" s="444"/>
      <c r="F51" s="444"/>
      <c r="G51" s="444"/>
      <c r="H51" s="444"/>
      <c r="I51" s="444"/>
      <c r="J51" s="444"/>
      <c r="K51" s="445"/>
    </row>
    <row r="52" spans="1:11" ht="14.25" customHeight="1" x14ac:dyDescent="0.2">
      <c r="A52" s="446"/>
      <c r="B52" s="444"/>
      <c r="C52" s="444"/>
      <c r="D52" s="444"/>
      <c r="E52" s="444"/>
      <c r="F52" s="444"/>
      <c r="G52" s="444"/>
      <c r="H52" s="444"/>
      <c r="I52" s="444"/>
      <c r="J52" s="444"/>
      <c r="K52" s="445"/>
    </row>
    <row r="53" spans="1:11" ht="14.25" customHeight="1" x14ac:dyDescent="0.2">
      <c r="A53" s="446"/>
      <c r="B53" s="444"/>
      <c r="C53" s="444"/>
      <c r="D53" s="444"/>
      <c r="E53" s="444"/>
      <c r="F53" s="444"/>
      <c r="G53" s="444"/>
      <c r="H53" s="444"/>
      <c r="I53" s="444"/>
      <c r="J53" s="444"/>
      <c r="K53" s="445"/>
    </row>
    <row r="54" spans="1:11" ht="14.25" customHeight="1" x14ac:dyDescent="0.2">
      <c r="A54" s="446"/>
      <c r="B54" s="444"/>
      <c r="C54" s="444"/>
      <c r="D54" s="444"/>
      <c r="E54" s="444"/>
      <c r="F54" s="444"/>
      <c r="G54" s="444"/>
      <c r="H54" s="444"/>
      <c r="I54" s="444"/>
      <c r="J54" s="444"/>
      <c r="K54" s="445"/>
    </row>
    <row r="55" spans="1:11" ht="14.25" customHeight="1" x14ac:dyDescent="0.2">
      <c r="A55" s="446"/>
      <c r="B55" s="444"/>
      <c r="C55" s="444"/>
      <c r="D55" s="444"/>
      <c r="E55" s="444"/>
      <c r="F55" s="444"/>
      <c r="G55" s="444"/>
      <c r="H55" s="444"/>
      <c r="I55" s="444"/>
      <c r="J55" s="444"/>
      <c r="K55" s="445"/>
    </row>
    <row r="56" spans="1:11" ht="7.5" customHeight="1" x14ac:dyDescent="0.2">
      <c r="A56" s="446"/>
      <c r="B56" s="444"/>
      <c r="C56" s="444"/>
      <c r="D56" s="444"/>
      <c r="E56" s="444"/>
      <c r="F56" s="444"/>
      <c r="G56" s="444"/>
      <c r="H56" s="444"/>
      <c r="I56" s="444"/>
      <c r="J56" s="444"/>
      <c r="K56" s="445"/>
    </row>
    <row r="57" spans="1:11" ht="14.25" customHeight="1" x14ac:dyDescent="0.2">
      <c r="A57" s="446"/>
      <c r="B57" s="444"/>
      <c r="C57" s="444"/>
      <c r="D57" s="444"/>
      <c r="E57" s="444"/>
      <c r="F57" s="444"/>
      <c r="G57" s="444"/>
      <c r="H57" s="444"/>
      <c r="I57" s="444"/>
      <c r="J57" s="444"/>
      <c r="K57" s="445"/>
    </row>
    <row r="58" spans="1:11" ht="14.25" customHeight="1" x14ac:dyDescent="0.2">
      <c r="A58" s="446"/>
      <c r="B58" s="444"/>
      <c r="C58" s="444"/>
      <c r="D58" s="444"/>
      <c r="E58" s="444"/>
      <c r="F58" s="444"/>
      <c r="G58" s="444"/>
      <c r="H58" s="444"/>
      <c r="I58" s="444"/>
      <c r="J58" s="444"/>
      <c r="K58" s="445"/>
    </row>
    <row r="59" spans="1:11" ht="12.75" customHeight="1" x14ac:dyDescent="0.2">
      <c r="A59" s="446"/>
      <c r="B59" s="444"/>
      <c r="C59" s="444"/>
      <c r="D59" s="444"/>
      <c r="E59" s="444"/>
      <c r="F59" s="444"/>
      <c r="G59" s="444"/>
      <c r="H59" s="444"/>
      <c r="I59" s="444"/>
      <c r="J59" s="444"/>
      <c r="K59" s="445"/>
    </row>
    <row r="60" spans="1:11" x14ac:dyDescent="0.2">
      <c r="A60" s="446"/>
      <c r="B60" s="444"/>
      <c r="C60" s="444"/>
      <c r="D60" s="444"/>
      <c r="E60" s="444"/>
      <c r="F60" s="444"/>
      <c r="G60" s="444"/>
      <c r="H60" s="444"/>
      <c r="I60" s="444"/>
      <c r="J60" s="444"/>
      <c r="K60" s="445"/>
    </row>
    <row r="61" spans="1:11" ht="13.5" customHeight="1" x14ac:dyDescent="0.2">
      <c r="A61" s="446"/>
      <c r="B61" s="444"/>
      <c r="C61" s="444"/>
      <c r="D61" s="444"/>
      <c r="E61" s="444"/>
      <c r="F61" s="444"/>
      <c r="G61" s="444"/>
      <c r="H61" s="444"/>
      <c r="I61" s="444"/>
      <c r="J61" s="444"/>
      <c r="K61" s="445"/>
    </row>
    <row r="62" spans="1:11" ht="59.1" customHeight="1" thickBot="1" x14ac:dyDescent="0.25">
      <c r="A62" s="447"/>
      <c r="B62" s="448"/>
      <c r="C62" s="448"/>
      <c r="D62" s="448"/>
      <c r="E62" s="448"/>
      <c r="F62" s="448"/>
      <c r="G62" s="448"/>
      <c r="H62" s="448"/>
      <c r="I62" s="448"/>
      <c r="J62" s="448"/>
      <c r="K62" s="449"/>
    </row>
    <row r="63" spans="1:11" ht="12" customHeight="1" x14ac:dyDescent="0.2">
      <c r="A63" s="20"/>
      <c r="B63" s="20"/>
      <c r="C63" s="20"/>
      <c r="D63" s="20"/>
      <c r="E63" s="20"/>
      <c r="F63" s="20"/>
      <c r="G63" s="20"/>
      <c r="H63" s="20"/>
      <c r="I63" s="20"/>
      <c r="J63" s="20"/>
      <c r="K63" s="20"/>
    </row>
    <row r="64" spans="1:11" ht="43.5" customHeight="1" x14ac:dyDescent="0.2"/>
    <row r="65" spans="1:16" ht="43.5" customHeight="1" x14ac:dyDescent="0.2"/>
    <row r="66" spans="1:16" ht="43.5" customHeight="1" x14ac:dyDescent="0.2"/>
    <row r="67" spans="1:16" ht="43.5" customHeight="1" x14ac:dyDescent="0.2"/>
    <row r="68" spans="1:16" ht="43.5" customHeight="1" x14ac:dyDescent="0.25">
      <c r="A68" s="16"/>
      <c r="B68" s="16"/>
      <c r="C68" s="16"/>
      <c r="D68" s="16"/>
      <c r="E68" s="20"/>
      <c r="F68" s="20"/>
      <c r="G68" s="20"/>
      <c r="H68" s="20"/>
      <c r="I68" s="20"/>
      <c r="J68" s="20"/>
      <c r="K68" s="20"/>
      <c r="P68" s="21" t="s">
        <v>44</v>
      </c>
    </row>
    <row r="69" spans="1:16" ht="15.75" x14ac:dyDescent="0.25">
      <c r="A69" s="22"/>
      <c r="B69" s="16"/>
      <c r="C69" s="16"/>
      <c r="D69" s="16"/>
      <c r="E69" s="20"/>
      <c r="F69" s="20"/>
      <c r="G69" s="20"/>
      <c r="H69" s="20"/>
      <c r="I69" s="20"/>
      <c r="J69" s="20"/>
      <c r="K69" s="20"/>
      <c r="P69" s="21" t="s">
        <v>45</v>
      </c>
    </row>
    <row r="70" spans="1:16" ht="25.5" x14ac:dyDescent="0.25">
      <c r="A70" s="16"/>
      <c r="B70" s="16"/>
      <c r="C70" s="16"/>
      <c r="D70" s="16"/>
      <c r="E70" s="20"/>
      <c r="F70" s="20"/>
      <c r="G70" s="20"/>
      <c r="H70" s="20"/>
      <c r="I70" s="20"/>
      <c r="J70" s="20"/>
      <c r="K70" s="20"/>
      <c r="P70" s="21" t="s">
        <v>46</v>
      </c>
    </row>
    <row r="71" spans="1:16" ht="38.25" x14ac:dyDescent="0.25">
      <c r="A71" s="23"/>
      <c r="B71" s="16"/>
      <c r="C71" s="16"/>
      <c r="D71" s="16"/>
      <c r="E71" s="20"/>
      <c r="F71" s="20"/>
      <c r="G71" s="20"/>
      <c r="H71" s="20"/>
      <c r="I71" s="20"/>
      <c r="J71" s="20"/>
      <c r="K71" s="20"/>
      <c r="P71" s="21" t="s">
        <v>47</v>
      </c>
    </row>
    <row r="72" spans="1:16" ht="15.75" x14ac:dyDescent="0.25">
      <c r="A72" s="24"/>
      <c r="B72" s="16"/>
      <c r="C72" s="16"/>
      <c r="D72" s="16"/>
      <c r="E72" s="20"/>
      <c r="F72" s="20"/>
      <c r="G72" s="20"/>
      <c r="H72" s="20"/>
      <c r="I72" s="20"/>
      <c r="J72" s="20"/>
      <c r="K72" s="20"/>
    </row>
    <row r="73" spans="1:16" ht="15.75" x14ac:dyDescent="0.25">
      <c r="A73" s="23"/>
      <c r="B73" s="16"/>
      <c r="C73" s="16"/>
      <c r="D73" s="16"/>
      <c r="E73" s="20"/>
      <c r="F73" s="20"/>
      <c r="G73" s="20"/>
      <c r="H73" s="20"/>
      <c r="I73" s="20"/>
      <c r="J73" s="20"/>
      <c r="K73" s="20"/>
    </row>
    <row r="74" spans="1:16" ht="15.75" x14ac:dyDescent="0.25">
      <c r="A74" s="24"/>
      <c r="B74" s="16"/>
      <c r="C74" s="16"/>
      <c r="D74" s="16"/>
      <c r="E74" s="20"/>
      <c r="F74" s="20"/>
      <c r="G74" s="20"/>
      <c r="H74" s="20"/>
      <c r="I74" s="20"/>
      <c r="J74" s="20"/>
      <c r="K74" s="20"/>
    </row>
    <row r="75" spans="1:16" ht="15.75" x14ac:dyDescent="0.25">
      <c r="A75" s="23"/>
      <c r="B75" s="16"/>
      <c r="C75" s="16"/>
      <c r="D75" s="16"/>
      <c r="E75" s="20"/>
      <c r="F75" s="20"/>
      <c r="G75" s="20"/>
      <c r="H75" s="20"/>
      <c r="I75" s="20"/>
      <c r="J75" s="20"/>
      <c r="K75" s="20"/>
    </row>
    <row r="76" spans="1:16" ht="15.75" x14ac:dyDescent="0.25">
      <c r="A76" s="24"/>
      <c r="B76" s="16"/>
      <c r="C76" s="16"/>
      <c r="D76" s="16"/>
      <c r="E76" s="20"/>
      <c r="F76" s="20"/>
      <c r="G76" s="20"/>
      <c r="H76" s="20"/>
      <c r="I76" s="20"/>
      <c r="J76" s="20"/>
      <c r="K76" s="20"/>
    </row>
    <row r="77" spans="1:16" ht="15.75" x14ac:dyDescent="0.25">
      <c r="A77" s="23"/>
      <c r="B77" s="16"/>
      <c r="C77" s="16"/>
      <c r="D77" s="16"/>
      <c r="E77" s="20"/>
      <c r="F77" s="20"/>
      <c r="G77" s="20"/>
      <c r="H77" s="20"/>
      <c r="I77" s="20"/>
      <c r="J77" s="20"/>
      <c r="K77" s="20"/>
    </row>
    <row r="78" spans="1:16" ht="15.75" x14ac:dyDescent="0.25">
      <c r="A78" s="24"/>
      <c r="B78" s="16"/>
      <c r="C78" s="16"/>
      <c r="D78" s="16"/>
      <c r="E78" s="20"/>
      <c r="F78" s="20"/>
      <c r="G78" s="20"/>
      <c r="H78" s="20"/>
      <c r="I78" s="20"/>
      <c r="J78" s="20"/>
      <c r="K78" s="20"/>
    </row>
    <row r="79" spans="1:16" ht="15.75" x14ac:dyDescent="0.25">
      <c r="A79" s="23"/>
      <c r="B79" s="16"/>
      <c r="C79" s="16"/>
      <c r="D79" s="16"/>
      <c r="E79" s="20"/>
      <c r="F79" s="20"/>
      <c r="G79" s="20"/>
      <c r="H79" s="20"/>
      <c r="I79" s="20"/>
      <c r="J79" s="20"/>
      <c r="K79" s="20"/>
    </row>
    <row r="80" spans="1:16" ht="15.75" x14ac:dyDescent="0.25">
      <c r="A80" s="24"/>
      <c r="B80" s="16"/>
      <c r="C80" s="16"/>
      <c r="D80" s="16"/>
      <c r="E80" s="20"/>
      <c r="F80" s="20"/>
      <c r="G80" s="20"/>
      <c r="H80" s="20"/>
      <c r="I80" s="20"/>
      <c r="J80" s="20"/>
      <c r="K80" s="20"/>
    </row>
    <row r="81" spans="1:11" ht="15.75" x14ac:dyDescent="0.25">
      <c r="A81" s="23"/>
      <c r="B81" s="16"/>
      <c r="C81" s="16"/>
      <c r="D81" s="16"/>
      <c r="E81" s="20"/>
      <c r="F81" s="20"/>
      <c r="G81" s="20"/>
      <c r="H81" s="20"/>
      <c r="I81" s="20"/>
      <c r="J81" s="20"/>
      <c r="K81" s="20"/>
    </row>
    <row r="82" spans="1:11" ht="15.75" x14ac:dyDescent="0.25">
      <c r="A82" s="25"/>
      <c r="B82" s="16"/>
      <c r="C82" s="16"/>
      <c r="D82" s="16"/>
      <c r="E82" s="20"/>
      <c r="F82" s="20"/>
      <c r="G82" s="20"/>
      <c r="H82" s="20"/>
      <c r="I82" s="20"/>
      <c r="J82" s="20"/>
      <c r="K82" s="20"/>
    </row>
    <row r="83" spans="1:11" ht="15.75" x14ac:dyDescent="0.25">
      <c r="A83" s="25"/>
      <c r="B83" s="16"/>
      <c r="C83" s="16"/>
      <c r="D83" s="16"/>
      <c r="E83" s="20"/>
      <c r="F83" s="20"/>
      <c r="G83" s="20"/>
      <c r="H83" s="20"/>
      <c r="I83" s="20"/>
      <c r="J83" s="20"/>
      <c r="K83" s="20"/>
    </row>
    <row r="84" spans="1:11" ht="15.75" x14ac:dyDescent="0.25">
      <c r="A84" s="25"/>
      <c r="B84" s="16"/>
      <c r="C84" s="16"/>
      <c r="D84" s="16"/>
      <c r="E84" s="20"/>
      <c r="F84" s="20"/>
      <c r="G84" s="20"/>
      <c r="H84" s="20"/>
      <c r="I84" s="20"/>
      <c r="J84" s="20"/>
      <c r="K84" s="20"/>
    </row>
    <row r="85" spans="1:11" ht="15.75" x14ac:dyDescent="0.25">
      <c r="A85" s="25"/>
      <c r="B85" s="16"/>
      <c r="C85" s="16"/>
      <c r="D85" s="16"/>
      <c r="E85" s="20"/>
      <c r="F85" s="20"/>
      <c r="G85" s="20"/>
      <c r="H85" s="20"/>
      <c r="I85" s="20"/>
      <c r="J85" s="20"/>
      <c r="K85" s="20"/>
    </row>
    <row r="86" spans="1:11" ht="15.75" x14ac:dyDescent="0.25">
      <c r="A86" s="25"/>
      <c r="B86" s="16"/>
      <c r="C86" s="16"/>
      <c r="D86" s="16"/>
      <c r="E86" s="20"/>
      <c r="F86" s="20"/>
      <c r="G86" s="20"/>
      <c r="H86" s="20"/>
      <c r="I86" s="20"/>
      <c r="J86" s="20"/>
      <c r="K86" s="20"/>
    </row>
    <row r="87" spans="1:11" ht="15.75" x14ac:dyDescent="0.25">
      <c r="A87" s="25"/>
      <c r="B87" s="16"/>
      <c r="C87" s="16"/>
      <c r="D87" s="16"/>
      <c r="E87" s="20"/>
      <c r="F87" s="20"/>
      <c r="G87" s="20"/>
      <c r="H87" s="20"/>
      <c r="I87" s="20"/>
      <c r="J87" s="20"/>
      <c r="K87" s="20"/>
    </row>
    <row r="88" spans="1:11" ht="15.75" x14ac:dyDescent="0.25">
      <c r="A88" s="25"/>
      <c r="B88" s="16"/>
      <c r="C88" s="16"/>
      <c r="D88" s="16"/>
      <c r="E88" s="20"/>
      <c r="F88" s="20"/>
      <c r="G88" s="20"/>
      <c r="H88" s="20"/>
      <c r="I88" s="20"/>
      <c r="J88" s="20"/>
      <c r="K88" s="20"/>
    </row>
    <row r="89" spans="1:11" ht="15.75" x14ac:dyDescent="0.25">
      <c r="A89" s="25"/>
      <c r="B89" s="16"/>
      <c r="C89" s="16"/>
      <c r="D89" s="16"/>
      <c r="E89" s="20"/>
      <c r="F89" s="20"/>
      <c r="G89" s="20"/>
      <c r="H89" s="20"/>
      <c r="I89" s="20"/>
      <c r="J89" s="20"/>
      <c r="K89" s="20"/>
    </row>
    <row r="90" spans="1:11" ht="15.75" x14ac:dyDescent="0.25">
      <c r="A90" s="25"/>
      <c r="B90" s="16"/>
      <c r="C90" s="16"/>
      <c r="D90" s="16"/>
      <c r="E90" s="20"/>
      <c r="F90" s="20"/>
      <c r="G90" s="20"/>
      <c r="H90" s="20"/>
      <c r="I90" s="20"/>
      <c r="J90" s="20"/>
      <c r="K90" s="20"/>
    </row>
    <row r="91" spans="1:11" ht="16.5" thickBot="1" x14ac:dyDescent="0.3">
      <c r="A91" s="25"/>
      <c r="B91" s="16"/>
      <c r="C91" s="16"/>
      <c r="D91" s="16"/>
      <c r="E91" s="20"/>
      <c r="F91" s="20"/>
      <c r="G91" s="20"/>
      <c r="H91" s="20"/>
      <c r="I91" s="20"/>
      <c r="J91" s="20"/>
      <c r="K91" s="20"/>
    </row>
    <row r="92" spans="1:11" ht="16.5" thickBot="1" x14ac:dyDescent="0.25">
      <c r="A92" s="26"/>
      <c r="B92" s="27" t="s">
        <v>37</v>
      </c>
      <c r="C92" s="28" t="s">
        <v>39</v>
      </c>
      <c r="D92" s="29" t="s">
        <v>48</v>
      </c>
      <c r="E92" s="20"/>
      <c r="F92" s="20"/>
      <c r="G92" s="20"/>
      <c r="H92" s="20"/>
      <c r="I92" s="20"/>
      <c r="J92" s="20"/>
      <c r="K92" s="20"/>
    </row>
    <row r="93" spans="1:11" ht="32.25" thickBot="1" x14ac:dyDescent="0.25">
      <c r="A93" s="30"/>
      <c r="B93" s="31" t="s">
        <v>49</v>
      </c>
      <c r="C93" s="31" t="s">
        <v>50</v>
      </c>
      <c r="D93" s="31" t="s">
        <v>51</v>
      </c>
      <c r="E93" s="20"/>
      <c r="F93" s="20"/>
      <c r="G93" s="20"/>
      <c r="H93" s="20"/>
      <c r="I93" s="20"/>
      <c r="J93" s="20"/>
      <c r="K93" s="20"/>
    </row>
    <row r="94" spans="1:11" ht="32.25" thickBot="1" x14ac:dyDescent="0.25">
      <c r="A94" s="30"/>
      <c r="B94" s="31" t="s">
        <v>52</v>
      </c>
      <c r="C94" s="31" t="s">
        <v>53</v>
      </c>
      <c r="D94" s="31" t="s">
        <v>54</v>
      </c>
      <c r="E94" s="20"/>
      <c r="F94" s="20"/>
      <c r="G94" s="20"/>
      <c r="H94" s="20"/>
      <c r="I94" s="20"/>
      <c r="J94" s="20"/>
      <c r="K94" s="20"/>
    </row>
    <row r="95" spans="1:11" ht="15" x14ac:dyDescent="0.25">
      <c r="A95" s="16"/>
      <c r="B95" s="16"/>
      <c r="C95" s="16"/>
      <c r="D95" s="16"/>
      <c r="E95" s="20"/>
      <c r="F95" s="20"/>
      <c r="G95" s="20"/>
      <c r="H95" s="20"/>
      <c r="I95" s="20"/>
      <c r="J95" s="20"/>
      <c r="K95" s="20"/>
    </row>
    <row r="96" spans="1:11" ht="15.75" x14ac:dyDescent="0.25">
      <c r="A96" s="22"/>
      <c r="B96" s="16"/>
      <c r="C96" s="16"/>
      <c r="D96" s="16"/>
      <c r="E96" s="20"/>
      <c r="F96" s="20"/>
      <c r="G96" s="20"/>
      <c r="H96" s="20"/>
      <c r="I96" s="20"/>
      <c r="J96" s="20"/>
      <c r="K96" s="20"/>
    </row>
    <row r="97" spans="1:11" ht="15" x14ac:dyDescent="0.25">
      <c r="A97" s="16"/>
      <c r="B97" s="16"/>
      <c r="C97" s="16"/>
      <c r="D97" s="16"/>
      <c r="E97" s="20"/>
      <c r="F97" s="20"/>
      <c r="G97" s="20"/>
      <c r="H97" s="20"/>
      <c r="I97" s="20"/>
      <c r="J97" s="20"/>
      <c r="K97" s="20"/>
    </row>
    <row r="98" spans="1:11" ht="15.75" x14ac:dyDescent="0.25">
      <c r="A98" s="25"/>
      <c r="B98" s="16"/>
      <c r="C98" s="16"/>
      <c r="D98" s="16"/>
      <c r="E98" s="20"/>
      <c r="F98" s="20"/>
      <c r="G98" s="20"/>
      <c r="H98" s="20"/>
      <c r="I98" s="20"/>
      <c r="J98" s="20"/>
      <c r="K98" s="20"/>
    </row>
    <row r="99" spans="1:11" ht="15.75" x14ac:dyDescent="0.25">
      <c r="A99" s="25"/>
      <c r="B99" s="16"/>
      <c r="C99" s="16"/>
      <c r="D99" s="16"/>
      <c r="E99" s="20"/>
      <c r="F99" s="20"/>
      <c r="G99" s="20"/>
      <c r="H99" s="20"/>
      <c r="I99" s="20"/>
      <c r="J99" s="20"/>
      <c r="K99" s="20"/>
    </row>
    <row r="100" spans="1:11" ht="15.75" x14ac:dyDescent="0.25">
      <c r="A100" s="23"/>
      <c r="B100" s="16"/>
      <c r="C100" s="16"/>
      <c r="D100" s="16"/>
      <c r="E100" s="20"/>
      <c r="F100" s="20"/>
      <c r="G100" s="20"/>
      <c r="H100" s="20"/>
      <c r="I100" s="20"/>
      <c r="J100" s="20"/>
      <c r="K100" s="20"/>
    </row>
    <row r="101" spans="1:11" ht="15.75" x14ac:dyDescent="0.25">
      <c r="A101" s="24"/>
      <c r="B101" s="16"/>
      <c r="C101" s="16"/>
      <c r="D101" s="16"/>
      <c r="E101" s="20"/>
      <c r="F101" s="20"/>
      <c r="G101" s="20"/>
      <c r="H101" s="20"/>
      <c r="I101" s="20"/>
      <c r="J101" s="20"/>
      <c r="K101" s="20"/>
    </row>
    <row r="102" spans="1:11" ht="15.75" x14ac:dyDescent="0.25">
      <c r="A102" s="25"/>
      <c r="B102" s="16"/>
      <c r="C102" s="16"/>
      <c r="D102" s="16"/>
      <c r="E102" s="20"/>
      <c r="F102" s="20"/>
      <c r="G102" s="20"/>
      <c r="H102" s="20"/>
      <c r="I102" s="20"/>
      <c r="J102" s="20"/>
      <c r="K102" s="20"/>
    </row>
    <row r="103" spans="1:11" ht="15.75" x14ac:dyDescent="0.25">
      <c r="A103" s="25"/>
      <c r="B103" s="16"/>
      <c r="C103" s="16"/>
      <c r="D103" s="16"/>
      <c r="E103" s="20"/>
      <c r="F103" s="20"/>
      <c r="G103" s="20"/>
      <c r="H103" s="20"/>
      <c r="I103" s="20"/>
      <c r="J103" s="20"/>
      <c r="K103" s="20"/>
    </row>
    <row r="104" spans="1:11" ht="15.75" x14ac:dyDescent="0.25">
      <c r="A104" s="25"/>
      <c r="B104" s="16"/>
      <c r="C104" s="16"/>
      <c r="D104" s="16"/>
      <c r="E104" s="20"/>
      <c r="F104" s="20"/>
      <c r="G104" s="20"/>
      <c r="H104" s="20"/>
      <c r="I104" s="20"/>
      <c r="J104" s="20"/>
      <c r="K104" s="20"/>
    </row>
    <row r="105" spans="1:11" ht="15.75" x14ac:dyDescent="0.25">
      <c r="A105" s="25"/>
      <c r="B105" s="16"/>
      <c r="C105" s="16"/>
      <c r="D105" s="16"/>
      <c r="E105" s="20"/>
      <c r="F105" s="20"/>
      <c r="G105" s="20"/>
      <c r="H105" s="20"/>
      <c r="I105" s="20"/>
      <c r="J105" s="20"/>
      <c r="K105" s="20"/>
    </row>
    <row r="106" spans="1:11" ht="15.75" x14ac:dyDescent="0.25">
      <c r="A106" s="25"/>
      <c r="B106" s="16"/>
      <c r="C106" s="16"/>
      <c r="D106" s="16"/>
      <c r="E106" s="20"/>
      <c r="F106" s="20"/>
      <c r="G106" s="20"/>
      <c r="H106" s="20"/>
      <c r="I106" s="20"/>
      <c r="J106" s="20"/>
      <c r="K106" s="20"/>
    </row>
    <row r="107" spans="1:11" ht="15.75" x14ac:dyDescent="0.25">
      <c r="A107" s="32"/>
      <c r="B107" s="16"/>
      <c r="C107" s="16"/>
      <c r="D107" s="16"/>
      <c r="E107" s="20"/>
      <c r="F107" s="20"/>
      <c r="G107" s="20"/>
      <c r="H107" s="20"/>
      <c r="I107" s="20"/>
      <c r="J107" s="20"/>
      <c r="K107" s="20"/>
    </row>
    <row r="108" spans="1:11" ht="15.75" x14ac:dyDescent="0.25">
      <c r="A108" s="25"/>
      <c r="B108" s="16"/>
      <c r="C108" s="16"/>
      <c r="D108" s="16"/>
      <c r="E108" s="20"/>
      <c r="F108" s="20"/>
      <c r="G108" s="20"/>
      <c r="H108" s="20"/>
      <c r="I108" s="20"/>
      <c r="J108" s="20"/>
      <c r="K108" s="20"/>
    </row>
    <row r="109" spans="1:11" ht="15.75" x14ac:dyDescent="0.25">
      <c r="A109" s="23"/>
      <c r="B109" s="16"/>
      <c r="C109" s="16"/>
      <c r="D109" s="16"/>
      <c r="E109" s="20"/>
      <c r="F109" s="20"/>
      <c r="G109" s="20"/>
      <c r="H109" s="20"/>
      <c r="I109" s="20"/>
      <c r="J109" s="20"/>
      <c r="K109" s="20"/>
    </row>
    <row r="110" spans="1:11" ht="15.75" x14ac:dyDescent="0.25">
      <c r="A110" s="25"/>
      <c r="B110" s="16"/>
      <c r="C110" s="16"/>
      <c r="D110" s="16"/>
      <c r="E110" s="20"/>
      <c r="F110" s="20"/>
      <c r="G110" s="20"/>
      <c r="H110" s="20"/>
      <c r="I110" s="20"/>
      <c r="J110" s="20"/>
      <c r="K110" s="20"/>
    </row>
    <row r="111" spans="1:11" ht="15.75" x14ac:dyDescent="0.25">
      <c r="A111" s="32"/>
      <c r="B111" s="16"/>
      <c r="C111" s="16"/>
      <c r="D111" s="16"/>
      <c r="E111" s="20"/>
      <c r="F111" s="20"/>
      <c r="G111" s="20"/>
      <c r="H111" s="20"/>
      <c r="I111" s="20"/>
      <c r="J111" s="20"/>
      <c r="K111" s="20"/>
    </row>
    <row r="112" spans="1:11" ht="15.75" x14ac:dyDescent="0.25">
      <c r="A112" s="25"/>
      <c r="B112" s="16"/>
      <c r="C112" s="16"/>
      <c r="D112" s="16"/>
      <c r="E112" s="20"/>
      <c r="F112" s="20"/>
      <c r="G112" s="20"/>
      <c r="H112" s="20"/>
      <c r="I112" s="20"/>
      <c r="J112" s="20"/>
      <c r="K112" s="20"/>
    </row>
    <row r="113" spans="1:11" ht="15.75" x14ac:dyDescent="0.25">
      <c r="A113" s="25"/>
      <c r="B113" s="16"/>
      <c r="C113" s="16"/>
      <c r="D113" s="16"/>
      <c r="E113" s="20"/>
      <c r="F113" s="20"/>
      <c r="G113" s="20"/>
      <c r="H113" s="20"/>
      <c r="I113" s="20"/>
      <c r="J113" s="20"/>
      <c r="K113" s="20"/>
    </row>
    <row r="114" spans="1:11" x14ac:dyDescent="0.2">
      <c r="A114" s="20"/>
      <c r="B114" s="20"/>
      <c r="C114" s="20"/>
      <c r="D114" s="20"/>
      <c r="E114" s="20"/>
      <c r="F114" s="20"/>
      <c r="G114" s="20"/>
      <c r="H114" s="20"/>
      <c r="I114" s="20"/>
      <c r="J114" s="20"/>
      <c r="K114" s="20"/>
    </row>
    <row r="115" spans="1:11" x14ac:dyDescent="0.2">
      <c r="A115" s="20"/>
      <c r="B115" s="20"/>
      <c r="C115" s="20"/>
      <c r="D115" s="20"/>
      <c r="E115" s="20"/>
      <c r="F115" s="20"/>
      <c r="G115" s="20"/>
      <c r="H115" s="20"/>
      <c r="I115" s="20"/>
      <c r="J115" s="20"/>
      <c r="K115" s="20"/>
    </row>
    <row r="116" spans="1:11" x14ac:dyDescent="0.2">
      <c r="A116" s="20"/>
      <c r="B116" s="20"/>
      <c r="C116" s="20"/>
      <c r="D116" s="20"/>
      <c r="E116" s="20"/>
      <c r="F116" s="20"/>
      <c r="G116" s="20"/>
      <c r="H116" s="20"/>
      <c r="I116" s="20"/>
      <c r="J116" s="20"/>
      <c r="K116" s="20"/>
    </row>
    <row r="117" spans="1:11" x14ac:dyDescent="0.2">
      <c r="A117" s="20"/>
      <c r="B117" s="20"/>
      <c r="C117" s="20"/>
      <c r="D117" s="20"/>
      <c r="E117" s="20"/>
      <c r="F117" s="20"/>
      <c r="G117" s="20"/>
      <c r="H117" s="20"/>
      <c r="I117" s="20"/>
      <c r="J117" s="20"/>
      <c r="K117" s="20"/>
    </row>
    <row r="118" spans="1:11" x14ac:dyDescent="0.2">
      <c r="A118" s="20"/>
      <c r="B118" s="20"/>
      <c r="C118" s="20"/>
      <c r="D118" s="20"/>
      <c r="E118" s="20"/>
      <c r="F118" s="20"/>
      <c r="G118" s="20"/>
      <c r="H118" s="20"/>
      <c r="I118" s="20"/>
      <c r="J118" s="20"/>
      <c r="K118" s="20"/>
    </row>
    <row r="119" spans="1:11" x14ac:dyDescent="0.2">
      <c r="A119" s="20"/>
      <c r="B119" s="20"/>
      <c r="C119" s="20"/>
      <c r="D119" s="20"/>
      <c r="E119" s="20"/>
      <c r="F119" s="20"/>
      <c r="G119" s="20"/>
      <c r="H119" s="20"/>
      <c r="I119" s="20"/>
      <c r="J119" s="20"/>
      <c r="K119" s="20"/>
    </row>
    <row r="120" spans="1:11" x14ac:dyDescent="0.2">
      <c r="A120" s="20"/>
      <c r="B120" s="20"/>
      <c r="C120" s="20"/>
      <c r="D120" s="20"/>
      <c r="E120" s="20"/>
      <c r="F120" s="20"/>
      <c r="G120" s="20"/>
      <c r="H120" s="20"/>
      <c r="I120" s="20"/>
      <c r="J120" s="20"/>
      <c r="K120" s="20"/>
    </row>
    <row r="121" spans="1:11" x14ac:dyDescent="0.2">
      <c r="A121" s="20"/>
      <c r="B121" s="20"/>
      <c r="C121" s="20"/>
      <c r="D121" s="20"/>
      <c r="E121" s="20"/>
      <c r="F121" s="20"/>
      <c r="G121" s="20"/>
      <c r="H121" s="20"/>
      <c r="I121" s="20"/>
      <c r="J121" s="20"/>
      <c r="K121" s="20"/>
    </row>
    <row r="122" spans="1:11" x14ac:dyDescent="0.2">
      <c r="A122" s="20"/>
      <c r="B122" s="20"/>
      <c r="C122" s="20"/>
      <c r="D122" s="20"/>
      <c r="E122" s="20"/>
      <c r="F122" s="20"/>
      <c r="G122" s="20"/>
      <c r="H122" s="20"/>
      <c r="I122" s="20"/>
      <c r="J122" s="20"/>
      <c r="K122" s="20"/>
    </row>
    <row r="123" spans="1:11" x14ac:dyDescent="0.2">
      <c r="A123" s="20"/>
      <c r="B123" s="20"/>
      <c r="C123" s="20"/>
      <c r="D123" s="20"/>
      <c r="E123" s="20"/>
      <c r="F123" s="20"/>
      <c r="G123" s="20"/>
      <c r="H123" s="20"/>
      <c r="I123" s="20"/>
      <c r="J123" s="20"/>
      <c r="K123" s="20"/>
    </row>
    <row r="124" spans="1:11" x14ac:dyDescent="0.2">
      <c r="A124" s="20"/>
      <c r="B124" s="20"/>
      <c r="C124" s="20"/>
      <c r="D124" s="20"/>
      <c r="E124" s="20"/>
      <c r="F124" s="20"/>
      <c r="G124" s="20"/>
      <c r="H124" s="20"/>
      <c r="I124" s="20"/>
      <c r="J124" s="20"/>
      <c r="K124" s="20"/>
    </row>
    <row r="125" spans="1:11" x14ac:dyDescent="0.2">
      <c r="A125" s="20"/>
      <c r="B125" s="20"/>
      <c r="C125" s="20"/>
      <c r="D125" s="20"/>
      <c r="E125" s="20"/>
      <c r="F125" s="20"/>
      <c r="G125" s="20"/>
      <c r="H125" s="20"/>
      <c r="I125" s="20"/>
      <c r="J125" s="20"/>
      <c r="K125" s="20"/>
    </row>
    <row r="126" spans="1:11" x14ac:dyDescent="0.2">
      <c r="A126" s="20"/>
      <c r="B126" s="20"/>
      <c r="C126" s="20"/>
      <c r="D126" s="20"/>
      <c r="E126" s="20"/>
      <c r="F126" s="20"/>
      <c r="G126" s="20"/>
      <c r="H126" s="20"/>
      <c r="I126" s="20"/>
      <c r="J126" s="20"/>
      <c r="K126" s="20"/>
    </row>
    <row r="127" spans="1:11" x14ac:dyDescent="0.2">
      <c r="A127" s="20"/>
      <c r="B127" s="20"/>
      <c r="C127" s="20"/>
      <c r="D127" s="20"/>
      <c r="E127" s="20"/>
      <c r="F127" s="20"/>
      <c r="G127" s="20"/>
      <c r="H127" s="20"/>
      <c r="I127" s="20"/>
      <c r="J127" s="20"/>
      <c r="K127" s="20"/>
    </row>
    <row r="128" spans="1:11" x14ac:dyDescent="0.2">
      <c r="A128" s="20"/>
      <c r="B128" s="20"/>
      <c r="C128" s="20"/>
      <c r="D128" s="20"/>
      <c r="E128" s="20"/>
      <c r="F128" s="20"/>
      <c r="G128" s="20"/>
      <c r="H128" s="20"/>
      <c r="I128" s="20"/>
      <c r="J128" s="20"/>
      <c r="K128" s="20"/>
    </row>
    <row r="129" spans="1:11" x14ac:dyDescent="0.2">
      <c r="A129" s="20"/>
      <c r="B129" s="20"/>
      <c r="C129" s="20"/>
      <c r="D129" s="20"/>
      <c r="E129" s="20"/>
      <c r="F129" s="20"/>
      <c r="G129" s="20"/>
      <c r="H129" s="20"/>
      <c r="I129" s="20"/>
      <c r="J129" s="20"/>
      <c r="K129" s="20"/>
    </row>
    <row r="130" spans="1:11" x14ac:dyDescent="0.2">
      <c r="A130" s="20"/>
      <c r="B130" s="20"/>
      <c r="C130" s="20"/>
      <c r="D130" s="20"/>
      <c r="E130" s="20"/>
      <c r="F130" s="20"/>
      <c r="G130" s="20"/>
      <c r="H130" s="20"/>
      <c r="I130" s="20"/>
      <c r="J130" s="20"/>
      <c r="K130" s="20"/>
    </row>
    <row r="131" spans="1:11" x14ac:dyDescent="0.2">
      <c r="A131" s="20"/>
      <c r="B131" s="20"/>
      <c r="C131" s="20"/>
      <c r="D131" s="20"/>
      <c r="E131" s="20"/>
      <c r="F131" s="20"/>
      <c r="G131" s="20"/>
      <c r="H131" s="20"/>
      <c r="I131" s="20"/>
      <c r="J131" s="20"/>
      <c r="K131" s="20"/>
    </row>
    <row r="132" spans="1:11" x14ac:dyDescent="0.2">
      <c r="A132" s="20"/>
      <c r="B132" s="20"/>
      <c r="C132" s="20"/>
      <c r="D132" s="20"/>
      <c r="E132" s="20"/>
      <c r="F132" s="20"/>
      <c r="G132" s="20"/>
      <c r="H132" s="20"/>
      <c r="I132" s="20"/>
      <c r="J132" s="20"/>
      <c r="K132" s="20"/>
    </row>
    <row r="133" spans="1:11" x14ac:dyDescent="0.2">
      <c r="A133" s="20"/>
      <c r="B133" s="20"/>
      <c r="C133" s="20"/>
      <c r="D133" s="20"/>
      <c r="E133" s="20"/>
      <c r="F133" s="20"/>
      <c r="G133" s="20"/>
      <c r="H133" s="20"/>
      <c r="I133" s="20"/>
      <c r="J133" s="20"/>
      <c r="K133" s="20"/>
    </row>
    <row r="134" spans="1:11" x14ac:dyDescent="0.2">
      <c r="A134" s="20"/>
      <c r="B134" s="20"/>
      <c r="C134" s="20"/>
      <c r="D134" s="20"/>
      <c r="E134" s="20"/>
      <c r="F134" s="20"/>
      <c r="G134" s="20"/>
      <c r="H134" s="20"/>
      <c r="I134" s="20"/>
      <c r="J134" s="20"/>
      <c r="K134" s="20"/>
    </row>
    <row r="135" spans="1:11" x14ac:dyDescent="0.2">
      <c r="A135" s="20"/>
      <c r="B135" s="20"/>
      <c r="C135" s="20"/>
      <c r="D135" s="20"/>
      <c r="E135" s="20"/>
      <c r="F135" s="20"/>
      <c r="G135" s="20"/>
      <c r="H135" s="20"/>
      <c r="I135" s="20"/>
      <c r="J135" s="20"/>
      <c r="K135" s="20"/>
    </row>
    <row r="136" spans="1:11" x14ac:dyDescent="0.2">
      <c r="A136" s="20"/>
      <c r="B136" s="20"/>
      <c r="C136" s="20"/>
      <c r="D136" s="20"/>
      <c r="E136" s="20"/>
      <c r="F136" s="20"/>
      <c r="G136" s="20"/>
      <c r="H136" s="20"/>
      <c r="I136" s="20"/>
      <c r="J136" s="20"/>
      <c r="K136" s="20"/>
    </row>
    <row r="137" spans="1:11" x14ac:dyDescent="0.2">
      <c r="A137" s="20"/>
      <c r="B137" s="20"/>
      <c r="C137" s="20"/>
      <c r="D137" s="20"/>
      <c r="E137" s="20"/>
      <c r="F137" s="20"/>
      <c r="G137" s="20"/>
      <c r="H137" s="20"/>
      <c r="I137" s="20"/>
      <c r="J137" s="20"/>
      <c r="K137" s="20"/>
    </row>
    <row r="138" spans="1:11" x14ac:dyDescent="0.2">
      <c r="A138" s="20"/>
      <c r="B138" s="20"/>
      <c r="C138" s="20"/>
      <c r="D138" s="20"/>
      <c r="E138" s="20"/>
      <c r="F138" s="20"/>
      <c r="G138" s="20"/>
      <c r="H138" s="20"/>
      <c r="I138" s="20"/>
      <c r="J138" s="20"/>
      <c r="K138" s="20"/>
    </row>
    <row r="139" spans="1:11" x14ac:dyDescent="0.2">
      <c r="A139" s="20"/>
      <c r="B139" s="20"/>
      <c r="C139" s="20"/>
      <c r="D139" s="20"/>
      <c r="E139" s="20"/>
      <c r="F139" s="20"/>
      <c r="G139" s="20"/>
      <c r="H139" s="20"/>
      <c r="I139" s="20"/>
      <c r="J139" s="20"/>
      <c r="K139" s="20"/>
    </row>
    <row r="140" spans="1:11" x14ac:dyDescent="0.2">
      <c r="A140" s="20"/>
      <c r="B140" s="20"/>
      <c r="C140" s="20"/>
      <c r="D140" s="20"/>
      <c r="E140" s="20"/>
      <c r="F140" s="20"/>
      <c r="G140" s="20"/>
      <c r="H140" s="20"/>
      <c r="I140" s="20"/>
      <c r="J140" s="20"/>
      <c r="K140" s="20"/>
    </row>
    <row r="141" spans="1:11" x14ac:dyDescent="0.2">
      <c r="A141" s="20"/>
      <c r="B141" s="20"/>
      <c r="C141" s="20"/>
      <c r="D141" s="20"/>
      <c r="E141" s="20"/>
      <c r="F141" s="20"/>
      <c r="G141" s="20"/>
      <c r="H141" s="20"/>
      <c r="I141" s="20"/>
      <c r="J141" s="20"/>
      <c r="K141" s="20"/>
    </row>
    <row r="142" spans="1:11" x14ac:dyDescent="0.2">
      <c r="A142" s="20"/>
      <c r="B142" s="20"/>
      <c r="C142" s="20"/>
      <c r="D142" s="20"/>
      <c r="E142" s="20"/>
      <c r="F142" s="20"/>
      <c r="G142" s="20"/>
      <c r="H142" s="20"/>
      <c r="I142" s="20"/>
      <c r="J142" s="20"/>
      <c r="K142" s="20"/>
    </row>
    <row r="143" spans="1:11" x14ac:dyDescent="0.2">
      <c r="A143" s="20"/>
      <c r="B143" s="20"/>
      <c r="C143" s="20"/>
      <c r="D143" s="20"/>
      <c r="E143" s="20"/>
      <c r="F143" s="20"/>
      <c r="G143" s="20"/>
      <c r="H143" s="20"/>
      <c r="I143" s="20"/>
      <c r="J143" s="20"/>
      <c r="K143" s="20"/>
    </row>
    <row r="144" spans="1:11" x14ac:dyDescent="0.2">
      <c r="A144" s="20"/>
      <c r="B144" s="20"/>
      <c r="C144" s="20"/>
      <c r="D144" s="20"/>
      <c r="E144" s="20"/>
      <c r="F144" s="20"/>
      <c r="G144" s="20"/>
      <c r="H144" s="20"/>
      <c r="I144" s="20"/>
      <c r="J144" s="20"/>
      <c r="K144" s="20"/>
    </row>
    <row r="145" spans="1:11" x14ac:dyDescent="0.2">
      <c r="A145" s="20"/>
      <c r="B145" s="20"/>
      <c r="C145" s="20"/>
      <c r="D145" s="20"/>
      <c r="E145" s="20"/>
      <c r="F145" s="20"/>
      <c r="G145" s="20"/>
      <c r="H145" s="20"/>
      <c r="I145" s="20"/>
      <c r="J145" s="20"/>
      <c r="K145" s="20"/>
    </row>
    <row r="146" spans="1:11" x14ac:dyDescent="0.2">
      <c r="A146" s="20"/>
      <c r="B146" s="20"/>
      <c r="C146" s="20"/>
      <c r="D146" s="20"/>
      <c r="E146" s="20"/>
      <c r="F146" s="20"/>
      <c r="G146" s="20"/>
      <c r="H146" s="20"/>
      <c r="I146" s="20"/>
      <c r="J146" s="20"/>
      <c r="K146" s="20"/>
    </row>
    <row r="147" spans="1:11" x14ac:dyDescent="0.2">
      <c r="A147" s="20"/>
      <c r="B147" s="20"/>
      <c r="C147" s="20"/>
      <c r="D147" s="20"/>
      <c r="E147" s="20"/>
      <c r="F147" s="20"/>
      <c r="G147" s="20"/>
      <c r="H147" s="20"/>
      <c r="I147" s="20"/>
      <c r="J147" s="20"/>
      <c r="K147" s="20"/>
    </row>
    <row r="148" spans="1:11" x14ac:dyDescent="0.2">
      <c r="A148" s="20"/>
      <c r="B148" s="20"/>
      <c r="C148" s="20"/>
      <c r="D148" s="20"/>
      <c r="E148" s="20"/>
      <c r="F148" s="20"/>
      <c r="G148" s="20"/>
      <c r="H148" s="20"/>
      <c r="I148" s="20"/>
      <c r="J148" s="20"/>
      <c r="K148" s="20"/>
    </row>
    <row r="149" spans="1:11" x14ac:dyDescent="0.2">
      <c r="A149" s="20"/>
      <c r="B149" s="20"/>
      <c r="C149" s="20"/>
      <c r="D149" s="20"/>
      <c r="E149" s="20"/>
      <c r="F149" s="20"/>
      <c r="G149" s="20"/>
      <c r="H149" s="20"/>
      <c r="I149" s="20"/>
      <c r="J149" s="20"/>
      <c r="K149" s="20"/>
    </row>
    <row r="150" spans="1:11" x14ac:dyDescent="0.2">
      <c r="A150" s="20"/>
      <c r="B150" s="20"/>
      <c r="C150" s="20"/>
      <c r="D150" s="20"/>
      <c r="E150" s="20"/>
      <c r="F150" s="20"/>
      <c r="G150" s="20"/>
      <c r="H150" s="20"/>
      <c r="I150" s="20"/>
      <c r="J150" s="20"/>
      <c r="K150" s="20"/>
    </row>
    <row r="151" spans="1:11" x14ac:dyDescent="0.2">
      <c r="A151" s="20"/>
      <c r="B151" s="20"/>
      <c r="C151" s="20"/>
      <c r="D151" s="20"/>
      <c r="E151" s="20"/>
      <c r="F151" s="20"/>
      <c r="G151" s="20"/>
      <c r="H151" s="20"/>
      <c r="I151" s="20"/>
      <c r="J151" s="20"/>
      <c r="K151" s="20"/>
    </row>
    <row r="152" spans="1:11" x14ac:dyDescent="0.2">
      <c r="A152" s="20"/>
      <c r="B152" s="20"/>
      <c r="C152" s="20"/>
      <c r="D152" s="20"/>
      <c r="E152" s="20"/>
      <c r="F152" s="20"/>
      <c r="G152" s="20"/>
      <c r="H152" s="20"/>
      <c r="I152" s="20"/>
      <c r="J152" s="20"/>
      <c r="K152" s="20"/>
    </row>
    <row r="153" spans="1:11" x14ac:dyDescent="0.2">
      <c r="A153" s="20"/>
      <c r="B153" s="20"/>
      <c r="C153" s="20"/>
      <c r="D153" s="20"/>
      <c r="E153" s="20"/>
      <c r="F153" s="20"/>
      <c r="G153" s="20"/>
      <c r="H153" s="20"/>
      <c r="I153" s="20"/>
      <c r="J153" s="20"/>
      <c r="K153" s="20"/>
    </row>
    <row r="154" spans="1:11" x14ac:dyDescent="0.2">
      <c r="A154" s="20"/>
      <c r="B154" s="20"/>
      <c r="C154" s="20"/>
      <c r="D154" s="20"/>
      <c r="E154" s="20"/>
      <c r="F154" s="20"/>
      <c r="G154" s="20"/>
      <c r="H154" s="20"/>
      <c r="I154" s="20"/>
      <c r="J154" s="20"/>
      <c r="K154" s="20"/>
    </row>
    <row r="155" spans="1:11" x14ac:dyDescent="0.2">
      <c r="A155" s="20"/>
      <c r="B155" s="20"/>
      <c r="C155" s="20"/>
      <c r="D155" s="20"/>
      <c r="E155" s="20"/>
      <c r="F155" s="20"/>
      <c r="G155" s="20"/>
      <c r="H155" s="20"/>
      <c r="I155" s="20"/>
      <c r="J155" s="20"/>
      <c r="K155" s="20"/>
    </row>
    <row r="156" spans="1:11" x14ac:dyDescent="0.2">
      <c r="A156" s="20"/>
      <c r="B156" s="20"/>
      <c r="C156" s="20"/>
      <c r="D156" s="20"/>
      <c r="E156" s="20"/>
      <c r="F156" s="20"/>
      <c r="G156" s="20"/>
      <c r="H156" s="20"/>
      <c r="I156" s="20"/>
      <c r="J156" s="20"/>
      <c r="K156" s="20"/>
    </row>
    <row r="157" spans="1:11" x14ac:dyDescent="0.2">
      <c r="A157" s="20"/>
      <c r="B157" s="20"/>
      <c r="C157" s="20"/>
      <c r="D157" s="20"/>
      <c r="E157" s="20"/>
      <c r="F157" s="20"/>
      <c r="G157" s="20"/>
      <c r="H157" s="20"/>
      <c r="I157" s="20"/>
      <c r="J157" s="20"/>
      <c r="K157" s="20"/>
    </row>
    <row r="158" spans="1:11" x14ac:dyDescent="0.2">
      <c r="A158" s="20"/>
      <c r="B158" s="20"/>
      <c r="C158" s="20"/>
      <c r="D158" s="20"/>
      <c r="E158" s="20"/>
      <c r="F158" s="20"/>
      <c r="G158" s="20"/>
      <c r="H158" s="20"/>
      <c r="I158" s="20"/>
      <c r="J158" s="20"/>
      <c r="K158" s="20"/>
    </row>
    <row r="159" spans="1:11" x14ac:dyDescent="0.2">
      <c r="A159" s="20"/>
      <c r="B159" s="20"/>
      <c r="C159" s="20"/>
      <c r="D159" s="20"/>
      <c r="E159" s="20"/>
      <c r="F159" s="20"/>
      <c r="G159" s="20"/>
      <c r="H159" s="20"/>
      <c r="I159" s="20"/>
      <c r="J159" s="20"/>
      <c r="K159" s="20"/>
    </row>
    <row r="160" spans="1:11" x14ac:dyDescent="0.2">
      <c r="A160" s="20"/>
      <c r="B160" s="20"/>
      <c r="C160" s="20"/>
      <c r="D160" s="20"/>
      <c r="E160" s="20"/>
      <c r="F160" s="20"/>
      <c r="G160" s="20"/>
      <c r="H160" s="20"/>
      <c r="I160" s="20"/>
      <c r="J160" s="20"/>
      <c r="K160" s="20"/>
    </row>
    <row r="161" spans="1:11" x14ac:dyDescent="0.2">
      <c r="A161" s="20"/>
      <c r="B161" s="20"/>
      <c r="C161" s="20"/>
      <c r="D161" s="20"/>
      <c r="E161" s="20"/>
      <c r="F161" s="20"/>
      <c r="G161" s="20"/>
      <c r="H161" s="20"/>
      <c r="I161" s="20"/>
      <c r="J161" s="20"/>
      <c r="K161" s="20"/>
    </row>
    <row r="162" spans="1:11" x14ac:dyDescent="0.2">
      <c r="A162" s="20"/>
      <c r="B162" s="20"/>
      <c r="C162" s="20"/>
      <c r="D162" s="20"/>
      <c r="E162" s="20"/>
      <c r="F162" s="20"/>
      <c r="G162" s="20"/>
      <c r="H162" s="20"/>
      <c r="I162" s="20"/>
      <c r="J162" s="20"/>
      <c r="K162" s="20"/>
    </row>
    <row r="163" spans="1:11" x14ac:dyDescent="0.2">
      <c r="A163" s="20"/>
      <c r="B163" s="20"/>
      <c r="C163" s="20"/>
      <c r="D163" s="20"/>
      <c r="E163" s="20"/>
      <c r="F163" s="20"/>
      <c r="G163" s="20"/>
      <c r="H163" s="20"/>
      <c r="I163" s="20"/>
      <c r="J163" s="20"/>
      <c r="K163" s="20"/>
    </row>
    <row r="164" spans="1:11" x14ac:dyDescent="0.2">
      <c r="A164" s="20"/>
      <c r="B164" s="20"/>
      <c r="C164" s="20"/>
      <c r="D164" s="20"/>
      <c r="E164" s="20"/>
      <c r="F164" s="20"/>
      <c r="G164" s="20"/>
      <c r="H164" s="20"/>
      <c r="I164" s="20"/>
      <c r="J164" s="20"/>
      <c r="K164" s="20"/>
    </row>
    <row r="165" spans="1:11" x14ac:dyDescent="0.2">
      <c r="A165" s="20"/>
      <c r="B165" s="20"/>
      <c r="C165" s="20"/>
      <c r="D165" s="20"/>
      <c r="E165" s="20"/>
      <c r="F165" s="20"/>
      <c r="G165" s="20"/>
      <c r="H165" s="20"/>
      <c r="I165" s="20"/>
      <c r="J165" s="20"/>
      <c r="K165" s="20"/>
    </row>
    <row r="166" spans="1:11" x14ac:dyDescent="0.2">
      <c r="A166" s="20"/>
      <c r="B166" s="20"/>
      <c r="C166" s="20"/>
      <c r="D166" s="20"/>
      <c r="E166" s="20"/>
      <c r="F166" s="20"/>
      <c r="G166" s="20"/>
      <c r="H166" s="20"/>
      <c r="I166" s="20"/>
      <c r="J166" s="20"/>
      <c r="K166" s="20"/>
    </row>
    <row r="167" spans="1:11" x14ac:dyDescent="0.2">
      <c r="A167" s="20"/>
      <c r="B167" s="20"/>
      <c r="C167" s="20"/>
      <c r="D167" s="20"/>
      <c r="E167" s="20"/>
      <c r="F167" s="20"/>
      <c r="G167" s="20"/>
      <c r="H167" s="20"/>
      <c r="I167" s="20"/>
      <c r="J167" s="20"/>
      <c r="K167" s="20"/>
    </row>
    <row r="168" spans="1:11" x14ac:dyDescent="0.2">
      <c r="A168" s="20"/>
      <c r="B168" s="20"/>
      <c r="C168" s="20"/>
      <c r="D168" s="20"/>
      <c r="E168" s="20"/>
      <c r="F168" s="20"/>
      <c r="G168" s="20"/>
      <c r="H168" s="20"/>
      <c r="I168" s="20"/>
      <c r="J168" s="20"/>
      <c r="K168" s="20"/>
    </row>
    <row r="169" spans="1:11" x14ac:dyDescent="0.2">
      <c r="A169" s="20"/>
      <c r="B169" s="20"/>
      <c r="C169" s="20"/>
      <c r="D169" s="20"/>
      <c r="E169" s="20"/>
      <c r="F169" s="20"/>
      <c r="G169" s="20"/>
      <c r="H169" s="20"/>
      <c r="I169" s="20"/>
      <c r="J169" s="20"/>
      <c r="K169" s="20"/>
    </row>
    <row r="170" spans="1:11" x14ac:dyDescent="0.2">
      <c r="A170" s="20"/>
      <c r="B170" s="20"/>
      <c r="C170" s="20"/>
      <c r="D170" s="20"/>
      <c r="E170" s="20"/>
      <c r="F170" s="20"/>
      <c r="G170" s="20"/>
      <c r="H170" s="20"/>
      <c r="I170" s="20"/>
      <c r="J170" s="20"/>
      <c r="K170" s="20"/>
    </row>
    <row r="171" spans="1:11" x14ac:dyDescent="0.2">
      <c r="A171" s="20"/>
      <c r="B171" s="20"/>
      <c r="C171" s="20"/>
      <c r="D171" s="20"/>
      <c r="E171" s="20"/>
      <c r="F171" s="20"/>
      <c r="G171" s="20"/>
      <c r="H171" s="20"/>
      <c r="I171" s="20"/>
      <c r="J171" s="20"/>
      <c r="K171" s="20"/>
    </row>
    <row r="172" spans="1:11" x14ac:dyDescent="0.2">
      <c r="A172" s="20"/>
      <c r="B172" s="20"/>
      <c r="C172" s="20"/>
      <c r="D172" s="20"/>
      <c r="E172" s="20"/>
      <c r="F172" s="20"/>
      <c r="G172" s="20"/>
      <c r="H172" s="20"/>
      <c r="I172" s="20"/>
      <c r="J172" s="20"/>
      <c r="K172" s="20"/>
    </row>
    <row r="173" spans="1:11" x14ac:dyDescent="0.2">
      <c r="A173" s="20"/>
      <c r="B173" s="20"/>
      <c r="C173" s="20"/>
      <c r="D173" s="20"/>
      <c r="E173" s="20"/>
      <c r="F173" s="20"/>
      <c r="G173" s="20"/>
      <c r="H173" s="20"/>
      <c r="I173" s="20"/>
      <c r="J173" s="20"/>
      <c r="K173" s="20"/>
    </row>
    <row r="174" spans="1:11" x14ac:dyDescent="0.2">
      <c r="A174" s="20"/>
      <c r="B174" s="20"/>
      <c r="C174" s="20"/>
      <c r="D174" s="20"/>
      <c r="E174" s="20"/>
      <c r="F174" s="20"/>
      <c r="G174" s="20"/>
      <c r="H174" s="20"/>
      <c r="I174" s="20"/>
      <c r="J174" s="20"/>
      <c r="K174" s="20"/>
    </row>
    <row r="175" spans="1:11" x14ac:dyDescent="0.2">
      <c r="A175" s="20"/>
      <c r="B175" s="20"/>
      <c r="C175" s="20"/>
      <c r="D175" s="20"/>
      <c r="E175" s="20"/>
      <c r="F175" s="20"/>
      <c r="G175" s="20"/>
      <c r="H175" s="20"/>
      <c r="I175" s="20"/>
      <c r="J175" s="20"/>
      <c r="K175" s="20"/>
    </row>
    <row r="176" spans="1:11" x14ac:dyDescent="0.2">
      <c r="A176" s="20"/>
      <c r="B176" s="20"/>
      <c r="C176" s="20"/>
      <c r="D176" s="20"/>
      <c r="E176" s="20"/>
      <c r="F176" s="20"/>
      <c r="G176" s="20"/>
      <c r="H176" s="20"/>
      <c r="I176" s="20"/>
      <c r="J176" s="20"/>
      <c r="K176" s="20"/>
    </row>
    <row r="177" spans="1:11" x14ac:dyDescent="0.2">
      <c r="A177" s="20"/>
      <c r="B177" s="20"/>
      <c r="C177" s="20"/>
      <c r="D177" s="20"/>
      <c r="E177" s="20"/>
      <c r="F177" s="20"/>
      <c r="G177" s="20"/>
      <c r="H177" s="20"/>
      <c r="I177" s="20"/>
      <c r="J177" s="20"/>
      <c r="K177" s="20"/>
    </row>
    <row r="178" spans="1:11" x14ac:dyDescent="0.2">
      <c r="A178" s="20"/>
      <c r="B178" s="20"/>
      <c r="C178" s="20"/>
      <c r="D178" s="20"/>
      <c r="E178" s="20"/>
      <c r="F178" s="20"/>
      <c r="G178" s="20"/>
      <c r="H178" s="20"/>
      <c r="I178" s="20"/>
      <c r="J178" s="20"/>
      <c r="K178" s="20"/>
    </row>
    <row r="179" spans="1:11" x14ac:dyDescent="0.2">
      <c r="A179" s="20"/>
      <c r="B179" s="20"/>
      <c r="C179" s="20"/>
      <c r="D179" s="20"/>
      <c r="E179" s="20"/>
      <c r="F179" s="20"/>
      <c r="G179" s="20"/>
      <c r="H179" s="20"/>
      <c r="I179" s="20"/>
      <c r="J179" s="20"/>
      <c r="K179" s="20"/>
    </row>
    <row r="180" spans="1:11" x14ac:dyDescent="0.2">
      <c r="A180" s="20"/>
      <c r="B180" s="20"/>
      <c r="C180" s="20"/>
      <c r="D180" s="20"/>
      <c r="E180" s="20"/>
      <c r="F180" s="20"/>
      <c r="G180" s="20"/>
      <c r="H180" s="20"/>
      <c r="I180" s="20"/>
      <c r="J180" s="20"/>
      <c r="K180" s="20"/>
    </row>
    <row r="181" spans="1:11" x14ac:dyDescent="0.2">
      <c r="A181" s="20"/>
      <c r="B181" s="20"/>
      <c r="C181" s="20"/>
      <c r="D181" s="20"/>
      <c r="E181" s="20"/>
      <c r="F181" s="20"/>
      <c r="G181" s="20"/>
      <c r="H181" s="20"/>
      <c r="I181" s="20"/>
      <c r="J181" s="20"/>
      <c r="K181" s="20"/>
    </row>
    <row r="182" spans="1:11" x14ac:dyDescent="0.2">
      <c r="A182" s="20"/>
      <c r="B182" s="20"/>
      <c r="C182" s="20"/>
      <c r="D182" s="20"/>
      <c r="E182" s="20"/>
      <c r="F182" s="20"/>
      <c r="G182" s="20"/>
      <c r="H182" s="20"/>
      <c r="I182" s="20"/>
      <c r="J182" s="20"/>
      <c r="K182" s="20"/>
    </row>
    <row r="183" spans="1:11" x14ac:dyDescent="0.2">
      <c r="A183" s="20"/>
      <c r="B183" s="20"/>
      <c r="C183" s="20"/>
      <c r="D183" s="20"/>
      <c r="E183" s="20"/>
      <c r="F183" s="20"/>
      <c r="G183" s="20"/>
      <c r="H183" s="20"/>
      <c r="I183" s="20"/>
      <c r="J183" s="20"/>
      <c r="K183" s="20"/>
    </row>
    <row r="184" spans="1:11" x14ac:dyDescent="0.2">
      <c r="A184" s="20"/>
      <c r="B184" s="20"/>
      <c r="C184" s="20"/>
      <c r="D184" s="20"/>
      <c r="E184" s="20"/>
      <c r="F184" s="20"/>
      <c r="G184" s="20"/>
      <c r="H184" s="20"/>
      <c r="I184" s="20"/>
      <c r="J184" s="20"/>
      <c r="K184" s="20"/>
    </row>
    <row r="185" spans="1:11" x14ac:dyDescent="0.2">
      <c r="A185" s="20"/>
      <c r="B185" s="20"/>
      <c r="C185" s="20"/>
      <c r="D185" s="20"/>
      <c r="E185" s="20"/>
      <c r="F185" s="20"/>
      <c r="G185" s="20"/>
      <c r="H185" s="20"/>
      <c r="I185" s="20"/>
      <c r="J185" s="20"/>
      <c r="K185" s="20"/>
    </row>
    <row r="186" spans="1:11" x14ac:dyDescent="0.2">
      <c r="A186" s="20"/>
      <c r="B186" s="20"/>
      <c r="C186" s="20"/>
      <c r="D186" s="20"/>
      <c r="E186" s="20"/>
      <c r="F186" s="20"/>
      <c r="G186" s="20"/>
      <c r="H186" s="20"/>
      <c r="I186" s="20"/>
      <c r="J186" s="20"/>
      <c r="K186" s="20"/>
    </row>
    <row r="187" spans="1:11" x14ac:dyDescent="0.2">
      <c r="A187" s="20"/>
      <c r="B187" s="20"/>
      <c r="C187" s="20"/>
      <c r="D187" s="20"/>
      <c r="E187" s="20"/>
      <c r="F187" s="20"/>
      <c r="G187" s="20"/>
      <c r="H187" s="20"/>
      <c r="I187" s="20"/>
      <c r="J187" s="20"/>
      <c r="K187" s="20"/>
    </row>
    <row r="188" spans="1:11" x14ac:dyDescent="0.2">
      <c r="A188" s="20"/>
      <c r="B188" s="20"/>
      <c r="C188" s="20"/>
      <c r="D188" s="20"/>
      <c r="E188" s="20"/>
      <c r="F188" s="20"/>
      <c r="G188" s="20"/>
      <c r="H188" s="20"/>
      <c r="I188" s="20"/>
      <c r="J188" s="20"/>
      <c r="K188" s="20"/>
    </row>
    <row r="189" spans="1:11" x14ac:dyDescent="0.2">
      <c r="A189" s="20"/>
      <c r="B189" s="20"/>
      <c r="C189" s="20"/>
      <c r="D189" s="20"/>
      <c r="E189" s="20"/>
      <c r="F189" s="20"/>
      <c r="G189" s="20"/>
      <c r="H189" s="20"/>
      <c r="I189" s="20"/>
      <c r="J189" s="20"/>
      <c r="K189" s="20"/>
    </row>
    <row r="190" spans="1:11" x14ac:dyDescent="0.2">
      <c r="A190" s="20"/>
      <c r="B190" s="20"/>
      <c r="C190" s="20"/>
      <c r="D190" s="20"/>
      <c r="E190" s="20"/>
      <c r="F190" s="20"/>
      <c r="G190" s="20"/>
      <c r="H190" s="20"/>
      <c r="I190" s="20"/>
      <c r="J190" s="20"/>
      <c r="K190" s="20"/>
    </row>
    <row r="191" spans="1:11" x14ac:dyDescent="0.2">
      <c r="A191" s="20"/>
      <c r="B191" s="20"/>
      <c r="C191" s="20"/>
      <c r="D191" s="20"/>
      <c r="E191" s="20"/>
      <c r="F191" s="20"/>
      <c r="G191" s="20"/>
      <c r="H191" s="20"/>
      <c r="I191" s="20"/>
      <c r="J191" s="20"/>
      <c r="K191" s="20"/>
    </row>
    <row r="192" spans="1:11" x14ac:dyDescent="0.2">
      <c r="A192" s="20"/>
      <c r="B192" s="20"/>
      <c r="C192" s="20"/>
      <c r="D192" s="20"/>
      <c r="E192" s="20"/>
      <c r="F192" s="20"/>
      <c r="G192" s="20"/>
      <c r="H192" s="20"/>
      <c r="I192" s="20"/>
      <c r="J192" s="20"/>
      <c r="K192" s="20"/>
    </row>
    <row r="193" spans="1:11" x14ac:dyDescent="0.2">
      <c r="A193" s="20"/>
      <c r="B193" s="20"/>
      <c r="C193" s="20"/>
      <c r="D193" s="20"/>
      <c r="E193" s="20"/>
      <c r="F193" s="20"/>
      <c r="G193" s="20"/>
      <c r="H193" s="20"/>
      <c r="I193" s="20"/>
      <c r="J193" s="20"/>
      <c r="K193" s="20"/>
    </row>
    <row r="194" spans="1:11" x14ac:dyDescent="0.2">
      <c r="A194" s="20"/>
      <c r="B194" s="20"/>
      <c r="C194" s="20"/>
      <c r="D194" s="20"/>
      <c r="E194" s="20"/>
      <c r="F194" s="20"/>
      <c r="G194" s="20"/>
      <c r="H194" s="20"/>
      <c r="I194" s="20"/>
      <c r="J194" s="20"/>
      <c r="K194" s="20"/>
    </row>
    <row r="195" spans="1:11" x14ac:dyDescent="0.2">
      <c r="A195" s="20"/>
      <c r="B195" s="20"/>
      <c r="C195" s="20"/>
      <c r="D195" s="20"/>
      <c r="E195" s="20"/>
      <c r="F195" s="20"/>
      <c r="G195" s="20"/>
      <c r="H195" s="20"/>
      <c r="I195" s="20"/>
      <c r="J195" s="20"/>
      <c r="K195" s="20"/>
    </row>
    <row r="196" spans="1:11" x14ac:dyDescent="0.2">
      <c r="A196" s="20"/>
      <c r="B196" s="20"/>
      <c r="C196" s="20"/>
      <c r="D196" s="20"/>
      <c r="E196" s="20"/>
      <c r="F196" s="20"/>
      <c r="G196" s="20"/>
      <c r="H196" s="20"/>
      <c r="I196" s="20"/>
      <c r="J196" s="20"/>
      <c r="K196" s="20"/>
    </row>
    <row r="197" spans="1:11" x14ac:dyDescent="0.2">
      <c r="A197" s="20"/>
      <c r="B197" s="20"/>
      <c r="C197" s="20"/>
      <c r="D197" s="20"/>
      <c r="E197" s="20"/>
      <c r="F197" s="20"/>
      <c r="G197" s="20"/>
      <c r="H197" s="20"/>
      <c r="I197" s="20"/>
      <c r="J197" s="20"/>
      <c r="K197" s="20"/>
    </row>
    <row r="198" spans="1:11" x14ac:dyDescent="0.2">
      <c r="A198" s="20"/>
      <c r="B198" s="20"/>
      <c r="C198" s="20"/>
      <c r="D198" s="20"/>
      <c r="E198" s="20"/>
      <c r="F198" s="20"/>
      <c r="G198" s="20"/>
      <c r="H198" s="20"/>
      <c r="I198" s="20"/>
      <c r="J198" s="20"/>
      <c r="K198" s="20"/>
    </row>
    <row r="199" spans="1:11" x14ac:dyDescent="0.2">
      <c r="A199" s="20"/>
      <c r="B199" s="20"/>
      <c r="C199" s="20"/>
      <c r="D199" s="20"/>
      <c r="E199" s="20"/>
      <c r="F199" s="20"/>
      <c r="G199" s="20"/>
      <c r="H199" s="20"/>
      <c r="I199" s="20"/>
      <c r="J199" s="20"/>
      <c r="K199" s="20"/>
    </row>
    <row r="200" spans="1:11" x14ac:dyDescent="0.2">
      <c r="A200" s="20"/>
      <c r="B200" s="20"/>
      <c r="C200" s="20"/>
      <c r="D200" s="20"/>
      <c r="E200" s="20"/>
      <c r="F200" s="20"/>
      <c r="G200" s="20"/>
      <c r="H200" s="20"/>
      <c r="I200" s="20"/>
      <c r="J200" s="20"/>
      <c r="K200" s="20"/>
    </row>
    <row r="201" spans="1:11" x14ac:dyDescent="0.2">
      <c r="A201" s="20"/>
      <c r="B201" s="20"/>
      <c r="C201" s="20"/>
      <c r="D201" s="20"/>
      <c r="E201" s="20"/>
      <c r="F201" s="20"/>
      <c r="G201" s="20"/>
      <c r="H201" s="20"/>
      <c r="I201" s="20"/>
      <c r="J201" s="20"/>
      <c r="K201" s="20"/>
    </row>
    <row r="202" spans="1:11" x14ac:dyDescent="0.2">
      <c r="A202" s="20"/>
      <c r="B202" s="20"/>
      <c r="C202" s="20"/>
      <c r="D202" s="20"/>
      <c r="E202" s="20"/>
      <c r="F202" s="20"/>
      <c r="G202" s="20"/>
      <c r="H202" s="20"/>
      <c r="I202" s="20"/>
      <c r="J202" s="20"/>
      <c r="K202" s="20"/>
    </row>
    <row r="203" spans="1:11" x14ac:dyDescent="0.2">
      <c r="A203" s="20"/>
      <c r="B203" s="20"/>
      <c r="C203" s="20"/>
      <c r="D203" s="20"/>
      <c r="E203" s="20"/>
      <c r="F203" s="20"/>
      <c r="G203" s="20"/>
      <c r="H203" s="20"/>
      <c r="I203" s="20"/>
      <c r="J203" s="20"/>
      <c r="K203" s="20"/>
    </row>
    <row r="204" spans="1:11" x14ac:dyDescent="0.2">
      <c r="A204" s="20"/>
      <c r="B204" s="20"/>
      <c r="C204" s="20"/>
      <c r="D204" s="20"/>
      <c r="E204" s="20"/>
      <c r="F204" s="20"/>
      <c r="G204" s="20"/>
      <c r="H204" s="20"/>
      <c r="I204" s="20"/>
      <c r="J204" s="20"/>
      <c r="K204" s="20"/>
    </row>
    <row r="205" spans="1:11" x14ac:dyDescent="0.2">
      <c r="A205" s="20"/>
      <c r="B205" s="20"/>
      <c r="C205" s="20"/>
      <c r="D205" s="20"/>
      <c r="E205" s="20"/>
      <c r="F205" s="20"/>
      <c r="G205" s="20"/>
      <c r="H205" s="20"/>
      <c r="I205" s="20"/>
      <c r="J205" s="20"/>
      <c r="K205" s="20"/>
    </row>
    <row r="206" spans="1:11" x14ac:dyDescent="0.2">
      <c r="A206" s="20"/>
      <c r="B206" s="20"/>
      <c r="C206" s="20"/>
      <c r="D206" s="20"/>
      <c r="E206" s="20"/>
      <c r="F206" s="20"/>
      <c r="G206" s="20"/>
      <c r="H206" s="20"/>
      <c r="I206" s="20"/>
      <c r="J206" s="20"/>
      <c r="K206" s="20"/>
    </row>
    <row r="207" spans="1:11" x14ac:dyDescent="0.2">
      <c r="A207" s="20"/>
      <c r="B207" s="20"/>
      <c r="C207" s="20"/>
      <c r="D207" s="20"/>
      <c r="E207" s="20"/>
      <c r="F207" s="20"/>
      <c r="G207" s="20"/>
      <c r="H207" s="20"/>
      <c r="I207" s="20"/>
      <c r="J207" s="20"/>
      <c r="K207" s="20"/>
    </row>
    <row r="208" spans="1:11" x14ac:dyDescent="0.2">
      <c r="A208" s="20"/>
      <c r="B208" s="20"/>
      <c r="C208" s="20"/>
      <c r="D208" s="20"/>
      <c r="E208" s="20"/>
      <c r="F208" s="20"/>
      <c r="G208" s="20"/>
      <c r="H208" s="20"/>
      <c r="I208" s="20"/>
      <c r="J208" s="20"/>
      <c r="K208" s="20"/>
    </row>
    <row r="209" spans="1:11" x14ac:dyDescent="0.2">
      <c r="A209" s="20"/>
      <c r="B209" s="20"/>
      <c r="C209" s="20"/>
      <c r="D209" s="20"/>
      <c r="E209" s="20"/>
      <c r="F209" s="20"/>
      <c r="G209" s="20"/>
      <c r="H209" s="20"/>
      <c r="I209" s="20"/>
      <c r="J209" s="20"/>
      <c r="K209" s="20"/>
    </row>
    <row r="210" spans="1:11" x14ac:dyDescent="0.2">
      <c r="A210" s="20"/>
      <c r="B210" s="20"/>
      <c r="C210" s="20"/>
      <c r="D210" s="20"/>
      <c r="E210" s="20"/>
      <c r="F210" s="20"/>
      <c r="G210" s="20"/>
      <c r="H210" s="20"/>
      <c r="I210" s="20"/>
      <c r="J210" s="20"/>
      <c r="K210" s="20"/>
    </row>
    <row r="211" spans="1:11" x14ac:dyDescent="0.2">
      <c r="A211" s="20"/>
      <c r="B211" s="20"/>
      <c r="C211" s="20"/>
      <c r="D211" s="20"/>
      <c r="E211" s="20"/>
      <c r="F211" s="20"/>
      <c r="G211" s="20"/>
      <c r="H211" s="20"/>
      <c r="I211" s="20"/>
      <c r="J211" s="20"/>
      <c r="K211" s="20"/>
    </row>
    <row r="212" spans="1:11" x14ac:dyDescent="0.2">
      <c r="A212" s="20"/>
      <c r="B212" s="20"/>
      <c r="C212" s="20"/>
      <c r="D212" s="20"/>
      <c r="E212" s="20"/>
      <c r="F212" s="20"/>
      <c r="G212" s="20"/>
      <c r="H212" s="20"/>
      <c r="I212" s="20"/>
      <c r="J212" s="20"/>
      <c r="K212" s="20"/>
    </row>
    <row r="213" spans="1:11" x14ac:dyDescent="0.2">
      <c r="A213" s="20"/>
      <c r="B213" s="20"/>
      <c r="C213" s="20"/>
      <c r="D213" s="20"/>
      <c r="E213" s="20"/>
      <c r="F213" s="20"/>
      <c r="G213" s="20"/>
      <c r="H213" s="20"/>
      <c r="I213" s="20"/>
      <c r="J213" s="20"/>
      <c r="K213" s="20"/>
    </row>
    <row r="214" spans="1:11" x14ac:dyDescent="0.2">
      <c r="A214" s="20"/>
      <c r="B214" s="20"/>
      <c r="C214" s="20"/>
      <c r="D214" s="20"/>
      <c r="E214" s="20"/>
      <c r="F214" s="20"/>
      <c r="G214" s="20"/>
      <c r="H214" s="20"/>
      <c r="I214" s="20"/>
      <c r="J214" s="20"/>
      <c r="K214" s="20"/>
    </row>
    <row r="215" spans="1:11" x14ac:dyDescent="0.2">
      <c r="A215" s="20"/>
      <c r="B215" s="20"/>
      <c r="C215" s="20"/>
      <c r="D215" s="20"/>
      <c r="E215" s="20"/>
      <c r="F215" s="20"/>
      <c r="G215" s="20"/>
      <c r="H215" s="20"/>
      <c r="I215" s="20"/>
      <c r="J215" s="20"/>
      <c r="K215" s="20"/>
    </row>
    <row r="216" spans="1:11" x14ac:dyDescent="0.2">
      <c r="A216" s="20"/>
      <c r="B216" s="20"/>
      <c r="C216" s="20"/>
      <c r="D216" s="20"/>
      <c r="E216" s="20"/>
      <c r="F216" s="20"/>
      <c r="G216" s="20"/>
      <c r="H216" s="20"/>
      <c r="I216" s="20"/>
      <c r="J216" s="20"/>
      <c r="K216" s="20"/>
    </row>
    <row r="217" spans="1:11" x14ac:dyDescent="0.2">
      <c r="A217" s="20"/>
      <c r="B217" s="20"/>
      <c r="C217" s="20"/>
      <c r="D217" s="20"/>
      <c r="E217" s="20"/>
      <c r="F217" s="20"/>
      <c r="G217" s="20"/>
      <c r="H217" s="20"/>
      <c r="I217" s="20"/>
      <c r="J217" s="20"/>
      <c r="K217" s="20"/>
    </row>
    <row r="218" spans="1:11" x14ac:dyDescent="0.2">
      <c r="A218" s="20"/>
      <c r="B218" s="20"/>
      <c r="C218" s="20"/>
      <c r="D218" s="20"/>
      <c r="E218" s="20"/>
      <c r="F218" s="20"/>
      <c r="G218" s="20"/>
      <c r="H218" s="20"/>
      <c r="I218" s="20"/>
      <c r="J218" s="20"/>
      <c r="K218" s="20"/>
    </row>
    <row r="219" spans="1:11" x14ac:dyDescent="0.2">
      <c r="A219" s="20"/>
      <c r="B219" s="20"/>
      <c r="C219" s="20"/>
      <c r="D219" s="20"/>
      <c r="E219" s="20"/>
      <c r="F219" s="20"/>
      <c r="G219" s="20"/>
      <c r="H219" s="20"/>
      <c r="I219" s="20"/>
      <c r="J219" s="20"/>
      <c r="K219" s="20"/>
    </row>
    <row r="220" spans="1:11" x14ac:dyDescent="0.2">
      <c r="A220" s="20"/>
      <c r="B220" s="20"/>
      <c r="C220" s="20"/>
      <c r="D220" s="20"/>
      <c r="E220" s="20"/>
      <c r="F220" s="20"/>
      <c r="G220" s="20"/>
      <c r="H220" s="20"/>
      <c r="I220" s="20"/>
      <c r="J220" s="20"/>
      <c r="K220" s="20"/>
    </row>
    <row r="221" spans="1:11" x14ac:dyDescent="0.2">
      <c r="A221" s="20"/>
      <c r="B221" s="20"/>
      <c r="C221" s="20"/>
      <c r="D221" s="20"/>
      <c r="E221" s="20"/>
      <c r="F221" s="20"/>
      <c r="G221" s="20"/>
      <c r="H221" s="20"/>
      <c r="I221" s="20"/>
      <c r="J221" s="20"/>
      <c r="K221" s="20"/>
    </row>
    <row r="222" spans="1:11" x14ac:dyDescent="0.2">
      <c r="A222" s="20"/>
      <c r="B222" s="20"/>
      <c r="C222" s="20"/>
      <c r="D222" s="20"/>
      <c r="E222" s="20"/>
      <c r="F222" s="20"/>
      <c r="G222" s="20"/>
      <c r="H222" s="20"/>
      <c r="I222" s="20"/>
      <c r="J222" s="20"/>
      <c r="K222" s="20"/>
    </row>
    <row r="223" spans="1:11" x14ac:dyDescent="0.2">
      <c r="A223" s="20"/>
      <c r="B223" s="20"/>
      <c r="C223" s="20"/>
      <c r="D223" s="20"/>
      <c r="E223" s="20"/>
      <c r="F223" s="20"/>
      <c r="G223" s="20"/>
      <c r="H223" s="20"/>
      <c r="I223" s="20"/>
      <c r="J223" s="20"/>
      <c r="K223" s="20"/>
    </row>
    <row r="224" spans="1:11" x14ac:dyDescent="0.2">
      <c r="A224" s="20"/>
      <c r="B224" s="20"/>
      <c r="C224" s="20"/>
      <c r="D224" s="20"/>
      <c r="E224" s="20"/>
      <c r="F224" s="20"/>
      <c r="G224" s="20"/>
      <c r="H224" s="20"/>
      <c r="I224" s="20"/>
      <c r="J224" s="20"/>
      <c r="K224" s="20"/>
    </row>
    <row r="225" spans="1:11" x14ac:dyDescent="0.2">
      <c r="A225" s="20"/>
      <c r="B225" s="20"/>
      <c r="C225" s="20"/>
      <c r="D225" s="20"/>
      <c r="E225" s="20"/>
      <c r="F225" s="20"/>
      <c r="G225" s="20"/>
      <c r="H225" s="20"/>
      <c r="I225" s="20"/>
      <c r="J225" s="20"/>
      <c r="K225" s="20"/>
    </row>
    <row r="226" spans="1:11" x14ac:dyDescent="0.2">
      <c r="A226" s="20"/>
      <c r="B226" s="20"/>
      <c r="C226" s="20"/>
      <c r="D226" s="20"/>
      <c r="E226" s="20"/>
      <c r="F226" s="20"/>
      <c r="G226" s="20"/>
      <c r="H226" s="20"/>
      <c r="I226" s="20"/>
      <c r="J226" s="20"/>
      <c r="K226" s="20"/>
    </row>
    <row r="227" spans="1:11" x14ac:dyDescent="0.2">
      <c r="A227" s="20"/>
      <c r="B227" s="20"/>
      <c r="C227" s="20"/>
      <c r="D227" s="20"/>
      <c r="E227" s="20"/>
      <c r="F227" s="20"/>
      <c r="G227" s="20"/>
      <c r="H227" s="20"/>
      <c r="I227" s="20"/>
      <c r="J227" s="20"/>
      <c r="K227" s="20"/>
    </row>
    <row r="228" spans="1:11" x14ac:dyDescent="0.2">
      <c r="A228" s="20"/>
      <c r="B228" s="20"/>
      <c r="C228" s="20"/>
      <c r="D228" s="20"/>
      <c r="E228" s="20"/>
      <c r="F228" s="20"/>
      <c r="G228" s="20"/>
      <c r="H228" s="20"/>
      <c r="I228" s="20"/>
      <c r="J228" s="20"/>
      <c r="K228" s="20"/>
    </row>
    <row r="229" spans="1:11" x14ac:dyDescent="0.2">
      <c r="A229" s="20"/>
      <c r="B229" s="20"/>
      <c r="C229" s="20"/>
      <c r="D229" s="20"/>
      <c r="E229" s="20"/>
      <c r="F229" s="20"/>
      <c r="G229" s="20"/>
      <c r="H229" s="20"/>
      <c r="I229" s="20"/>
      <c r="J229" s="20"/>
      <c r="K229" s="20"/>
    </row>
    <row r="230" spans="1:11" x14ac:dyDescent="0.2">
      <c r="A230" s="20"/>
      <c r="B230" s="20"/>
      <c r="C230" s="20"/>
      <c r="D230" s="20"/>
      <c r="E230" s="20"/>
      <c r="F230" s="20"/>
      <c r="G230" s="20"/>
      <c r="H230" s="20"/>
      <c r="I230" s="20"/>
      <c r="J230" s="20"/>
      <c r="K230" s="20"/>
    </row>
    <row r="231" spans="1:11" x14ac:dyDescent="0.2">
      <c r="A231" s="20"/>
      <c r="B231" s="20"/>
      <c r="C231" s="20"/>
      <c r="D231" s="20"/>
      <c r="E231" s="20"/>
      <c r="F231" s="20"/>
      <c r="G231" s="20"/>
      <c r="H231" s="20"/>
      <c r="I231" s="20"/>
      <c r="J231" s="20"/>
      <c r="K231" s="20"/>
    </row>
    <row r="232" spans="1:11" x14ac:dyDescent="0.2">
      <c r="A232" s="20"/>
      <c r="B232" s="20"/>
      <c r="C232" s="20"/>
      <c r="D232" s="20"/>
      <c r="E232" s="20"/>
      <c r="F232" s="20"/>
      <c r="G232" s="20"/>
      <c r="H232" s="20"/>
      <c r="I232" s="20"/>
      <c r="J232" s="20"/>
      <c r="K232" s="20"/>
    </row>
    <row r="233" spans="1:11" x14ac:dyDescent="0.2">
      <c r="A233" s="20"/>
      <c r="B233" s="20"/>
      <c r="C233" s="20"/>
      <c r="D233" s="20"/>
      <c r="E233" s="20"/>
      <c r="F233" s="20"/>
      <c r="G233" s="20"/>
      <c r="H233" s="20"/>
      <c r="I233" s="20"/>
      <c r="J233" s="20"/>
      <c r="K233" s="20"/>
    </row>
    <row r="234" spans="1:11" x14ac:dyDescent="0.2">
      <c r="A234" s="20"/>
      <c r="B234" s="20"/>
      <c r="C234" s="20"/>
      <c r="D234" s="20"/>
      <c r="E234" s="20"/>
      <c r="F234" s="20"/>
      <c r="G234" s="20"/>
      <c r="H234" s="20"/>
      <c r="I234" s="20"/>
      <c r="J234" s="20"/>
      <c r="K234" s="20"/>
    </row>
    <row r="235" spans="1:11" x14ac:dyDescent="0.2">
      <c r="A235" s="20"/>
      <c r="B235" s="20"/>
      <c r="C235" s="20"/>
      <c r="D235" s="20"/>
      <c r="E235" s="20"/>
      <c r="F235" s="20"/>
      <c r="G235" s="20"/>
      <c r="H235" s="20"/>
      <c r="I235" s="20"/>
      <c r="J235" s="20"/>
      <c r="K235" s="20"/>
    </row>
    <row r="236" spans="1:11" x14ac:dyDescent="0.2">
      <c r="A236" s="20"/>
      <c r="B236" s="20"/>
      <c r="C236" s="20"/>
      <c r="D236" s="20"/>
      <c r="E236" s="20"/>
      <c r="F236" s="20"/>
      <c r="G236" s="20"/>
      <c r="H236" s="20"/>
      <c r="I236" s="20"/>
      <c r="J236" s="20"/>
      <c r="K236" s="20"/>
    </row>
    <row r="237" spans="1:11" x14ac:dyDescent="0.2">
      <c r="A237" s="20"/>
      <c r="B237" s="20"/>
      <c r="C237" s="20"/>
      <c r="D237" s="20"/>
      <c r="E237" s="20"/>
      <c r="F237" s="20"/>
      <c r="G237" s="20"/>
      <c r="H237" s="20"/>
      <c r="I237" s="20"/>
      <c r="J237" s="20"/>
      <c r="K237" s="20"/>
    </row>
    <row r="238" spans="1:11" x14ac:dyDescent="0.2">
      <c r="A238" s="20"/>
      <c r="B238" s="20"/>
      <c r="C238" s="20"/>
      <c r="D238" s="20"/>
      <c r="E238" s="20"/>
      <c r="F238" s="20"/>
      <c r="G238" s="20"/>
      <c r="H238" s="20"/>
      <c r="I238" s="20"/>
      <c r="J238" s="20"/>
      <c r="K238" s="20"/>
    </row>
    <row r="239" spans="1:11" x14ac:dyDescent="0.2">
      <c r="A239" s="20"/>
      <c r="B239" s="20"/>
      <c r="C239" s="20"/>
      <c r="D239" s="20"/>
      <c r="E239" s="20"/>
      <c r="F239" s="20"/>
      <c r="G239" s="20"/>
      <c r="H239" s="20"/>
      <c r="I239" s="20"/>
      <c r="J239" s="20"/>
      <c r="K239" s="20"/>
    </row>
    <row r="240" spans="1:11" x14ac:dyDescent="0.2">
      <c r="A240" s="20"/>
      <c r="B240" s="20"/>
      <c r="C240" s="20"/>
      <c r="D240" s="20"/>
      <c r="E240" s="20"/>
      <c r="F240" s="20"/>
      <c r="G240" s="20"/>
      <c r="H240" s="20"/>
      <c r="I240" s="20"/>
      <c r="J240" s="20"/>
      <c r="K240" s="20"/>
    </row>
    <row r="241" spans="1:11" x14ac:dyDescent="0.2">
      <c r="A241" s="20"/>
      <c r="B241" s="20"/>
      <c r="C241" s="20"/>
      <c r="D241" s="20"/>
      <c r="E241" s="20"/>
      <c r="F241" s="20"/>
      <c r="G241" s="20"/>
      <c r="H241" s="20"/>
      <c r="I241" s="20"/>
      <c r="J241" s="20"/>
      <c r="K241" s="20"/>
    </row>
    <row r="242" spans="1:11" x14ac:dyDescent="0.2">
      <c r="A242" s="20"/>
      <c r="B242" s="20"/>
      <c r="C242" s="20"/>
      <c r="D242" s="20"/>
      <c r="E242" s="20"/>
      <c r="F242" s="20"/>
      <c r="G242" s="20"/>
      <c r="H242" s="20"/>
      <c r="I242" s="20"/>
      <c r="J242" s="20"/>
      <c r="K242" s="20"/>
    </row>
    <row r="243" spans="1:11" x14ac:dyDescent="0.2">
      <c r="A243" s="20"/>
      <c r="B243" s="20"/>
      <c r="C243" s="20"/>
      <c r="D243" s="20"/>
      <c r="E243" s="20"/>
      <c r="F243" s="20"/>
      <c r="G243" s="20"/>
      <c r="H243" s="20"/>
      <c r="I243" s="20"/>
      <c r="J243" s="20"/>
      <c r="K243" s="20"/>
    </row>
  </sheetData>
  <sheetProtection selectLockedCells="1"/>
  <mergeCells count="101">
    <mergeCell ref="C46:D46"/>
    <mergeCell ref="E46:F46"/>
    <mergeCell ref="H46:K46"/>
    <mergeCell ref="C43:D43"/>
    <mergeCell ref="E43:F43"/>
    <mergeCell ref="H43:K43"/>
    <mergeCell ref="C44:D44"/>
    <mergeCell ref="E44:F44"/>
    <mergeCell ref="H44:K44"/>
    <mergeCell ref="C45:D45"/>
    <mergeCell ref="E45:F45"/>
    <mergeCell ref="H45:K45"/>
    <mergeCell ref="E39:F39"/>
    <mergeCell ref="H39:K39"/>
    <mergeCell ref="C40:D40"/>
    <mergeCell ref="E40:F40"/>
    <mergeCell ref="H40:K40"/>
    <mergeCell ref="C41:D41"/>
    <mergeCell ref="E41:F41"/>
    <mergeCell ref="H41:K41"/>
    <mergeCell ref="C42:D42"/>
    <mergeCell ref="E42:F42"/>
    <mergeCell ref="H42:K42"/>
    <mergeCell ref="A31:B31"/>
    <mergeCell ref="C31:K31"/>
    <mergeCell ref="A32:B32"/>
    <mergeCell ref="C32:K32"/>
    <mergeCell ref="A26:B30"/>
    <mergeCell ref="C26:C27"/>
    <mergeCell ref="D26:H27"/>
    <mergeCell ref="I26:K26"/>
    <mergeCell ref="D28:H28"/>
    <mergeCell ref="D29:H29"/>
    <mergeCell ref="A21:F25"/>
    <mergeCell ref="G21:K22"/>
    <mergeCell ref="G23:H24"/>
    <mergeCell ref="I23:K24"/>
    <mergeCell ref="M23:M24"/>
    <mergeCell ref="G25:H25"/>
    <mergeCell ref="A18:D18"/>
    <mergeCell ref="E18:K18"/>
    <mergeCell ref="A19:K19"/>
    <mergeCell ref="A20:F20"/>
    <mergeCell ref="G20:K20"/>
    <mergeCell ref="A15:D15"/>
    <mergeCell ref="E15:K15"/>
    <mergeCell ref="A16:D17"/>
    <mergeCell ref="E16:G16"/>
    <mergeCell ref="H16:I16"/>
    <mergeCell ref="J16:K16"/>
    <mergeCell ref="E17:G17"/>
    <mergeCell ref="H17:I17"/>
    <mergeCell ref="J17:K17"/>
    <mergeCell ref="A12:D12"/>
    <mergeCell ref="E12:K12"/>
    <mergeCell ref="A13:D13"/>
    <mergeCell ref="E13:K13"/>
    <mergeCell ref="A14:D14"/>
    <mergeCell ref="E14:K14"/>
    <mergeCell ref="A9:K9"/>
    <mergeCell ref="A10:D10"/>
    <mergeCell ref="E10:K10"/>
    <mergeCell ref="A11:D11"/>
    <mergeCell ref="E11:K11"/>
    <mergeCell ref="A4:C4"/>
    <mergeCell ref="E4:H4"/>
    <mergeCell ref="A1:K1"/>
    <mergeCell ref="A2:K3"/>
    <mergeCell ref="A5:K5"/>
    <mergeCell ref="A6:C6"/>
    <mergeCell ref="D6:G6"/>
    <mergeCell ref="H6:J6"/>
    <mergeCell ref="A7:C7"/>
    <mergeCell ref="D7:J7"/>
    <mergeCell ref="K7:K8"/>
    <mergeCell ref="A8:C8"/>
    <mergeCell ref="D8:J8"/>
    <mergeCell ref="A33:K33"/>
    <mergeCell ref="A34:B34"/>
    <mergeCell ref="C34:D34"/>
    <mergeCell ref="E34:F34"/>
    <mergeCell ref="H34:K34"/>
    <mergeCell ref="A49:K62"/>
    <mergeCell ref="A47:B47"/>
    <mergeCell ref="C47:D47"/>
    <mergeCell ref="E47:F47"/>
    <mergeCell ref="H47:K47"/>
    <mergeCell ref="A48:K48"/>
    <mergeCell ref="C35:D35"/>
    <mergeCell ref="E35:F35"/>
    <mergeCell ref="H35:K35"/>
    <mergeCell ref="C36:D36"/>
    <mergeCell ref="E36:F36"/>
    <mergeCell ref="H36:K36"/>
    <mergeCell ref="C37:D37"/>
    <mergeCell ref="E37:F37"/>
    <mergeCell ref="H37:K37"/>
    <mergeCell ref="C38:D38"/>
    <mergeCell ref="E38:F38"/>
    <mergeCell ref="H38:K38"/>
    <mergeCell ref="C39:D39"/>
  </mergeCells>
  <conditionalFormatting sqref="E17:K17">
    <cfRule type="cellIs" dxfId="14" priority="7" operator="equal">
      <formula>"X"</formula>
    </cfRule>
  </conditionalFormatting>
  <conditionalFormatting sqref="I25 K25">
    <cfRule type="cellIs" dxfId="13" priority="6" operator="equal">
      <formula>"x"</formula>
    </cfRule>
  </conditionalFormatting>
  <conditionalFormatting sqref="G35:G47">
    <cfRule type="cellIs" dxfId="12" priority="1" operator="between">
      <formula>0</formula>
      <formula>0.59</formula>
    </cfRule>
    <cfRule type="cellIs" dxfId="11" priority="2" operator="between">
      <formula>0.6</formula>
      <formula>0.89</formula>
    </cfRule>
    <cfRule type="cellIs" dxfId="10" priority="3" operator="between">
      <formula>0.9</formula>
      <formula>1</formula>
    </cfRule>
  </conditionalFormatting>
  <dataValidations disablePrompts="1" count="3">
    <dataValidation type="list" allowBlank="1" showInputMessage="1" showErrorMessage="1" sqref="E17:K17" xr:uid="{00000000-0002-0000-1300-000000000000}">
      <formula1>"X"</formula1>
    </dataValidation>
    <dataValidation type="list" allowBlank="1" showInputMessage="1" showErrorMessage="1" sqref="I25 K25" xr:uid="{00000000-0002-0000-1300-000001000000}">
      <formula1>$T$15:$T$16</formula1>
    </dataValidation>
    <dataValidation type="list" allowBlank="1" showInputMessage="1" showErrorMessage="1" sqref="E18:K18" xr:uid="{00000000-0002-0000-1300-000002000000}">
      <formula1>"Mensual,Trimestral,Semestral,Anual"</formula1>
    </dataValidation>
  </dataValidations>
  <pageMargins left="0.39370078740157483" right="0.15748031496062992" top="0.15748031496062992" bottom="0.55118110236220474" header="0.19685039370078741" footer="0.19685039370078741"/>
  <pageSetup scale="45" orientation="portrait" horizontalDpi="4294967294" verticalDpi="4294967294" r:id="rId1"/>
  <headerFooter>
    <oddFooter>&amp;R&amp;"Arial Narrow,Normal"&amp;7Fecha de Versión: 28 de julio de 2016</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76D6FF"/>
    <pageSetUpPr fitToPage="1"/>
  </sheetPr>
  <dimension ref="A1:T233"/>
  <sheetViews>
    <sheetView view="pageBreakPreview" topLeftCell="A34" zoomScaleNormal="100" zoomScaleSheetLayoutView="100" workbookViewId="0">
      <selection activeCell="H36" sqref="H36:K36"/>
    </sheetView>
  </sheetViews>
  <sheetFormatPr baseColWidth="10" defaultColWidth="11.5" defaultRowHeight="12.75" x14ac:dyDescent="0.2"/>
  <cols>
    <col min="1" max="1" width="4.375" style="18" customWidth="1"/>
    <col min="2" max="2" width="20.375" style="18" customWidth="1"/>
    <col min="3" max="3" width="9.375" style="18" customWidth="1"/>
    <col min="4" max="4" width="7.125" style="18" customWidth="1"/>
    <col min="5" max="6" width="6.875" style="18" customWidth="1"/>
    <col min="7" max="7" width="11" style="18" customWidth="1"/>
    <col min="8" max="8" width="5.5" style="18" customWidth="1"/>
    <col min="9" max="9" width="12.625" style="18" customWidth="1"/>
    <col min="10" max="11" width="14.5" style="18" customWidth="1"/>
    <col min="12" max="12" width="1.125" style="18" customWidth="1"/>
    <col min="13" max="15" width="11.5" style="18"/>
    <col min="16" max="16" width="86.5" style="18" hidden="1" customWidth="1"/>
    <col min="17" max="17" width="0" style="18" hidden="1" customWidth="1"/>
    <col min="18" max="19" width="11.5" style="18"/>
    <col min="20" max="20" width="73.375" style="18" customWidth="1"/>
    <col min="21" max="16384" width="11.5" style="18"/>
  </cols>
  <sheetData>
    <row r="1" spans="1:20" customFormat="1" ht="54" customHeight="1" x14ac:dyDescent="0.25">
      <c r="A1" s="399"/>
      <c r="B1" s="400"/>
      <c r="C1" s="400"/>
      <c r="D1" s="400"/>
      <c r="E1" s="400"/>
      <c r="F1" s="400"/>
      <c r="G1" s="400"/>
      <c r="H1" s="400"/>
      <c r="I1" s="400"/>
      <c r="J1" s="400"/>
      <c r="K1" s="400"/>
      <c r="L1" s="252"/>
      <c r="M1" s="137"/>
    </row>
    <row r="2" spans="1:20" customFormat="1" ht="9.75" customHeight="1" x14ac:dyDescent="0.25">
      <c r="A2" s="590" t="s">
        <v>411</v>
      </c>
      <c r="B2" s="590"/>
      <c r="C2" s="590"/>
      <c r="D2" s="590"/>
      <c r="E2" s="590"/>
      <c r="F2" s="590"/>
      <c r="G2" s="590"/>
      <c r="H2" s="590"/>
      <c r="I2" s="590"/>
      <c r="J2" s="590"/>
      <c r="K2" s="590"/>
      <c r="L2" s="253"/>
      <c r="M2" s="137"/>
    </row>
    <row r="3" spans="1:20" customFormat="1" ht="7.5" customHeight="1" x14ac:dyDescent="0.25">
      <c r="A3" s="590"/>
      <c r="B3" s="590"/>
      <c r="C3" s="590"/>
      <c r="D3" s="590"/>
      <c r="E3" s="590"/>
      <c r="F3" s="590"/>
      <c r="G3" s="590"/>
      <c r="H3" s="590"/>
      <c r="I3" s="590"/>
      <c r="J3" s="590"/>
      <c r="K3" s="590"/>
      <c r="L3" s="253"/>
      <c r="M3" s="137"/>
    </row>
    <row r="4" spans="1:20" customFormat="1" ht="16.5" customHeight="1" x14ac:dyDescent="0.25">
      <c r="A4" s="634" t="s">
        <v>406</v>
      </c>
      <c r="B4" s="635"/>
      <c r="C4" s="636"/>
      <c r="D4" s="255" t="s">
        <v>407</v>
      </c>
      <c r="E4" s="637" t="s">
        <v>408</v>
      </c>
      <c r="F4" s="638"/>
      <c r="G4" s="638"/>
      <c r="H4" s="639"/>
      <c r="I4" s="255" t="s">
        <v>263</v>
      </c>
      <c r="J4" s="256" t="s">
        <v>409</v>
      </c>
      <c r="K4" s="258" t="s">
        <v>410</v>
      </c>
      <c r="L4" s="18"/>
    </row>
    <row r="5" spans="1:20" s="152" customFormat="1" ht="20.100000000000001" customHeight="1" x14ac:dyDescent="0.2">
      <c r="A5" s="592" t="s">
        <v>264</v>
      </c>
      <c r="B5" s="593"/>
      <c r="C5" s="593"/>
      <c r="D5" s="593"/>
      <c r="E5" s="593"/>
      <c r="F5" s="593"/>
      <c r="G5" s="593"/>
      <c r="H5" s="593"/>
      <c r="I5" s="593"/>
      <c r="J5" s="593"/>
      <c r="K5" s="594"/>
      <c r="L5" s="151"/>
    </row>
    <row r="6" spans="1:20" s="152" customFormat="1" ht="28.5" customHeight="1" x14ac:dyDescent="0.2">
      <c r="A6" s="420" t="s">
        <v>265</v>
      </c>
      <c r="B6" s="420"/>
      <c r="C6" s="420"/>
      <c r="D6" s="421" t="s">
        <v>266</v>
      </c>
      <c r="E6" s="422"/>
      <c r="F6" s="422"/>
      <c r="G6" s="423"/>
      <c r="H6" s="424" t="s">
        <v>267</v>
      </c>
      <c r="I6" s="425"/>
      <c r="J6" s="425"/>
      <c r="K6" s="153" t="s">
        <v>268</v>
      </c>
      <c r="L6" s="151"/>
    </row>
    <row r="7" spans="1:20" s="152" customFormat="1" ht="33.75" customHeight="1" x14ac:dyDescent="0.2">
      <c r="A7" s="420" t="s">
        <v>269</v>
      </c>
      <c r="B7" s="420"/>
      <c r="C7" s="420"/>
      <c r="D7" s="421" t="s">
        <v>289</v>
      </c>
      <c r="E7" s="422"/>
      <c r="F7" s="422"/>
      <c r="G7" s="422"/>
      <c r="H7" s="422"/>
      <c r="I7" s="422"/>
      <c r="J7" s="422"/>
      <c r="K7" s="426" t="s">
        <v>391</v>
      </c>
      <c r="L7" s="151"/>
    </row>
    <row r="8" spans="1:20" s="152" customFormat="1" ht="27" customHeight="1" x14ac:dyDescent="0.2">
      <c r="A8" s="421" t="s">
        <v>270</v>
      </c>
      <c r="B8" s="422"/>
      <c r="C8" s="423"/>
      <c r="D8" s="424" t="s">
        <v>290</v>
      </c>
      <c r="E8" s="425"/>
      <c r="F8" s="425"/>
      <c r="G8" s="425"/>
      <c r="H8" s="425"/>
      <c r="I8" s="425"/>
      <c r="J8" s="428"/>
      <c r="K8" s="427"/>
      <c r="L8" s="151"/>
    </row>
    <row r="9" spans="1:20" s="152" customFormat="1" ht="20.100000000000001" customHeight="1" x14ac:dyDescent="0.2">
      <c r="A9" s="545" t="s">
        <v>26</v>
      </c>
      <c r="B9" s="546"/>
      <c r="C9" s="546"/>
      <c r="D9" s="546"/>
      <c r="E9" s="546"/>
      <c r="F9" s="546"/>
      <c r="G9" s="546"/>
      <c r="H9" s="546"/>
      <c r="I9" s="546"/>
      <c r="J9" s="546"/>
      <c r="K9" s="547"/>
      <c r="L9" s="151"/>
    </row>
    <row r="10" spans="1:20" s="154" customFormat="1" ht="20.100000000000001" customHeight="1" x14ac:dyDescent="0.25">
      <c r="A10" s="429" t="s">
        <v>271</v>
      </c>
      <c r="B10" s="430"/>
      <c r="C10" s="430"/>
      <c r="D10" s="430"/>
      <c r="E10" s="413" t="s">
        <v>162</v>
      </c>
      <c r="F10" s="413"/>
      <c r="G10" s="413"/>
      <c r="H10" s="413"/>
      <c r="I10" s="413"/>
      <c r="J10" s="413"/>
      <c r="K10" s="431"/>
    </row>
    <row r="11" spans="1:20" s="155" customFormat="1" ht="20.100000000000001" customHeight="1" x14ac:dyDescent="0.2">
      <c r="A11" s="432" t="s">
        <v>272</v>
      </c>
      <c r="B11" s="430"/>
      <c r="C11" s="430"/>
      <c r="D11" s="430"/>
      <c r="E11" s="433" t="s">
        <v>64</v>
      </c>
      <c r="F11" s="433"/>
      <c r="G11" s="433"/>
      <c r="H11" s="433"/>
      <c r="I11" s="433"/>
      <c r="J11" s="433"/>
      <c r="K11" s="434"/>
    </row>
    <row r="12" spans="1:20" s="155" customFormat="1" ht="20.100000000000001" customHeight="1" x14ac:dyDescent="0.2">
      <c r="A12" s="435" t="s">
        <v>273</v>
      </c>
      <c r="B12" s="436"/>
      <c r="C12" s="436"/>
      <c r="D12" s="437"/>
      <c r="E12" s="457" t="s">
        <v>390</v>
      </c>
      <c r="F12" s="458"/>
      <c r="G12" s="458"/>
      <c r="H12" s="458"/>
      <c r="I12" s="458"/>
      <c r="J12" s="458"/>
      <c r="K12" s="459"/>
    </row>
    <row r="13" spans="1:20" s="155" customFormat="1" ht="20.100000000000001" customHeight="1" x14ac:dyDescent="0.2">
      <c r="A13" s="460" t="s">
        <v>274</v>
      </c>
      <c r="B13" s="461"/>
      <c r="C13" s="461"/>
      <c r="D13" s="461"/>
      <c r="E13" s="462" t="s">
        <v>292</v>
      </c>
      <c r="F13" s="462"/>
      <c r="G13" s="462"/>
      <c r="H13" s="462"/>
      <c r="I13" s="462"/>
      <c r="J13" s="462"/>
      <c r="K13" s="463"/>
    </row>
    <row r="14" spans="1:20" s="155" customFormat="1" ht="24" customHeight="1" x14ac:dyDescent="0.2">
      <c r="A14" s="460" t="s">
        <v>275</v>
      </c>
      <c r="B14" s="461"/>
      <c r="C14" s="461"/>
      <c r="D14" s="461"/>
      <c r="E14" s="462"/>
      <c r="F14" s="462"/>
      <c r="G14" s="462"/>
      <c r="H14" s="462"/>
      <c r="I14" s="462"/>
      <c r="J14" s="462"/>
      <c r="K14" s="463"/>
    </row>
    <row r="15" spans="1:20" s="155" customFormat="1" ht="20.100000000000001" customHeight="1" x14ac:dyDescent="0.2">
      <c r="A15" s="460" t="s">
        <v>276</v>
      </c>
      <c r="B15" s="461"/>
      <c r="C15" s="461"/>
      <c r="D15" s="461"/>
      <c r="E15" s="462" t="s">
        <v>294</v>
      </c>
      <c r="F15" s="462"/>
      <c r="G15" s="462"/>
      <c r="H15" s="462"/>
      <c r="I15" s="462"/>
      <c r="J15" s="462"/>
      <c r="K15" s="463"/>
    </row>
    <row r="16" spans="1:20" s="155" customFormat="1" ht="20.100000000000001" customHeight="1" x14ac:dyDescent="0.2">
      <c r="A16" s="432" t="s">
        <v>277</v>
      </c>
      <c r="B16" s="464"/>
      <c r="C16" s="464"/>
      <c r="D16" s="464"/>
      <c r="E16" s="465" t="s">
        <v>27</v>
      </c>
      <c r="F16" s="466"/>
      <c r="G16" s="467"/>
      <c r="H16" s="468" t="s">
        <v>28</v>
      </c>
      <c r="I16" s="468"/>
      <c r="J16" s="468" t="s">
        <v>29</v>
      </c>
      <c r="K16" s="469"/>
      <c r="T16" s="156" t="s">
        <v>30</v>
      </c>
    </row>
    <row r="17" spans="1:20" s="155" customFormat="1" ht="20.100000000000001" customHeight="1" x14ac:dyDescent="0.2">
      <c r="A17" s="432"/>
      <c r="B17" s="464"/>
      <c r="C17" s="464"/>
      <c r="D17" s="464"/>
      <c r="E17" s="470"/>
      <c r="F17" s="470"/>
      <c r="G17" s="470"/>
      <c r="H17" s="470"/>
      <c r="I17" s="470"/>
      <c r="J17" s="470" t="s">
        <v>30</v>
      </c>
      <c r="K17" s="471"/>
      <c r="T17" s="156"/>
    </row>
    <row r="18" spans="1:20" s="154" customFormat="1" ht="20.100000000000001" customHeight="1" x14ac:dyDescent="0.25">
      <c r="A18" s="472" t="s">
        <v>278</v>
      </c>
      <c r="B18" s="473"/>
      <c r="C18" s="473"/>
      <c r="D18" s="473"/>
      <c r="E18" s="474" t="s">
        <v>17</v>
      </c>
      <c r="F18" s="474"/>
      <c r="G18" s="474"/>
      <c r="H18" s="474"/>
      <c r="I18" s="474"/>
      <c r="J18" s="474"/>
      <c r="K18" s="475"/>
    </row>
    <row r="19" spans="1:20" s="154" customFormat="1" ht="20.100000000000001" customHeight="1" x14ac:dyDescent="0.25">
      <c r="A19" s="545" t="s">
        <v>31</v>
      </c>
      <c r="B19" s="546"/>
      <c r="C19" s="546"/>
      <c r="D19" s="546"/>
      <c r="E19" s="546"/>
      <c r="F19" s="546"/>
      <c r="G19" s="546"/>
      <c r="H19" s="546"/>
      <c r="I19" s="546"/>
      <c r="J19" s="546"/>
      <c r="K19" s="547"/>
    </row>
    <row r="20" spans="1:20" s="154" customFormat="1" ht="20.100000000000001" customHeight="1" x14ac:dyDescent="0.25">
      <c r="A20" s="476" t="s">
        <v>279</v>
      </c>
      <c r="B20" s="477"/>
      <c r="C20" s="477"/>
      <c r="D20" s="477"/>
      <c r="E20" s="477"/>
      <c r="F20" s="477"/>
      <c r="G20" s="477" t="s">
        <v>280</v>
      </c>
      <c r="H20" s="477"/>
      <c r="I20" s="477"/>
      <c r="J20" s="477"/>
      <c r="K20" s="478"/>
    </row>
    <row r="21" spans="1:20" s="155" customFormat="1" ht="20.100000000000001" customHeight="1" x14ac:dyDescent="0.2">
      <c r="A21" s="479" t="s">
        <v>32</v>
      </c>
      <c r="B21" s="480"/>
      <c r="C21" s="480"/>
      <c r="D21" s="480"/>
      <c r="E21" s="480"/>
      <c r="F21" s="480"/>
      <c r="G21" s="482" t="s">
        <v>163</v>
      </c>
      <c r="H21" s="482"/>
      <c r="I21" s="482"/>
      <c r="J21" s="482"/>
      <c r="K21" s="483"/>
    </row>
    <row r="22" spans="1:20" s="155" customFormat="1" ht="20.100000000000001" customHeight="1" x14ac:dyDescent="0.2">
      <c r="A22" s="481"/>
      <c r="B22" s="480"/>
      <c r="C22" s="480"/>
      <c r="D22" s="480"/>
      <c r="E22" s="480"/>
      <c r="F22" s="480"/>
      <c r="G22" s="482"/>
      <c r="H22" s="482"/>
      <c r="I22" s="482"/>
      <c r="J22" s="482"/>
      <c r="K22" s="483"/>
    </row>
    <row r="23" spans="1:20" s="155" customFormat="1" ht="20.100000000000001" customHeight="1" x14ac:dyDescent="0.2">
      <c r="A23" s="481"/>
      <c r="B23" s="480"/>
      <c r="C23" s="480"/>
      <c r="D23" s="480"/>
      <c r="E23" s="480"/>
      <c r="F23" s="480"/>
      <c r="G23" s="484" t="s">
        <v>281</v>
      </c>
      <c r="H23" s="484"/>
      <c r="I23" s="485" t="s">
        <v>372</v>
      </c>
      <c r="J23" s="486"/>
      <c r="K23" s="487"/>
      <c r="M23" s="538"/>
      <c r="N23" s="178"/>
    </row>
    <row r="24" spans="1:20" s="155" customFormat="1" ht="20.100000000000001" customHeight="1" x14ac:dyDescent="0.2">
      <c r="A24" s="481"/>
      <c r="B24" s="480"/>
      <c r="C24" s="480"/>
      <c r="D24" s="480"/>
      <c r="E24" s="480"/>
      <c r="F24" s="480"/>
      <c r="G24" s="484"/>
      <c r="H24" s="484"/>
      <c r="I24" s="486"/>
      <c r="J24" s="486"/>
      <c r="K24" s="487"/>
      <c r="M24" s="538"/>
    </row>
    <row r="25" spans="1:20" s="155" customFormat="1" ht="43.5" customHeight="1" x14ac:dyDescent="0.2">
      <c r="A25" s="481"/>
      <c r="B25" s="480"/>
      <c r="C25" s="480"/>
      <c r="D25" s="480"/>
      <c r="E25" s="480"/>
      <c r="F25" s="480"/>
      <c r="G25" s="470" t="s">
        <v>282</v>
      </c>
      <c r="H25" s="470"/>
      <c r="I25" s="157" t="s">
        <v>30</v>
      </c>
      <c r="J25" s="188" t="s">
        <v>283</v>
      </c>
      <c r="K25" s="159"/>
      <c r="M25" s="182"/>
      <c r="N25" s="178"/>
    </row>
    <row r="26" spans="1:20" s="155" customFormat="1" ht="20.100000000000001" customHeight="1" x14ac:dyDescent="0.2">
      <c r="A26" s="488" t="s">
        <v>33</v>
      </c>
      <c r="B26" s="489"/>
      <c r="C26" s="494" t="s">
        <v>284</v>
      </c>
      <c r="D26" s="496" t="s">
        <v>285</v>
      </c>
      <c r="E26" s="497"/>
      <c r="F26" s="497"/>
      <c r="G26" s="497"/>
      <c r="H26" s="489"/>
      <c r="I26" s="500" t="s">
        <v>286</v>
      </c>
      <c r="J26" s="501"/>
      <c r="K26" s="502"/>
    </row>
    <row r="27" spans="1:20" s="155" customFormat="1" ht="20.100000000000001" customHeight="1" x14ac:dyDescent="0.2">
      <c r="A27" s="490"/>
      <c r="B27" s="491"/>
      <c r="C27" s="495"/>
      <c r="D27" s="498"/>
      <c r="E27" s="499"/>
      <c r="F27" s="499"/>
      <c r="G27" s="499"/>
      <c r="H27" s="493"/>
      <c r="I27" s="187"/>
      <c r="J27" s="187" t="s">
        <v>34</v>
      </c>
      <c r="K27" s="187" t="s">
        <v>35</v>
      </c>
    </row>
    <row r="28" spans="1:20" s="155" customFormat="1" ht="24.75" customHeight="1" x14ac:dyDescent="0.2">
      <c r="A28" s="490"/>
      <c r="B28" s="491"/>
      <c r="C28" s="185" t="s">
        <v>36</v>
      </c>
      <c r="D28" s="535" t="s">
        <v>164</v>
      </c>
      <c r="E28" s="536"/>
      <c r="F28" s="536"/>
      <c r="G28" s="536"/>
      <c r="H28" s="537"/>
      <c r="I28" s="162" t="s">
        <v>37</v>
      </c>
      <c r="J28" s="63">
        <v>0.9</v>
      </c>
      <c r="K28" s="63">
        <v>1</v>
      </c>
    </row>
    <row r="29" spans="1:20" s="155" customFormat="1" ht="24.75" customHeight="1" x14ac:dyDescent="0.2">
      <c r="A29" s="490"/>
      <c r="B29" s="491"/>
      <c r="C29" s="185" t="s">
        <v>38</v>
      </c>
      <c r="D29" s="535" t="s">
        <v>165</v>
      </c>
      <c r="E29" s="536"/>
      <c r="F29" s="536"/>
      <c r="G29" s="536"/>
      <c r="H29" s="537"/>
      <c r="I29" s="164" t="s">
        <v>39</v>
      </c>
      <c r="J29" s="63">
        <v>0.6</v>
      </c>
      <c r="K29" s="63">
        <v>0.89</v>
      </c>
    </row>
    <row r="30" spans="1:20" s="155" customFormat="1" ht="24.75" customHeight="1" x14ac:dyDescent="0.2">
      <c r="A30" s="492"/>
      <c r="B30" s="493"/>
      <c r="C30" s="580"/>
      <c r="D30" s="581"/>
      <c r="E30" s="581"/>
      <c r="F30" s="581"/>
      <c r="G30" s="581"/>
      <c r="H30" s="582"/>
      <c r="I30" s="165" t="s">
        <v>40</v>
      </c>
      <c r="J30" s="63">
        <v>0</v>
      </c>
      <c r="K30" s="63">
        <v>0.59</v>
      </c>
    </row>
    <row r="31" spans="1:20" s="155" customFormat="1" ht="72.75" customHeight="1" x14ac:dyDescent="0.2">
      <c r="A31" s="512" t="s">
        <v>287</v>
      </c>
      <c r="B31" s="484"/>
      <c r="C31" s="513" t="s">
        <v>233</v>
      </c>
      <c r="D31" s="514"/>
      <c r="E31" s="514"/>
      <c r="F31" s="514"/>
      <c r="G31" s="514"/>
      <c r="H31" s="514"/>
      <c r="I31" s="514"/>
      <c r="J31" s="514"/>
      <c r="K31" s="514"/>
    </row>
    <row r="32" spans="1:20" s="166" customFormat="1" ht="99.75" customHeight="1" x14ac:dyDescent="0.25">
      <c r="A32" s="481" t="s">
        <v>288</v>
      </c>
      <c r="B32" s="480"/>
      <c r="C32" s="515" t="s">
        <v>335</v>
      </c>
      <c r="D32" s="515"/>
      <c r="E32" s="515"/>
      <c r="F32" s="515"/>
      <c r="G32" s="515"/>
      <c r="H32" s="515"/>
      <c r="I32" s="515"/>
      <c r="J32" s="515"/>
      <c r="K32" s="515"/>
    </row>
    <row r="33" spans="1:14" s="17" customFormat="1" ht="18" customHeight="1" x14ac:dyDescent="0.2">
      <c r="A33" s="409" t="s">
        <v>298</v>
      </c>
      <c r="B33" s="410"/>
      <c r="C33" s="410"/>
      <c r="D33" s="410"/>
      <c r="E33" s="410"/>
      <c r="F33" s="410"/>
      <c r="G33" s="410"/>
      <c r="H33" s="410"/>
      <c r="I33" s="410"/>
      <c r="J33" s="410"/>
      <c r="K33" s="411"/>
      <c r="L33" s="18"/>
      <c r="M33" s="18"/>
    </row>
    <row r="34" spans="1:14" s="17" customFormat="1" ht="51.95" customHeight="1" x14ac:dyDescent="0.2">
      <c r="A34" s="412" t="s">
        <v>90</v>
      </c>
      <c r="B34" s="413"/>
      <c r="C34" s="414" t="s">
        <v>164</v>
      </c>
      <c r="D34" s="414"/>
      <c r="E34" s="414" t="s">
        <v>165</v>
      </c>
      <c r="F34" s="414"/>
      <c r="G34" s="46" t="s">
        <v>93</v>
      </c>
      <c r="H34" s="415" t="s">
        <v>94</v>
      </c>
      <c r="I34" s="415"/>
      <c r="J34" s="415"/>
      <c r="K34" s="416"/>
      <c r="L34" s="18"/>
      <c r="M34" s="18"/>
    </row>
    <row r="35" spans="1:14" s="17" customFormat="1" ht="98.25" customHeight="1" x14ac:dyDescent="0.2">
      <c r="A35" s="48">
        <v>1</v>
      </c>
      <c r="B35" s="47" t="s">
        <v>110</v>
      </c>
      <c r="C35" s="604"/>
      <c r="D35" s="606"/>
      <c r="E35" s="629"/>
      <c r="F35" s="606"/>
      <c r="G35" s="62" t="e">
        <f>+C35/E35</f>
        <v>#DIV/0!</v>
      </c>
      <c r="H35" s="438"/>
      <c r="I35" s="439"/>
      <c r="J35" s="439"/>
      <c r="K35" s="440"/>
      <c r="L35" s="18"/>
      <c r="M35" s="18"/>
      <c r="N35" s="65">
        <v>0.9</v>
      </c>
    </row>
    <row r="36" spans="1:14" s="17" customFormat="1" ht="30" customHeight="1" x14ac:dyDescent="0.2">
      <c r="A36" s="48">
        <v>2</v>
      </c>
      <c r="B36" s="47" t="s">
        <v>111</v>
      </c>
      <c r="C36" s="604"/>
      <c r="D36" s="606"/>
      <c r="E36" s="629"/>
      <c r="F36" s="606"/>
      <c r="G36" s="62" t="e">
        <f>(C36/E36)</f>
        <v>#DIV/0!</v>
      </c>
      <c r="H36" s="583"/>
      <c r="I36" s="584"/>
      <c r="J36" s="584"/>
      <c r="K36" s="585"/>
      <c r="L36" s="18"/>
      <c r="M36" s="18"/>
      <c r="N36" s="65">
        <v>0.9</v>
      </c>
    </row>
    <row r="37" spans="1:14" s="17" customFormat="1" ht="30" customHeight="1" x14ac:dyDescent="0.2">
      <c r="A37" s="520" t="s">
        <v>85</v>
      </c>
      <c r="B37" s="521"/>
      <c r="C37" s="550">
        <f>SUM(C35:D36)</f>
        <v>0</v>
      </c>
      <c r="D37" s="551"/>
      <c r="E37" s="550">
        <f>SUM(E35:F36)</f>
        <v>0</v>
      </c>
      <c r="F37" s="551"/>
      <c r="G37" s="62" t="e">
        <f>+C37/E37</f>
        <v>#DIV/0!</v>
      </c>
      <c r="H37" s="586"/>
      <c r="I37" s="587"/>
      <c r="J37" s="587"/>
      <c r="K37" s="588"/>
      <c r="L37" s="18"/>
      <c r="M37" s="18"/>
      <c r="N37" s="53"/>
    </row>
    <row r="38" spans="1:14" ht="27" customHeight="1" x14ac:dyDescent="0.2">
      <c r="A38" s="409" t="s">
        <v>42</v>
      </c>
      <c r="B38" s="410"/>
      <c r="C38" s="410"/>
      <c r="D38" s="410"/>
      <c r="E38" s="410"/>
      <c r="F38" s="410"/>
      <c r="G38" s="410"/>
      <c r="H38" s="410"/>
      <c r="I38" s="410"/>
      <c r="J38" s="410"/>
      <c r="K38" s="411"/>
    </row>
    <row r="39" spans="1:14" ht="14.25" customHeight="1" x14ac:dyDescent="0.2">
      <c r="A39" s="443" t="s">
        <v>43</v>
      </c>
      <c r="B39" s="444"/>
      <c r="C39" s="444"/>
      <c r="D39" s="444"/>
      <c r="E39" s="444"/>
      <c r="F39" s="444"/>
      <c r="G39" s="444"/>
      <c r="H39" s="444"/>
      <c r="I39" s="444"/>
      <c r="J39" s="444"/>
      <c r="K39" s="445"/>
    </row>
    <row r="40" spans="1:14" ht="14.25" customHeight="1" x14ac:dyDescent="0.2">
      <c r="A40" s="446"/>
      <c r="B40" s="444"/>
      <c r="C40" s="444"/>
      <c r="D40" s="444"/>
      <c r="E40" s="444"/>
      <c r="F40" s="444"/>
      <c r="G40" s="444"/>
      <c r="H40" s="444"/>
      <c r="I40" s="444"/>
      <c r="J40" s="444"/>
      <c r="K40" s="445"/>
    </row>
    <row r="41" spans="1:14" ht="14.25" customHeight="1" x14ac:dyDescent="0.2">
      <c r="A41" s="446"/>
      <c r="B41" s="444"/>
      <c r="C41" s="444"/>
      <c r="D41" s="444"/>
      <c r="E41" s="444"/>
      <c r="F41" s="444"/>
      <c r="G41" s="444"/>
      <c r="H41" s="444"/>
      <c r="I41" s="444"/>
      <c r="J41" s="444"/>
      <c r="K41" s="445"/>
    </row>
    <row r="42" spans="1:14" ht="14.25" customHeight="1" x14ac:dyDescent="0.2">
      <c r="A42" s="446"/>
      <c r="B42" s="444"/>
      <c r="C42" s="444"/>
      <c r="D42" s="444"/>
      <c r="E42" s="444"/>
      <c r="F42" s="444"/>
      <c r="G42" s="444"/>
      <c r="H42" s="444"/>
      <c r="I42" s="444"/>
      <c r="J42" s="444"/>
      <c r="K42" s="445"/>
    </row>
    <row r="43" spans="1:14" ht="14.25" customHeight="1" x14ac:dyDescent="0.2">
      <c r="A43" s="446"/>
      <c r="B43" s="444"/>
      <c r="C43" s="444"/>
      <c r="D43" s="444"/>
      <c r="E43" s="444"/>
      <c r="F43" s="444"/>
      <c r="G43" s="444"/>
      <c r="H43" s="444"/>
      <c r="I43" s="444"/>
      <c r="J43" s="444"/>
      <c r="K43" s="445"/>
    </row>
    <row r="44" spans="1:14" ht="14.25" customHeight="1" x14ac:dyDescent="0.2">
      <c r="A44" s="446"/>
      <c r="B44" s="444"/>
      <c r="C44" s="444"/>
      <c r="D44" s="444"/>
      <c r="E44" s="444"/>
      <c r="F44" s="444"/>
      <c r="G44" s="444"/>
      <c r="H44" s="444"/>
      <c r="I44" s="444"/>
      <c r="J44" s="444"/>
      <c r="K44" s="445"/>
    </row>
    <row r="45" spans="1:14" ht="14.25" customHeight="1" x14ac:dyDescent="0.2">
      <c r="A45" s="446"/>
      <c r="B45" s="444"/>
      <c r="C45" s="444"/>
      <c r="D45" s="444"/>
      <c r="E45" s="444"/>
      <c r="F45" s="444"/>
      <c r="G45" s="444"/>
      <c r="H45" s="444"/>
      <c r="I45" s="444"/>
      <c r="J45" s="444"/>
      <c r="K45" s="445"/>
    </row>
    <row r="46" spans="1:14" ht="7.5" customHeight="1" x14ac:dyDescent="0.2">
      <c r="A46" s="446"/>
      <c r="B46" s="444"/>
      <c r="C46" s="444"/>
      <c r="D46" s="444"/>
      <c r="E46" s="444"/>
      <c r="F46" s="444"/>
      <c r="G46" s="444"/>
      <c r="H46" s="444"/>
      <c r="I46" s="444"/>
      <c r="J46" s="444"/>
      <c r="K46" s="445"/>
    </row>
    <row r="47" spans="1:14" ht="14.25" customHeight="1" x14ac:dyDescent="0.2">
      <c r="A47" s="446"/>
      <c r="B47" s="444"/>
      <c r="C47" s="444"/>
      <c r="D47" s="444"/>
      <c r="E47" s="444"/>
      <c r="F47" s="444"/>
      <c r="G47" s="444"/>
      <c r="H47" s="444"/>
      <c r="I47" s="444"/>
      <c r="J47" s="444"/>
      <c r="K47" s="445"/>
    </row>
    <row r="48" spans="1:14" ht="14.25" customHeight="1" x14ac:dyDescent="0.2">
      <c r="A48" s="446"/>
      <c r="B48" s="444"/>
      <c r="C48" s="444"/>
      <c r="D48" s="444"/>
      <c r="E48" s="444"/>
      <c r="F48" s="444"/>
      <c r="G48" s="444"/>
      <c r="H48" s="444"/>
      <c r="I48" s="444"/>
      <c r="J48" s="444"/>
      <c r="K48" s="445"/>
    </row>
    <row r="49" spans="1:16" ht="12.75" customHeight="1" x14ac:dyDescent="0.2">
      <c r="A49" s="446"/>
      <c r="B49" s="444"/>
      <c r="C49" s="444"/>
      <c r="D49" s="444"/>
      <c r="E49" s="444"/>
      <c r="F49" s="444"/>
      <c r="G49" s="444"/>
      <c r="H49" s="444"/>
      <c r="I49" s="444"/>
      <c r="J49" s="444"/>
      <c r="K49" s="445"/>
    </row>
    <row r="50" spans="1:16" x14ac:dyDescent="0.2">
      <c r="A50" s="446"/>
      <c r="B50" s="444"/>
      <c r="C50" s="444"/>
      <c r="D50" s="444"/>
      <c r="E50" s="444"/>
      <c r="F50" s="444"/>
      <c r="G50" s="444"/>
      <c r="H50" s="444"/>
      <c r="I50" s="444"/>
      <c r="J50" s="444"/>
      <c r="K50" s="445"/>
    </row>
    <row r="51" spans="1:16" ht="13.5" customHeight="1" x14ac:dyDescent="0.2">
      <c r="A51" s="446"/>
      <c r="B51" s="444"/>
      <c r="C51" s="444"/>
      <c r="D51" s="444"/>
      <c r="E51" s="444"/>
      <c r="F51" s="444"/>
      <c r="G51" s="444"/>
      <c r="H51" s="444"/>
      <c r="I51" s="444"/>
      <c r="J51" s="444"/>
      <c r="K51" s="445"/>
    </row>
    <row r="52" spans="1:16" ht="59.1" customHeight="1" thickBot="1" x14ac:dyDescent="0.25">
      <c r="A52" s="447"/>
      <c r="B52" s="448"/>
      <c r="C52" s="448"/>
      <c r="D52" s="448"/>
      <c r="E52" s="448"/>
      <c r="F52" s="448"/>
      <c r="G52" s="448"/>
      <c r="H52" s="448"/>
      <c r="I52" s="448"/>
      <c r="J52" s="448"/>
      <c r="K52" s="449"/>
    </row>
    <row r="53" spans="1:16" ht="12" customHeight="1" x14ac:dyDescent="0.2">
      <c r="A53" s="20"/>
      <c r="B53" s="20"/>
      <c r="C53" s="20"/>
      <c r="D53" s="20"/>
      <c r="E53" s="20"/>
      <c r="F53" s="20"/>
      <c r="G53" s="20"/>
      <c r="H53" s="20"/>
      <c r="I53" s="20"/>
      <c r="J53" s="20"/>
      <c r="K53" s="20"/>
    </row>
    <row r="54" spans="1:16" ht="43.5" customHeight="1" x14ac:dyDescent="0.2"/>
    <row r="55" spans="1:16" ht="43.5" customHeight="1" x14ac:dyDescent="0.2"/>
    <row r="56" spans="1:16" ht="43.5" customHeight="1" x14ac:dyDescent="0.2"/>
    <row r="57" spans="1:16" ht="43.5" customHeight="1" x14ac:dyDescent="0.2"/>
    <row r="58" spans="1:16" ht="43.5" customHeight="1" x14ac:dyDescent="0.25">
      <c r="A58" s="16"/>
      <c r="B58" s="16"/>
      <c r="C58" s="16"/>
      <c r="D58" s="16"/>
      <c r="E58" s="20"/>
      <c r="F58" s="20"/>
      <c r="G58" s="20"/>
      <c r="H58" s="20"/>
      <c r="I58" s="20"/>
      <c r="J58" s="20"/>
      <c r="K58" s="20"/>
      <c r="P58" s="21" t="s">
        <v>44</v>
      </c>
    </row>
    <row r="59" spans="1:16" ht="15.75" x14ac:dyDescent="0.25">
      <c r="A59" s="22"/>
      <c r="B59" s="16"/>
      <c r="C59" s="16"/>
      <c r="D59" s="16"/>
      <c r="E59" s="20"/>
      <c r="F59" s="20"/>
      <c r="G59" s="20"/>
      <c r="H59" s="20"/>
      <c r="I59" s="20"/>
      <c r="J59" s="20"/>
      <c r="K59" s="20"/>
      <c r="P59" s="21" t="s">
        <v>45</v>
      </c>
    </row>
    <row r="60" spans="1:16" ht="25.5" x14ac:dyDescent="0.25">
      <c r="A60" s="16"/>
      <c r="B60" s="16"/>
      <c r="C60" s="16"/>
      <c r="D60" s="16"/>
      <c r="E60" s="20"/>
      <c r="F60" s="20"/>
      <c r="G60" s="20"/>
      <c r="H60" s="20"/>
      <c r="I60" s="20"/>
      <c r="J60" s="20"/>
      <c r="K60" s="20"/>
      <c r="P60" s="21" t="s">
        <v>46</v>
      </c>
    </row>
    <row r="61" spans="1:16" ht="38.25" x14ac:dyDescent="0.25">
      <c r="A61" s="23"/>
      <c r="B61" s="16"/>
      <c r="C61" s="16"/>
      <c r="D61" s="16"/>
      <c r="E61" s="20"/>
      <c r="F61" s="20"/>
      <c r="G61" s="20"/>
      <c r="H61" s="20"/>
      <c r="I61" s="20"/>
      <c r="J61" s="20"/>
      <c r="K61" s="20"/>
      <c r="P61" s="21" t="s">
        <v>47</v>
      </c>
    </row>
    <row r="62" spans="1:16" ht="15.75" x14ac:dyDescent="0.25">
      <c r="A62" s="24"/>
      <c r="B62" s="16"/>
      <c r="C62" s="16"/>
      <c r="D62" s="16"/>
      <c r="E62" s="20"/>
      <c r="F62" s="20"/>
      <c r="G62" s="20"/>
      <c r="H62" s="20"/>
      <c r="I62" s="20"/>
      <c r="J62" s="20"/>
      <c r="K62" s="20"/>
    </row>
    <row r="63" spans="1:16" ht="15.75" x14ac:dyDescent="0.25">
      <c r="A63" s="23"/>
      <c r="B63" s="16"/>
      <c r="C63" s="16"/>
      <c r="D63" s="16"/>
      <c r="E63" s="20"/>
      <c r="F63" s="20"/>
      <c r="G63" s="20"/>
      <c r="H63" s="20"/>
      <c r="I63" s="20"/>
      <c r="J63" s="20"/>
      <c r="K63" s="20"/>
    </row>
    <row r="64" spans="1:16" ht="15.75" x14ac:dyDescent="0.25">
      <c r="A64" s="24"/>
      <c r="B64" s="16"/>
      <c r="C64" s="16"/>
      <c r="D64" s="16"/>
      <c r="E64" s="20"/>
      <c r="F64" s="20"/>
      <c r="G64" s="20"/>
      <c r="H64" s="20"/>
      <c r="I64" s="20"/>
      <c r="J64" s="20"/>
      <c r="K64" s="20"/>
    </row>
    <row r="65" spans="1:11" ht="15.75" x14ac:dyDescent="0.25">
      <c r="A65" s="23"/>
      <c r="B65" s="16"/>
      <c r="C65" s="16"/>
      <c r="D65" s="16"/>
      <c r="E65" s="20"/>
      <c r="F65" s="20"/>
      <c r="G65" s="20"/>
      <c r="H65" s="20"/>
      <c r="I65" s="20"/>
      <c r="J65" s="20"/>
      <c r="K65" s="20"/>
    </row>
    <row r="66" spans="1:11" ht="15.75" x14ac:dyDescent="0.25">
      <c r="A66" s="24"/>
      <c r="B66" s="16"/>
      <c r="C66" s="16"/>
      <c r="D66" s="16"/>
      <c r="E66" s="20"/>
      <c r="F66" s="20"/>
      <c r="G66" s="20"/>
      <c r="H66" s="20"/>
      <c r="I66" s="20"/>
      <c r="J66" s="20"/>
      <c r="K66" s="20"/>
    </row>
    <row r="67" spans="1:11" ht="15.75" x14ac:dyDescent="0.25">
      <c r="A67" s="23"/>
      <c r="B67" s="16"/>
      <c r="C67" s="16"/>
      <c r="D67" s="16"/>
      <c r="E67" s="20"/>
      <c r="F67" s="20"/>
      <c r="G67" s="20"/>
      <c r="H67" s="20"/>
      <c r="I67" s="20"/>
      <c r="J67" s="20"/>
      <c r="K67" s="20"/>
    </row>
    <row r="68" spans="1:11" ht="15.75" x14ac:dyDescent="0.25">
      <c r="A68" s="24"/>
      <c r="B68" s="16"/>
      <c r="C68" s="16"/>
      <c r="D68" s="16"/>
      <c r="E68" s="20"/>
      <c r="F68" s="20"/>
      <c r="G68" s="20"/>
      <c r="H68" s="20"/>
      <c r="I68" s="20"/>
      <c r="J68" s="20"/>
      <c r="K68" s="20"/>
    </row>
    <row r="69" spans="1:11" ht="15.75" x14ac:dyDescent="0.25">
      <c r="A69" s="23"/>
      <c r="B69" s="16"/>
      <c r="C69" s="16"/>
      <c r="D69" s="16"/>
      <c r="E69" s="20"/>
      <c r="F69" s="20"/>
      <c r="G69" s="20"/>
      <c r="H69" s="20"/>
      <c r="I69" s="20"/>
      <c r="J69" s="20"/>
      <c r="K69" s="20"/>
    </row>
    <row r="70" spans="1:11" ht="15.75" x14ac:dyDescent="0.25">
      <c r="A70" s="24"/>
      <c r="B70" s="16"/>
      <c r="C70" s="16"/>
      <c r="D70" s="16"/>
      <c r="E70" s="20"/>
      <c r="F70" s="20"/>
      <c r="G70" s="20"/>
      <c r="H70" s="20"/>
      <c r="I70" s="20"/>
      <c r="J70" s="20"/>
      <c r="K70" s="20"/>
    </row>
    <row r="71" spans="1:11" ht="15.75" x14ac:dyDescent="0.25">
      <c r="A71" s="23"/>
      <c r="B71" s="16"/>
      <c r="C71" s="16"/>
      <c r="D71" s="16"/>
      <c r="E71" s="20"/>
      <c r="F71" s="20"/>
      <c r="G71" s="20"/>
      <c r="H71" s="20"/>
      <c r="I71" s="20"/>
      <c r="J71" s="20"/>
      <c r="K71" s="20"/>
    </row>
    <row r="72" spans="1:11" ht="15.75" x14ac:dyDescent="0.25">
      <c r="A72" s="25"/>
      <c r="B72" s="16"/>
      <c r="C72" s="16"/>
      <c r="D72" s="16"/>
      <c r="E72" s="20"/>
      <c r="F72" s="20"/>
      <c r="G72" s="20"/>
      <c r="H72" s="20"/>
      <c r="I72" s="20"/>
      <c r="J72" s="20"/>
      <c r="K72" s="20"/>
    </row>
    <row r="73" spans="1:11" ht="15.75" x14ac:dyDescent="0.25">
      <c r="A73" s="25"/>
      <c r="B73" s="16"/>
      <c r="C73" s="16"/>
      <c r="D73" s="16"/>
      <c r="E73" s="20"/>
      <c r="F73" s="20"/>
      <c r="G73" s="20"/>
      <c r="H73" s="20"/>
      <c r="I73" s="20"/>
      <c r="J73" s="20"/>
      <c r="K73" s="20"/>
    </row>
    <row r="74" spans="1:11" ht="15.75" x14ac:dyDescent="0.25">
      <c r="A74" s="25"/>
      <c r="B74" s="16"/>
      <c r="C74" s="16"/>
      <c r="D74" s="16"/>
      <c r="E74" s="20"/>
      <c r="F74" s="20"/>
      <c r="G74" s="20"/>
      <c r="H74" s="20"/>
      <c r="I74" s="20"/>
      <c r="J74" s="20"/>
      <c r="K74" s="20"/>
    </row>
    <row r="75" spans="1:11" ht="15.75" x14ac:dyDescent="0.25">
      <c r="A75" s="25"/>
      <c r="B75" s="16"/>
      <c r="C75" s="16"/>
      <c r="D75" s="16"/>
      <c r="E75" s="20"/>
      <c r="F75" s="20"/>
      <c r="G75" s="20"/>
      <c r="H75" s="20"/>
      <c r="I75" s="20"/>
      <c r="J75" s="20"/>
      <c r="K75" s="20"/>
    </row>
    <row r="76" spans="1:11" ht="15.75" x14ac:dyDescent="0.25">
      <c r="A76" s="25"/>
      <c r="B76" s="16"/>
      <c r="C76" s="16"/>
      <c r="D76" s="16"/>
      <c r="E76" s="20"/>
      <c r="F76" s="20"/>
      <c r="G76" s="20"/>
      <c r="H76" s="20"/>
      <c r="I76" s="20"/>
      <c r="J76" s="20"/>
      <c r="K76" s="20"/>
    </row>
    <row r="77" spans="1:11" ht="15.75" x14ac:dyDescent="0.25">
      <c r="A77" s="25"/>
      <c r="B77" s="16"/>
      <c r="C77" s="16"/>
      <c r="D77" s="16"/>
      <c r="E77" s="20"/>
      <c r="F77" s="20"/>
      <c r="G77" s="20"/>
      <c r="H77" s="20"/>
      <c r="I77" s="20"/>
      <c r="J77" s="20"/>
      <c r="K77" s="20"/>
    </row>
    <row r="78" spans="1:11" ht="15.75" x14ac:dyDescent="0.25">
      <c r="A78" s="25"/>
      <c r="B78" s="16"/>
      <c r="C78" s="16"/>
      <c r="D78" s="16"/>
      <c r="E78" s="20"/>
      <c r="F78" s="20"/>
      <c r="G78" s="20"/>
      <c r="H78" s="20"/>
      <c r="I78" s="20"/>
      <c r="J78" s="20"/>
      <c r="K78" s="20"/>
    </row>
    <row r="79" spans="1:11" ht="15.75" x14ac:dyDescent="0.25">
      <c r="A79" s="25"/>
      <c r="B79" s="16"/>
      <c r="C79" s="16"/>
      <c r="D79" s="16"/>
      <c r="E79" s="20"/>
      <c r="F79" s="20"/>
      <c r="G79" s="20"/>
      <c r="H79" s="20"/>
      <c r="I79" s="20"/>
      <c r="J79" s="20"/>
      <c r="K79" s="20"/>
    </row>
    <row r="80" spans="1:11" ht="15.75" x14ac:dyDescent="0.25">
      <c r="A80" s="25"/>
      <c r="B80" s="16"/>
      <c r="C80" s="16"/>
      <c r="D80" s="16"/>
      <c r="E80" s="20"/>
      <c r="F80" s="20"/>
      <c r="G80" s="20"/>
      <c r="H80" s="20"/>
      <c r="I80" s="20"/>
      <c r="J80" s="20"/>
      <c r="K80" s="20"/>
    </row>
    <row r="81" spans="1:11" ht="16.5" thickBot="1" x14ac:dyDescent="0.3">
      <c r="A81" s="25"/>
      <c r="B81" s="16"/>
      <c r="C81" s="16"/>
      <c r="D81" s="16"/>
      <c r="E81" s="20"/>
      <c r="F81" s="20"/>
      <c r="G81" s="20"/>
      <c r="H81" s="20"/>
      <c r="I81" s="20"/>
      <c r="J81" s="20"/>
      <c r="K81" s="20"/>
    </row>
    <row r="82" spans="1:11" ht="16.5" thickBot="1" x14ac:dyDescent="0.25">
      <c r="A82" s="26"/>
      <c r="B82" s="27" t="s">
        <v>37</v>
      </c>
      <c r="C82" s="28" t="s">
        <v>39</v>
      </c>
      <c r="D82" s="29" t="s">
        <v>48</v>
      </c>
      <c r="E82" s="20"/>
      <c r="F82" s="20"/>
      <c r="G82" s="20"/>
      <c r="H82" s="20"/>
      <c r="I82" s="20"/>
      <c r="J82" s="20"/>
      <c r="K82" s="20"/>
    </row>
    <row r="83" spans="1:11" ht="32.25" thickBot="1" x14ac:dyDescent="0.25">
      <c r="A83" s="30"/>
      <c r="B83" s="31" t="s">
        <v>49</v>
      </c>
      <c r="C83" s="31" t="s">
        <v>50</v>
      </c>
      <c r="D83" s="31" t="s">
        <v>51</v>
      </c>
      <c r="E83" s="20"/>
      <c r="F83" s="20"/>
      <c r="G83" s="20"/>
      <c r="H83" s="20"/>
      <c r="I83" s="20"/>
      <c r="J83" s="20"/>
      <c r="K83" s="20"/>
    </row>
    <row r="84" spans="1:11" ht="32.25" thickBot="1" x14ac:dyDescent="0.25">
      <c r="A84" s="30"/>
      <c r="B84" s="31" t="s">
        <v>52</v>
      </c>
      <c r="C84" s="31" t="s">
        <v>53</v>
      </c>
      <c r="D84" s="31" t="s">
        <v>54</v>
      </c>
      <c r="E84" s="20"/>
      <c r="F84" s="20"/>
      <c r="G84" s="20"/>
      <c r="H84" s="20"/>
      <c r="I84" s="20"/>
      <c r="J84" s="20"/>
      <c r="K84" s="20"/>
    </row>
    <row r="85" spans="1:11" ht="15" x14ac:dyDescent="0.25">
      <c r="A85" s="16"/>
      <c r="B85" s="16"/>
      <c r="C85" s="16"/>
      <c r="D85" s="16"/>
      <c r="E85" s="20"/>
      <c r="F85" s="20"/>
      <c r="G85" s="20"/>
      <c r="H85" s="20"/>
      <c r="I85" s="20"/>
      <c r="J85" s="20"/>
      <c r="K85" s="20"/>
    </row>
    <row r="86" spans="1:11" ht="15.75" x14ac:dyDescent="0.25">
      <c r="A86" s="22"/>
      <c r="B86" s="16"/>
      <c r="C86" s="16"/>
      <c r="D86" s="16"/>
      <c r="E86" s="20"/>
      <c r="F86" s="20"/>
      <c r="G86" s="20"/>
      <c r="H86" s="20"/>
      <c r="I86" s="20"/>
      <c r="J86" s="20"/>
      <c r="K86" s="20"/>
    </row>
    <row r="87" spans="1:11" ht="15" x14ac:dyDescent="0.25">
      <c r="A87" s="16"/>
      <c r="B87" s="16"/>
      <c r="C87" s="16"/>
      <c r="D87" s="16"/>
      <c r="E87" s="20"/>
      <c r="F87" s="20"/>
      <c r="G87" s="20"/>
      <c r="H87" s="20"/>
      <c r="I87" s="20"/>
      <c r="J87" s="20"/>
      <c r="K87" s="20"/>
    </row>
    <row r="88" spans="1:11" ht="15.75" x14ac:dyDescent="0.25">
      <c r="A88" s="25"/>
      <c r="B88" s="16"/>
      <c r="C88" s="16"/>
      <c r="D88" s="16"/>
      <c r="E88" s="20"/>
      <c r="F88" s="20"/>
      <c r="G88" s="20"/>
      <c r="H88" s="20"/>
      <c r="I88" s="20"/>
      <c r="J88" s="20"/>
      <c r="K88" s="20"/>
    </row>
    <row r="89" spans="1:11" ht="15.75" x14ac:dyDescent="0.25">
      <c r="A89" s="25"/>
      <c r="B89" s="16"/>
      <c r="C89" s="16"/>
      <c r="D89" s="16"/>
      <c r="E89" s="20"/>
      <c r="F89" s="20"/>
      <c r="G89" s="20"/>
      <c r="H89" s="20"/>
      <c r="I89" s="20"/>
      <c r="J89" s="20"/>
      <c r="K89" s="20"/>
    </row>
    <row r="90" spans="1:11" ht="15.75" x14ac:dyDescent="0.25">
      <c r="A90" s="23"/>
      <c r="B90" s="16"/>
      <c r="C90" s="16"/>
      <c r="D90" s="16"/>
      <c r="E90" s="20"/>
      <c r="F90" s="20"/>
      <c r="G90" s="20"/>
      <c r="H90" s="20"/>
      <c r="I90" s="20"/>
      <c r="J90" s="20"/>
      <c r="K90" s="20"/>
    </row>
    <row r="91" spans="1:11" ht="15.75" x14ac:dyDescent="0.25">
      <c r="A91" s="24"/>
      <c r="B91" s="16"/>
      <c r="C91" s="16"/>
      <c r="D91" s="16"/>
      <c r="E91" s="20"/>
      <c r="F91" s="20"/>
      <c r="G91" s="20"/>
      <c r="H91" s="20"/>
      <c r="I91" s="20"/>
      <c r="J91" s="20"/>
      <c r="K91" s="20"/>
    </row>
    <row r="92" spans="1:11" ht="15.75" x14ac:dyDescent="0.25">
      <c r="A92" s="25"/>
      <c r="B92" s="16"/>
      <c r="C92" s="16"/>
      <c r="D92" s="16"/>
      <c r="E92" s="20"/>
      <c r="F92" s="20"/>
      <c r="G92" s="20"/>
      <c r="H92" s="20"/>
      <c r="I92" s="20"/>
      <c r="J92" s="20"/>
      <c r="K92" s="20"/>
    </row>
    <row r="93" spans="1:11" ht="15.75" x14ac:dyDescent="0.25">
      <c r="A93" s="25"/>
      <c r="B93" s="16"/>
      <c r="C93" s="16"/>
      <c r="D93" s="16"/>
      <c r="E93" s="20"/>
      <c r="F93" s="20"/>
      <c r="G93" s="20"/>
      <c r="H93" s="20"/>
      <c r="I93" s="20"/>
      <c r="J93" s="20"/>
      <c r="K93" s="20"/>
    </row>
    <row r="94" spans="1:11" ht="15.75" x14ac:dyDescent="0.25">
      <c r="A94" s="25"/>
      <c r="B94" s="16"/>
      <c r="C94" s="16"/>
      <c r="D94" s="16"/>
      <c r="E94" s="20"/>
      <c r="F94" s="20"/>
      <c r="G94" s="20"/>
      <c r="H94" s="20"/>
      <c r="I94" s="20"/>
      <c r="J94" s="20"/>
      <c r="K94" s="20"/>
    </row>
    <row r="95" spans="1:11" ht="15.75" x14ac:dyDescent="0.25">
      <c r="A95" s="25"/>
      <c r="B95" s="16"/>
      <c r="C95" s="16"/>
      <c r="D95" s="16"/>
      <c r="E95" s="20"/>
      <c r="F95" s="20"/>
      <c r="G95" s="20"/>
      <c r="H95" s="20"/>
      <c r="I95" s="20"/>
      <c r="J95" s="20"/>
      <c r="K95" s="20"/>
    </row>
    <row r="96" spans="1:11" ht="15.75" x14ac:dyDescent="0.25">
      <c r="A96" s="25"/>
      <c r="B96" s="16"/>
      <c r="C96" s="16"/>
      <c r="D96" s="16"/>
      <c r="E96" s="20"/>
      <c r="F96" s="20"/>
      <c r="G96" s="20"/>
      <c r="H96" s="20"/>
      <c r="I96" s="20"/>
      <c r="J96" s="20"/>
      <c r="K96" s="20"/>
    </row>
    <row r="97" spans="1:11" ht="15.75" x14ac:dyDescent="0.25">
      <c r="A97" s="32"/>
      <c r="B97" s="16"/>
      <c r="C97" s="16"/>
      <c r="D97" s="16"/>
      <c r="E97" s="20"/>
      <c r="F97" s="20"/>
      <c r="G97" s="20"/>
      <c r="H97" s="20"/>
      <c r="I97" s="20"/>
      <c r="J97" s="20"/>
      <c r="K97" s="20"/>
    </row>
    <row r="98" spans="1:11" ht="15.75" x14ac:dyDescent="0.25">
      <c r="A98" s="25"/>
      <c r="B98" s="16"/>
      <c r="C98" s="16"/>
      <c r="D98" s="16"/>
      <c r="E98" s="20"/>
      <c r="F98" s="20"/>
      <c r="G98" s="20"/>
      <c r="H98" s="20"/>
      <c r="I98" s="20"/>
      <c r="J98" s="20"/>
      <c r="K98" s="20"/>
    </row>
    <row r="99" spans="1:11" ht="15.75" x14ac:dyDescent="0.25">
      <c r="A99" s="23"/>
      <c r="B99" s="16"/>
      <c r="C99" s="16"/>
      <c r="D99" s="16"/>
      <c r="E99" s="20"/>
      <c r="F99" s="20"/>
      <c r="G99" s="20"/>
      <c r="H99" s="20"/>
      <c r="I99" s="20"/>
      <c r="J99" s="20"/>
      <c r="K99" s="20"/>
    </row>
    <row r="100" spans="1:11" ht="15.75" x14ac:dyDescent="0.25">
      <c r="A100" s="25"/>
      <c r="B100" s="16"/>
      <c r="C100" s="16"/>
      <c r="D100" s="16"/>
      <c r="E100" s="20"/>
      <c r="F100" s="20"/>
      <c r="G100" s="20"/>
      <c r="H100" s="20"/>
      <c r="I100" s="20"/>
      <c r="J100" s="20"/>
      <c r="K100" s="20"/>
    </row>
    <row r="101" spans="1:11" ht="15.75" x14ac:dyDescent="0.25">
      <c r="A101" s="32"/>
      <c r="B101" s="16"/>
      <c r="C101" s="16"/>
      <c r="D101" s="16"/>
      <c r="E101" s="20"/>
      <c r="F101" s="20"/>
      <c r="G101" s="20"/>
      <c r="H101" s="20"/>
      <c r="I101" s="20"/>
      <c r="J101" s="20"/>
      <c r="K101" s="20"/>
    </row>
    <row r="102" spans="1:11" ht="15.75" x14ac:dyDescent="0.25">
      <c r="A102" s="25"/>
      <c r="B102" s="16"/>
      <c r="C102" s="16"/>
      <c r="D102" s="16"/>
      <c r="E102" s="20"/>
      <c r="F102" s="20"/>
      <c r="G102" s="20"/>
      <c r="H102" s="20"/>
      <c r="I102" s="20"/>
      <c r="J102" s="20"/>
      <c r="K102" s="20"/>
    </row>
    <row r="103" spans="1:11" ht="15.75" x14ac:dyDescent="0.25">
      <c r="A103" s="25"/>
      <c r="B103" s="16"/>
      <c r="C103" s="16"/>
      <c r="D103" s="16"/>
      <c r="E103" s="20"/>
      <c r="F103" s="20"/>
      <c r="G103" s="20"/>
      <c r="H103" s="20"/>
      <c r="I103" s="20"/>
      <c r="J103" s="20"/>
      <c r="K103" s="20"/>
    </row>
    <row r="104" spans="1:11" x14ac:dyDescent="0.2">
      <c r="A104" s="20"/>
      <c r="B104" s="20"/>
      <c r="C104" s="20"/>
      <c r="D104" s="20"/>
      <c r="E104" s="20"/>
      <c r="F104" s="20"/>
      <c r="G104" s="20"/>
      <c r="H104" s="20"/>
      <c r="I104" s="20"/>
      <c r="J104" s="20"/>
      <c r="K104" s="20"/>
    </row>
    <row r="105" spans="1:11" x14ac:dyDescent="0.2">
      <c r="A105" s="20"/>
      <c r="B105" s="20"/>
      <c r="C105" s="20"/>
      <c r="D105" s="20"/>
      <c r="E105" s="20"/>
      <c r="F105" s="20"/>
      <c r="G105" s="20"/>
      <c r="H105" s="20"/>
      <c r="I105" s="20"/>
      <c r="J105" s="20"/>
      <c r="K105" s="20"/>
    </row>
    <row r="106" spans="1:11" x14ac:dyDescent="0.2">
      <c r="A106" s="20"/>
      <c r="B106" s="20"/>
      <c r="C106" s="20"/>
      <c r="D106" s="20"/>
      <c r="E106" s="20"/>
      <c r="F106" s="20"/>
      <c r="G106" s="20"/>
      <c r="H106" s="20"/>
      <c r="I106" s="20"/>
      <c r="J106" s="20"/>
      <c r="K106" s="20"/>
    </row>
    <row r="107" spans="1:11" x14ac:dyDescent="0.2">
      <c r="A107" s="20"/>
      <c r="B107" s="20"/>
      <c r="C107" s="20"/>
      <c r="D107" s="20"/>
      <c r="E107" s="20"/>
      <c r="F107" s="20"/>
      <c r="G107" s="20"/>
      <c r="H107" s="20"/>
      <c r="I107" s="20"/>
      <c r="J107" s="20"/>
      <c r="K107" s="20"/>
    </row>
    <row r="108" spans="1:11" x14ac:dyDescent="0.2">
      <c r="A108" s="20"/>
      <c r="B108" s="20"/>
      <c r="C108" s="20"/>
      <c r="D108" s="20"/>
      <c r="E108" s="20"/>
      <c r="F108" s="20"/>
      <c r="G108" s="20"/>
      <c r="H108" s="20"/>
      <c r="I108" s="20"/>
      <c r="J108" s="20"/>
      <c r="K108" s="20"/>
    </row>
    <row r="109" spans="1:11" x14ac:dyDescent="0.2">
      <c r="A109" s="20"/>
      <c r="B109" s="20"/>
      <c r="C109" s="20"/>
      <c r="D109" s="20"/>
      <c r="E109" s="20"/>
      <c r="F109" s="20"/>
      <c r="G109" s="20"/>
      <c r="H109" s="20"/>
      <c r="I109" s="20"/>
      <c r="J109" s="20"/>
      <c r="K109" s="20"/>
    </row>
    <row r="110" spans="1:11" x14ac:dyDescent="0.2">
      <c r="A110" s="20"/>
      <c r="B110" s="20"/>
      <c r="C110" s="20"/>
      <c r="D110" s="20"/>
      <c r="E110" s="20"/>
      <c r="F110" s="20"/>
      <c r="G110" s="20"/>
      <c r="H110" s="20"/>
      <c r="I110" s="20"/>
      <c r="J110" s="20"/>
      <c r="K110" s="20"/>
    </row>
    <row r="111" spans="1:11" x14ac:dyDescent="0.2">
      <c r="A111" s="20"/>
      <c r="B111" s="20"/>
      <c r="C111" s="20"/>
      <c r="D111" s="20"/>
      <c r="E111" s="20"/>
      <c r="F111" s="20"/>
      <c r="G111" s="20"/>
      <c r="H111" s="20"/>
      <c r="I111" s="20"/>
      <c r="J111" s="20"/>
      <c r="K111" s="20"/>
    </row>
    <row r="112" spans="1:11" x14ac:dyDescent="0.2">
      <c r="A112" s="20"/>
      <c r="B112" s="20"/>
      <c r="C112" s="20"/>
      <c r="D112" s="20"/>
      <c r="E112" s="20"/>
      <c r="F112" s="20"/>
      <c r="G112" s="20"/>
      <c r="H112" s="20"/>
      <c r="I112" s="20"/>
      <c r="J112" s="20"/>
      <c r="K112" s="20"/>
    </row>
    <row r="113" spans="1:11" x14ac:dyDescent="0.2">
      <c r="A113" s="20"/>
      <c r="B113" s="20"/>
      <c r="C113" s="20"/>
      <c r="D113" s="20"/>
      <c r="E113" s="20"/>
      <c r="F113" s="20"/>
      <c r="G113" s="20"/>
      <c r="H113" s="20"/>
      <c r="I113" s="20"/>
      <c r="J113" s="20"/>
      <c r="K113" s="20"/>
    </row>
    <row r="114" spans="1:11" x14ac:dyDescent="0.2">
      <c r="A114" s="20"/>
      <c r="B114" s="20"/>
      <c r="C114" s="20"/>
      <c r="D114" s="20"/>
      <c r="E114" s="20"/>
      <c r="F114" s="20"/>
      <c r="G114" s="20"/>
      <c r="H114" s="20"/>
      <c r="I114" s="20"/>
      <c r="J114" s="20"/>
      <c r="K114" s="20"/>
    </row>
    <row r="115" spans="1:11" x14ac:dyDescent="0.2">
      <c r="A115" s="20"/>
      <c r="B115" s="20"/>
      <c r="C115" s="20"/>
      <c r="D115" s="20"/>
      <c r="E115" s="20"/>
      <c r="F115" s="20"/>
      <c r="G115" s="20"/>
      <c r="H115" s="20"/>
      <c r="I115" s="20"/>
      <c r="J115" s="20"/>
      <c r="K115" s="20"/>
    </row>
    <row r="116" spans="1:11" x14ac:dyDescent="0.2">
      <c r="A116" s="20"/>
      <c r="B116" s="20"/>
      <c r="C116" s="20"/>
      <c r="D116" s="20"/>
      <c r="E116" s="20"/>
      <c r="F116" s="20"/>
      <c r="G116" s="20"/>
      <c r="H116" s="20"/>
      <c r="I116" s="20"/>
      <c r="J116" s="20"/>
      <c r="K116" s="20"/>
    </row>
    <row r="117" spans="1:11" x14ac:dyDescent="0.2">
      <c r="A117" s="20"/>
      <c r="B117" s="20"/>
      <c r="C117" s="20"/>
      <c r="D117" s="20"/>
      <c r="E117" s="20"/>
      <c r="F117" s="20"/>
      <c r="G117" s="20"/>
      <c r="H117" s="20"/>
      <c r="I117" s="20"/>
      <c r="J117" s="20"/>
      <c r="K117" s="20"/>
    </row>
    <row r="118" spans="1:11" x14ac:dyDescent="0.2">
      <c r="A118" s="20"/>
      <c r="B118" s="20"/>
      <c r="C118" s="20"/>
      <c r="D118" s="20"/>
      <c r="E118" s="20"/>
      <c r="F118" s="20"/>
      <c r="G118" s="20"/>
      <c r="H118" s="20"/>
      <c r="I118" s="20"/>
      <c r="J118" s="20"/>
      <c r="K118" s="20"/>
    </row>
    <row r="119" spans="1:11" x14ac:dyDescent="0.2">
      <c r="A119" s="20"/>
      <c r="B119" s="20"/>
      <c r="C119" s="20"/>
      <c r="D119" s="20"/>
      <c r="E119" s="20"/>
      <c r="F119" s="20"/>
      <c r="G119" s="20"/>
      <c r="H119" s="20"/>
      <c r="I119" s="20"/>
      <c r="J119" s="20"/>
      <c r="K119" s="20"/>
    </row>
    <row r="120" spans="1:11" x14ac:dyDescent="0.2">
      <c r="A120" s="20"/>
      <c r="B120" s="20"/>
      <c r="C120" s="20"/>
      <c r="D120" s="20"/>
      <c r="E120" s="20"/>
      <c r="F120" s="20"/>
      <c r="G120" s="20"/>
      <c r="H120" s="20"/>
      <c r="I120" s="20"/>
      <c r="J120" s="20"/>
      <c r="K120" s="20"/>
    </row>
    <row r="121" spans="1:11" x14ac:dyDescent="0.2">
      <c r="A121" s="20"/>
      <c r="B121" s="20"/>
      <c r="C121" s="20"/>
      <c r="D121" s="20"/>
      <c r="E121" s="20"/>
      <c r="F121" s="20"/>
      <c r="G121" s="20"/>
      <c r="H121" s="20"/>
      <c r="I121" s="20"/>
      <c r="J121" s="20"/>
      <c r="K121" s="20"/>
    </row>
    <row r="122" spans="1:11" x14ac:dyDescent="0.2">
      <c r="A122" s="20"/>
      <c r="B122" s="20"/>
      <c r="C122" s="20"/>
      <c r="D122" s="20"/>
      <c r="E122" s="20"/>
      <c r="F122" s="20"/>
      <c r="G122" s="20"/>
      <c r="H122" s="20"/>
      <c r="I122" s="20"/>
      <c r="J122" s="20"/>
      <c r="K122" s="20"/>
    </row>
    <row r="123" spans="1:11" x14ac:dyDescent="0.2">
      <c r="A123" s="20"/>
      <c r="B123" s="20"/>
      <c r="C123" s="20"/>
      <c r="D123" s="20"/>
      <c r="E123" s="20"/>
      <c r="F123" s="20"/>
      <c r="G123" s="20"/>
      <c r="H123" s="20"/>
      <c r="I123" s="20"/>
      <c r="J123" s="20"/>
      <c r="K123" s="20"/>
    </row>
    <row r="124" spans="1:11" x14ac:dyDescent="0.2">
      <c r="A124" s="20"/>
      <c r="B124" s="20"/>
      <c r="C124" s="20"/>
      <c r="D124" s="20"/>
      <c r="E124" s="20"/>
      <c r="F124" s="20"/>
      <c r="G124" s="20"/>
      <c r="H124" s="20"/>
      <c r="I124" s="20"/>
      <c r="J124" s="20"/>
      <c r="K124" s="20"/>
    </row>
    <row r="125" spans="1:11" x14ac:dyDescent="0.2">
      <c r="A125" s="20"/>
      <c r="B125" s="20"/>
      <c r="C125" s="20"/>
      <c r="D125" s="20"/>
      <c r="E125" s="20"/>
      <c r="F125" s="20"/>
      <c r="G125" s="20"/>
      <c r="H125" s="20"/>
      <c r="I125" s="20"/>
      <c r="J125" s="20"/>
      <c r="K125" s="20"/>
    </row>
    <row r="126" spans="1:11" x14ac:dyDescent="0.2">
      <c r="A126" s="20"/>
      <c r="B126" s="20"/>
      <c r="C126" s="20"/>
      <c r="D126" s="20"/>
      <c r="E126" s="20"/>
      <c r="F126" s="20"/>
      <c r="G126" s="20"/>
      <c r="H126" s="20"/>
      <c r="I126" s="20"/>
      <c r="J126" s="20"/>
      <c r="K126" s="20"/>
    </row>
    <row r="127" spans="1:11" x14ac:dyDescent="0.2">
      <c r="A127" s="20"/>
      <c r="B127" s="20"/>
      <c r="C127" s="20"/>
      <c r="D127" s="20"/>
      <c r="E127" s="20"/>
      <c r="F127" s="20"/>
      <c r="G127" s="20"/>
      <c r="H127" s="20"/>
      <c r="I127" s="20"/>
      <c r="J127" s="20"/>
      <c r="K127" s="20"/>
    </row>
    <row r="128" spans="1:11" x14ac:dyDescent="0.2">
      <c r="A128" s="20"/>
      <c r="B128" s="20"/>
      <c r="C128" s="20"/>
      <c r="D128" s="20"/>
      <c r="E128" s="20"/>
      <c r="F128" s="20"/>
      <c r="G128" s="20"/>
      <c r="H128" s="20"/>
      <c r="I128" s="20"/>
      <c r="J128" s="20"/>
      <c r="K128" s="20"/>
    </row>
    <row r="129" spans="1:11" x14ac:dyDescent="0.2">
      <c r="A129" s="20"/>
      <c r="B129" s="20"/>
      <c r="C129" s="20"/>
      <c r="D129" s="20"/>
      <c r="E129" s="20"/>
      <c r="F129" s="20"/>
      <c r="G129" s="20"/>
      <c r="H129" s="20"/>
      <c r="I129" s="20"/>
      <c r="J129" s="20"/>
      <c r="K129" s="20"/>
    </row>
    <row r="130" spans="1:11" x14ac:dyDescent="0.2">
      <c r="A130" s="20"/>
      <c r="B130" s="20"/>
      <c r="C130" s="20"/>
      <c r="D130" s="20"/>
      <c r="E130" s="20"/>
      <c r="F130" s="20"/>
      <c r="G130" s="20"/>
      <c r="H130" s="20"/>
      <c r="I130" s="20"/>
      <c r="J130" s="20"/>
      <c r="K130" s="20"/>
    </row>
    <row r="131" spans="1:11" x14ac:dyDescent="0.2">
      <c r="A131" s="20"/>
      <c r="B131" s="20"/>
      <c r="C131" s="20"/>
      <c r="D131" s="20"/>
      <c r="E131" s="20"/>
      <c r="F131" s="20"/>
      <c r="G131" s="20"/>
      <c r="H131" s="20"/>
      <c r="I131" s="20"/>
      <c r="J131" s="20"/>
      <c r="K131" s="20"/>
    </row>
    <row r="132" spans="1:11" x14ac:dyDescent="0.2">
      <c r="A132" s="20"/>
      <c r="B132" s="20"/>
      <c r="C132" s="20"/>
      <c r="D132" s="20"/>
      <c r="E132" s="20"/>
      <c r="F132" s="20"/>
      <c r="G132" s="20"/>
      <c r="H132" s="20"/>
      <c r="I132" s="20"/>
      <c r="J132" s="20"/>
      <c r="K132" s="20"/>
    </row>
    <row r="133" spans="1:11" x14ac:dyDescent="0.2">
      <c r="A133" s="20"/>
      <c r="B133" s="20"/>
      <c r="C133" s="20"/>
      <c r="D133" s="20"/>
      <c r="E133" s="20"/>
      <c r="F133" s="20"/>
      <c r="G133" s="20"/>
      <c r="H133" s="20"/>
      <c r="I133" s="20"/>
      <c r="J133" s="20"/>
      <c r="K133" s="20"/>
    </row>
    <row r="134" spans="1:11" x14ac:dyDescent="0.2">
      <c r="A134" s="20"/>
      <c r="B134" s="20"/>
      <c r="C134" s="20"/>
      <c r="D134" s="20"/>
      <c r="E134" s="20"/>
      <c r="F134" s="20"/>
      <c r="G134" s="20"/>
      <c r="H134" s="20"/>
      <c r="I134" s="20"/>
      <c r="J134" s="20"/>
      <c r="K134" s="20"/>
    </row>
    <row r="135" spans="1:11" x14ac:dyDescent="0.2">
      <c r="A135" s="20"/>
      <c r="B135" s="20"/>
      <c r="C135" s="20"/>
      <c r="D135" s="20"/>
      <c r="E135" s="20"/>
      <c r="F135" s="20"/>
      <c r="G135" s="20"/>
      <c r="H135" s="20"/>
      <c r="I135" s="20"/>
      <c r="J135" s="20"/>
      <c r="K135" s="20"/>
    </row>
    <row r="136" spans="1:11" x14ac:dyDescent="0.2">
      <c r="A136" s="20"/>
      <c r="B136" s="20"/>
      <c r="C136" s="20"/>
      <c r="D136" s="20"/>
      <c r="E136" s="20"/>
      <c r="F136" s="20"/>
      <c r="G136" s="20"/>
      <c r="H136" s="20"/>
      <c r="I136" s="20"/>
      <c r="J136" s="20"/>
      <c r="K136" s="20"/>
    </row>
    <row r="137" spans="1:11" x14ac:dyDescent="0.2">
      <c r="A137" s="20"/>
      <c r="B137" s="20"/>
      <c r="C137" s="20"/>
      <c r="D137" s="20"/>
      <c r="E137" s="20"/>
      <c r="F137" s="20"/>
      <c r="G137" s="20"/>
      <c r="H137" s="20"/>
      <c r="I137" s="20"/>
      <c r="J137" s="20"/>
      <c r="K137" s="20"/>
    </row>
    <row r="138" spans="1:11" x14ac:dyDescent="0.2">
      <c r="A138" s="20"/>
      <c r="B138" s="20"/>
      <c r="C138" s="20"/>
      <c r="D138" s="20"/>
      <c r="E138" s="20"/>
      <c r="F138" s="20"/>
      <c r="G138" s="20"/>
      <c r="H138" s="20"/>
      <c r="I138" s="20"/>
      <c r="J138" s="20"/>
      <c r="K138" s="20"/>
    </row>
    <row r="139" spans="1:11" x14ac:dyDescent="0.2">
      <c r="A139" s="20"/>
      <c r="B139" s="20"/>
      <c r="C139" s="20"/>
      <c r="D139" s="20"/>
      <c r="E139" s="20"/>
      <c r="F139" s="20"/>
      <c r="G139" s="20"/>
      <c r="H139" s="20"/>
      <c r="I139" s="20"/>
      <c r="J139" s="20"/>
      <c r="K139" s="20"/>
    </row>
    <row r="140" spans="1:11" x14ac:dyDescent="0.2">
      <c r="A140" s="20"/>
      <c r="B140" s="20"/>
      <c r="C140" s="20"/>
      <c r="D140" s="20"/>
      <c r="E140" s="20"/>
      <c r="F140" s="20"/>
      <c r="G140" s="20"/>
      <c r="H140" s="20"/>
      <c r="I140" s="20"/>
      <c r="J140" s="20"/>
      <c r="K140" s="20"/>
    </row>
    <row r="141" spans="1:11" x14ac:dyDescent="0.2">
      <c r="A141" s="20"/>
      <c r="B141" s="20"/>
      <c r="C141" s="20"/>
      <c r="D141" s="20"/>
      <c r="E141" s="20"/>
      <c r="F141" s="20"/>
      <c r="G141" s="20"/>
      <c r="H141" s="20"/>
      <c r="I141" s="20"/>
      <c r="J141" s="20"/>
      <c r="K141" s="20"/>
    </row>
    <row r="142" spans="1:11" x14ac:dyDescent="0.2">
      <c r="A142" s="20"/>
      <c r="B142" s="20"/>
      <c r="C142" s="20"/>
      <c r="D142" s="20"/>
      <c r="E142" s="20"/>
      <c r="F142" s="20"/>
      <c r="G142" s="20"/>
      <c r="H142" s="20"/>
      <c r="I142" s="20"/>
      <c r="J142" s="20"/>
      <c r="K142" s="20"/>
    </row>
    <row r="143" spans="1:11" x14ac:dyDescent="0.2">
      <c r="A143" s="20"/>
      <c r="B143" s="20"/>
      <c r="C143" s="20"/>
      <c r="D143" s="20"/>
      <c r="E143" s="20"/>
      <c r="F143" s="20"/>
      <c r="G143" s="20"/>
      <c r="H143" s="20"/>
      <c r="I143" s="20"/>
      <c r="J143" s="20"/>
      <c r="K143" s="20"/>
    </row>
    <row r="144" spans="1:11" x14ac:dyDescent="0.2">
      <c r="A144" s="20"/>
      <c r="B144" s="20"/>
      <c r="C144" s="20"/>
      <c r="D144" s="20"/>
      <c r="E144" s="20"/>
      <c r="F144" s="20"/>
      <c r="G144" s="20"/>
      <c r="H144" s="20"/>
      <c r="I144" s="20"/>
      <c r="J144" s="20"/>
      <c r="K144" s="20"/>
    </row>
    <row r="145" spans="1:11" x14ac:dyDescent="0.2">
      <c r="A145" s="20"/>
      <c r="B145" s="20"/>
      <c r="C145" s="20"/>
      <c r="D145" s="20"/>
      <c r="E145" s="20"/>
      <c r="F145" s="20"/>
      <c r="G145" s="20"/>
      <c r="H145" s="20"/>
      <c r="I145" s="20"/>
      <c r="J145" s="20"/>
      <c r="K145" s="20"/>
    </row>
    <row r="146" spans="1:11" x14ac:dyDescent="0.2">
      <c r="A146" s="20"/>
      <c r="B146" s="20"/>
      <c r="C146" s="20"/>
      <c r="D146" s="20"/>
      <c r="E146" s="20"/>
      <c r="F146" s="20"/>
      <c r="G146" s="20"/>
      <c r="H146" s="20"/>
      <c r="I146" s="20"/>
      <c r="J146" s="20"/>
      <c r="K146" s="20"/>
    </row>
    <row r="147" spans="1:11" x14ac:dyDescent="0.2">
      <c r="A147" s="20"/>
      <c r="B147" s="20"/>
      <c r="C147" s="20"/>
      <c r="D147" s="20"/>
      <c r="E147" s="20"/>
      <c r="F147" s="20"/>
      <c r="G147" s="20"/>
      <c r="H147" s="20"/>
      <c r="I147" s="20"/>
      <c r="J147" s="20"/>
      <c r="K147" s="20"/>
    </row>
    <row r="148" spans="1:11" x14ac:dyDescent="0.2">
      <c r="A148" s="20"/>
      <c r="B148" s="20"/>
      <c r="C148" s="20"/>
      <c r="D148" s="20"/>
      <c r="E148" s="20"/>
      <c r="F148" s="20"/>
      <c r="G148" s="20"/>
      <c r="H148" s="20"/>
      <c r="I148" s="20"/>
      <c r="J148" s="20"/>
      <c r="K148" s="20"/>
    </row>
    <row r="149" spans="1:11" x14ac:dyDescent="0.2">
      <c r="A149" s="20"/>
      <c r="B149" s="20"/>
      <c r="C149" s="20"/>
      <c r="D149" s="20"/>
      <c r="E149" s="20"/>
      <c r="F149" s="20"/>
      <c r="G149" s="20"/>
      <c r="H149" s="20"/>
      <c r="I149" s="20"/>
      <c r="J149" s="20"/>
      <c r="K149" s="20"/>
    </row>
    <row r="150" spans="1:11" x14ac:dyDescent="0.2">
      <c r="A150" s="20"/>
      <c r="B150" s="20"/>
      <c r="C150" s="20"/>
      <c r="D150" s="20"/>
      <c r="E150" s="20"/>
      <c r="F150" s="20"/>
      <c r="G150" s="20"/>
      <c r="H150" s="20"/>
      <c r="I150" s="20"/>
      <c r="J150" s="20"/>
      <c r="K150" s="20"/>
    </row>
    <row r="151" spans="1:11" x14ac:dyDescent="0.2">
      <c r="A151" s="20"/>
      <c r="B151" s="20"/>
      <c r="C151" s="20"/>
      <c r="D151" s="20"/>
      <c r="E151" s="20"/>
      <c r="F151" s="20"/>
      <c r="G151" s="20"/>
      <c r="H151" s="20"/>
      <c r="I151" s="20"/>
      <c r="J151" s="20"/>
      <c r="K151" s="20"/>
    </row>
    <row r="152" spans="1:11" x14ac:dyDescent="0.2">
      <c r="A152" s="20"/>
      <c r="B152" s="20"/>
      <c r="C152" s="20"/>
      <c r="D152" s="20"/>
      <c r="E152" s="20"/>
      <c r="F152" s="20"/>
      <c r="G152" s="20"/>
      <c r="H152" s="20"/>
      <c r="I152" s="20"/>
      <c r="J152" s="20"/>
      <c r="K152" s="20"/>
    </row>
    <row r="153" spans="1:11" x14ac:dyDescent="0.2">
      <c r="A153" s="20"/>
      <c r="B153" s="20"/>
      <c r="C153" s="20"/>
      <c r="D153" s="20"/>
      <c r="E153" s="20"/>
      <c r="F153" s="20"/>
      <c r="G153" s="20"/>
      <c r="H153" s="20"/>
      <c r="I153" s="20"/>
      <c r="J153" s="20"/>
      <c r="K153" s="20"/>
    </row>
    <row r="154" spans="1:11" x14ac:dyDescent="0.2">
      <c r="A154" s="20"/>
      <c r="B154" s="20"/>
      <c r="C154" s="20"/>
      <c r="D154" s="20"/>
      <c r="E154" s="20"/>
      <c r="F154" s="20"/>
      <c r="G154" s="20"/>
      <c r="H154" s="20"/>
      <c r="I154" s="20"/>
      <c r="J154" s="20"/>
      <c r="K154" s="20"/>
    </row>
    <row r="155" spans="1:11" x14ac:dyDescent="0.2">
      <c r="A155" s="20"/>
      <c r="B155" s="20"/>
      <c r="C155" s="20"/>
      <c r="D155" s="20"/>
      <c r="E155" s="20"/>
      <c r="F155" s="20"/>
      <c r="G155" s="20"/>
      <c r="H155" s="20"/>
      <c r="I155" s="20"/>
      <c r="J155" s="20"/>
      <c r="K155" s="20"/>
    </row>
    <row r="156" spans="1:11" x14ac:dyDescent="0.2">
      <c r="A156" s="20"/>
      <c r="B156" s="20"/>
      <c r="C156" s="20"/>
      <c r="D156" s="20"/>
      <c r="E156" s="20"/>
      <c r="F156" s="20"/>
      <c r="G156" s="20"/>
      <c r="H156" s="20"/>
      <c r="I156" s="20"/>
      <c r="J156" s="20"/>
      <c r="K156" s="20"/>
    </row>
    <row r="157" spans="1:11" x14ac:dyDescent="0.2">
      <c r="A157" s="20"/>
      <c r="B157" s="20"/>
      <c r="C157" s="20"/>
      <c r="D157" s="20"/>
      <c r="E157" s="20"/>
      <c r="F157" s="20"/>
      <c r="G157" s="20"/>
      <c r="H157" s="20"/>
      <c r="I157" s="20"/>
      <c r="J157" s="20"/>
      <c r="K157" s="20"/>
    </row>
    <row r="158" spans="1:11" x14ac:dyDescent="0.2">
      <c r="A158" s="20"/>
      <c r="B158" s="20"/>
      <c r="C158" s="20"/>
      <c r="D158" s="20"/>
      <c r="E158" s="20"/>
      <c r="F158" s="20"/>
      <c r="G158" s="20"/>
      <c r="H158" s="20"/>
      <c r="I158" s="20"/>
      <c r="J158" s="20"/>
      <c r="K158" s="20"/>
    </row>
    <row r="159" spans="1:11" x14ac:dyDescent="0.2">
      <c r="A159" s="20"/>
      <c r="B159" s="20"/>
      <c r="C159" s="20"/>
      <c r="D159" s="20"/>
      <c r="E159" s="20"/>
      <c r="F159" s="20"/>
      <c r="G159" s="20"/>
      <c r="H159" s="20"/>
      <c r="I159" s="20"/>
      <c r="J159" s="20"/>
      <c r="K159" s="20"/>
    </row>
    <row r="160" spans="1:11" x14ac:dyDescent="0.2">
      <c r="A160" s="20"/>
      <c r="B160" s="20"/>
      <c r="C160" s="20"/>
      <c r="D160" s="20"/>
      <c r="E160" s="20"/>
      <c r="F160" s="20"/>
      <c r="G160" s="20"/>
      <c r="H160" s="20"/>
      <c r="I160" s="20"/>
      <c r="J160" s="20"/>
      <c r="K160" s="20"/>
    </row>
    <row r="161" spans="1:11" x14ac:dyDescent="0.2">
      <c r="A161" s="20"/>
      <c r="B161" s="20"/>
      <c r="C161" s="20"/>
      <c r="D161" s="20"/>
      <c r="E161" s="20"/>
      <c r="F161" s="20"/>
      <c r="G161" s="20"/>
      <c r="H161" s="20"/>
      <c r="I161" s="20"/>
      <c r="J161" s="20"/>
      <c r="K161" s="20"/>
    </row>
    <row r="162" spans="1:11" x14ac:dyDescent="0.2">
      <c r="A162" s="20"/>
      <c r="B162" s="20"/>
      <c r="C162" s="20"/>
      <c r="D162" s="20"/>
      <c r="E162" s="20"/>
      <c r="F162" s="20"/>
      <c r="G162" s="20"/>
      <c r="H162" s="20"/>
      <c r="I162" s="20"/>
      <c r="J162" s="20"/>
      <c r="K162" s="20"/>
    </row>
    <row r="163" spans="1:11" x14ac:dyDescent="0.2">
      <c r="A163" s="20"/>
      <c r="B163" s="20"/>
      <c r="C163" s="20"/>
      <c r="D163" s="20"/>
      <c r="E163" s="20"/>
      <c r="F163" s="20"/>
      <c r="G163" s="20"/>
      <c r="H163" s="20"/>
      <c r="I163" s="20"/>
      <c r="J163" s="20"/>
      <c r="K163" s="20"/>
    </row>
    <row r="164" spans="1:11" x14ac:dyDescent="0.2">
      <c r="A164" s="20"/>
      <c r="B164" s="20"/>
      <c r="C164" s="20"/>
      <c r="D164" s="20"/>
      <c r="E164" s="20"/>
      <c r="F164" s="20"/>
      <c r="G164" s="20"/>
      <c r="H164" s="20"/>
      <c r="I164" s="20"/>
      <c r="J164" s="20"/>
      <c r="K164" s="20"/>
    </row>
    <row r="165" spans="1:11" x14ac:dyDescent="0.2">
      <c r="A165" s="20"/>
      <c r="B165" s="20"/>
      <c r="C165" s="20"/>
      <c r="D165" s="20"/>
      <c r="E165" s="20"/>
      <c r="F165" s="20"/>
      <c r="G165" s="20"/>
      <c r="H165" s="20"/>
      <c r="I165" s="20"/>
      <c r="J165" s="20"/>
      <c r="K165" s="20"/>
    </row>
    <row r="166" spans="1:11" x14ac:dyDescent="0.2">
      <c r="A166" s="20"/>
      <c r="B166" s="20"/>
      <c r="C166" s="20"/>
      <c r="D166" s="20"/>
      <c r="E166" s="20"/>
      <c r="F166" s="20"/>
      <c r="G166" s="20"/>
      <c r="H166" s="20"/>
      <c r="I166" s="20"/>
      <c r="J166" s="20"/>
      <c r="K166" s="20"/>
    </row>
    <row r="167" spans="1:11" x14ac:dyDescent="0.2">
      <c r="A167" s="20"/>
      <c r="B167" s="20"/>
      <c r="C167" s="20"/>
      <c r="D167" s="20"/>
      <c r="E167" s="20"/>
      <c r="F167" s="20"/>
      <c r="G167" s="20"/>
      <c r="H167" s="20"/>
      <c r="I167" s="20"/>
      <c r="J167" s="20"/>
      <c r="K167" s="20"/>
    </row>
    <row r="168" spans="1:11" x14ac:dyDescent="0.2">
      <c r="A168" s="20"/>
      <c r="B168" s="20"/>
      <c r="C168" s="20"/>
      <c r="D168" s="20"/>
      <c r="E168" s="20"/>
      <c r="F168" s="20"/>
      <c r="G168" s="20"/>
      <c r="H168" s="20"/>
      <c r="I168" s="20"/>
      <c r="J168" s="20"/>
      <c r="K168" s="20"/>
    </row>
    <row r="169" spans="1:11" x14ac:dyDescent="0.2">
      <c r="A169" s="20"/>
      <c r="B169" s="20"/>
      <c r="C169" s="20"/>
      <c r="D169" s="20"/>
      <c r="E169" s="20"/>
      <c r="F169" s="20"/>
      <c r="G169" s="20"/>
      <c r="H169" s="20"/>
      <c r="I169" s="20"/>
      <c r="J169" s="20"/>
      <c r="K169" s="20"/>
    </row>
    <row r="170" spans="1:11" x14ac:dyDescent="0.2">
      <c r="A170" s="20"/>
      <c r="B170" s="20"/>
      <c r="C170" s="20"/>
      <c r="D170" s="20"/>
      <c r="E170" s="20"/>
      <c r="F170" s="20"/>
      <c r="G170" s="20"/>
      <c r="H170" s="20"/>
      <c r="I170" s="20"/>
      <c r="J170" s="20"/>
      <c r="K170" s="20"/>
    </row>
    <row r="171" spans="1:11" x14ac:dyDescent="0.2">
      <c r="A171" s="20"/>
      <c r="B171" s="20"/>
      <c r="C171" s="20"/>
      <c r="D171" s="20"/>
      <c r="E171" s="20"/>
      <c r="F171" s="20"/>
      <c r="G171" s="20"/>
      <c r="H171" s="20"/>
      <c r="I171" s="20"/>
      <c r="J171" s="20"/>
      <c r="K171" s="20"/>
    </row>
    <row r="172" spans="1:11" x14ac:dyDescent="0.2">
      <c r="A172" s="20"/>
      <c r="B172" s="20"/>
      <c r="C172" s="20"/>
      <c r="D172" s="20"/>
      <c r="E172" s="20"/>
      <c r="F172" s="20"/>
      <c r="G172" s="20"/>
      <c r="H172" s="20"/>
      <c r="I172" s="20"/>
      <c r="J172" s="20"/>
      <c r="K172" s="20"/>
    </row>
    <row r="173" spans="1:11" x14ac:dyDescent="0.2">
      <c r="A173" s="20"/>
      <c r="B173" s="20"/>
      <c r="C173" s="20"/>
      <c r="D173" s="20"/>
      <c r="E173" s="20"/>
      <c r="F173" s="20"/>
      <c r="G173" s="20"/>
      <c r="H173" s="20"/>
      <c r="I173" s="20"/>
      <c r="J173" s="20"/>
      <c r="K173" s="20"/>
    </row>
    <row r="174" spans="1:11" x14ac:dyDescent="0.2">
      <c r="A174" s="20"/>
      <c r="B174" s="20"/>
      <c r="C174" s="20"/>
      <c r="D174" s="20"/>
      <c r="E174" s="20"/>
      <c r="F174" s="20"/>
      <c r="G174" s="20"/>
      <c r="H174" s="20"/>
      <c r="I174" s="20"/>
      <c r="J174" s="20"/>
      <c r="K174" s="20"/>
    </row>
    <row r="175" spans="1:11" x14ac:dyDescent="0.2">
      <c r="A175" s="20"/>
      <c r="B175" s="20"/>
      <c r="C175" s="20"/>
      <c r="D175" s="20"/>
      <c r="E175" s="20"/>
      <c r="F175" s="20"/>
      <c r="G175" s="20"/>
      <c r="H175" s="20"/>
      <c r="I175" s="20"/>
      <c r="J175" s="20"/>
      <c r="K175" s="20"/>
    </row>
    <row r="176" spans="1:11" x14ac:dyDescent="0.2">
      <c r="A176" s="20"/>
      <c r="B176" s="20"/>
      <c r="C176" s="20"/>
      <c r="D176" s="20"/>
      <c r="E176" s="20"/>
      <c r="F176" s="20"/>
      <c r="G176" s="20"/>
      <c r="H176" s="20"/>
      <c r="I176" s="20"/>
      <c r="J176" s="20"/>
      <c r="K176" s="20"/>
    </row>
    <row r="177" spans="1:11" x14ac:dyDescent="0.2">
      <c r="A177" s="20"/>
      <c r="B177" s="20"/>
      <c r="C177" s="20"/>
      <c r="D177" s="20"/>
      <c r="E177" s="20"/>
      <c r="F177" s="20"/>
      <c r="G177" s="20"/>
      <c r="H177" s="20"/>
      <c r="I177" s="20"/>
      <c r="J177" s="20"/>
      <c r="K177" s="20"/>
    </row>
    <row r="178" spans="1:11" x14ac:dyDescent="0.2">
      <c r="A178" s="20"/>
      <c r="B178" s="20"/>
      <c r="C178" s="20"/>
      <c r="D178" s="20"/>
      <c r="E178" s="20"/>
      <c r="F178" s="20"/>
      <c r="G178" s="20"/>
      <c r="H178" s="20"/>
      <c r="I178" s="20"/>
      <c r="J178" s="20"/>
      <c r="K178" s="20"/>
    </row>
    <row r="179" spans="1:11" x14ac:dyDescent="0.2">
      <c r="A179" s="20"/>
      <c r="B179" s="20"/>
      <c r="C179" s="20"/>
      <c r="D179" s="20"/>
      <c r="E179" s="20"/>
      <c r="F179" s="20"/>
      <c r="G179" s="20"/>
      <c r="H179" s="20"/>
      <c r="I179" s="20"/>
      <c r="J179" s="20"/>
      <c r="K179" s="20"/>
    </row>
    <row r="180" spans="1:11" x14ac:dyDescent="0.2">
      <c r="A180" s="20"/>
      <c r="B180" s="20"/>
      <c r="C180" s="20"/>
      <c r="D180" s="20"/>
      <c r="E180" s="20"/>
      <c r="F180" s="20"/>
      <c r="G180" s="20"/>
      <c r="H180" s="20"/>
      <c r="I180" s="20"/>
      <c r="J180" s="20"/>
      <c r="K180" s="20"/>
    </row>
    <row r="181" spans="1:11" x14ac:dyDescent="0.2">
      <c r="A181" s="20"/>
      <c r="B181" s="20"/>
      <c r="C181" s="20"/>
      <c r="D181" s="20"/>
      <c r="E181" s="20"/>
      <c r="F181" s="20"/>
      <c r="G181" s="20"/>
      <c r="H181" s="20"/>
      <c r="I181" s="20"/>
      <c r="J181" s="20"/>
      <c r="K181" s="20"/>
    </row>
    <row r="182" spans="1:11" x14ac:dyDescent="0.2">
      <c r="A182" s="20"/>
      <c r="B182" s="20"/>
      <c r="C182" s="20"/>
      <c r="D182" s="20"/>
      <c r="E182" s="20"/>
      <c r="F182" s="20"/>
      <c r="G182" s="20"/>
      <c r="H182" s="20"/>
      <c r="I182" s="20"/>
      <c r="J182" s="20"/>
      <c r="K182" s="20"/>
    </row>
    <row r="183" spans="1:11" x14ac:dyDescent="0.2">
      <c r="A183" s="20"/>
      <c r="B183" s="20"/>
      <c r="C183" s="20"/>
      <c r="D183" s="20"/>
      <c r="E183" s="20"/>
      <c r="F183" s="20"/>
      <c r="G183" s="20"/>
      <c r="H183" s="20"/>
      <c r="I183" s="20"/>
      <c r="J183" s="20"/>
      <c r="K183" s="20"/>
    </row>
    <row r="184" spans="1:11" x14ac:dyDescent="0.2">
      <c r="A184" s="20"/>
      <c r="B184" s="20"/>
      <c r="C184" s="20"/>
      <c r="D184" s="20"/>
      <c r="E184" s="20"/>
      <c r="F184" s="20"/>
      <c r="G184" s="20"/>
      <c r="H184" s="20"/>
      <c r="I184" s="20"/>
      <c r="J184" s="20"/>
      <c r="K184" s="20"/>
    </row>
    <row r="185" spans="1:11" x14ac:dyDescent="0.2">
      <c r="A185" s="20"/>
      <c r="B185" s="20"/>
      <c r="C185" s="20"/>
      <c r="D185" s="20"/>
      <c r="E185" s="20"/>
      <c r="F185" s="20"/>
      <c r="G185" s="20"/>
      <c r="H185" s="20"/>
      <c r="I185" s="20"/>
      <c r="J185" s="20"/>
      <c r="K185" s="20"/>
    </row>
    <row r="186" spans="1:11" x14ac:dyDescent="0.2">
      <c r="A186" s="20"/>
      <c r="B186" s="20"/>
      <c r="C186" s="20"/>
      <c r="D186" s="20"/>
      <c r="E186" s="20"/>
      <c r="F186" s="20"/>
      <c r="G186" s="20"/>
      <c r="H186" s="20"/>
      <c r="I186" s="20"/>
      <c r="J186" s="20"/>
      <c r="K186" s="20"/>
    </row>
    <row r="187" spans="1:11" x14ac:dyDescent="0.2">
      <c r="A187" s="20"/>
      <c r="B187" s="20"/>
      <c r="C187" s="20"/>
      <c r="D187" s="20"/>
      <c r="E187" s="20"/>
      <c r="F187" s="20"/>
      <c r="G187" s="20"/>
      <c r="H187" s="20"/>
      <c r="I187" s="20"/>
      <c r="J187" s="20"/>
      <c r="K187" s="20"/>
    </row>
    <row r="188" spans="1:11" x14ac:dyDescent="0.2">
      <c r="A188" s="20"/>
      <c r="B188" s="20"/>
      <c r="C188" s="20"/>
      <c r="D188" s="20"/>
      <c r="E188" s="20"/>
      <c r="F188" s="20"/>
      <c r="G188" s="20"/>
      <c r="H188" s="20"/>
      <c r="I188" s="20"/>
      <c r="J188" s="20"/>
      <c r="K188" s="20"/>
    </row>
    <row r="189" spans="1:11" x14ac:dyDescent="0.2">
      <c r="A189" s="20"/>
      <c r="B189" s="20"/>
      <c r="C189" s="20"/>
      <c r="D189" s="20"/>
      <c r="E189" s="20"/>
      <c r="F189" s="20"/>
      <c r="G189" s="20"/>
      <c r="H189" s="20"/>
      <c r="I189" s="20"/>
      <c r="J189" s="20"/>
      <c r="K189" s="20"/>
    </row>
    <row r="190" spans="1:11" x14ac:dyDescent="0.2">
      <c r="A190" s="20"/>
      <c r="B190" s="20"/>
      <c r="C190" s="20"/>
      <c r="D190" s="20"/>
      <c r="E190" s="20"/>
      <c r="F190" s="20"/>
      <c r="G190" s="20"/>
      <c r="H190" s="20"/>
      <c r="I190" s="20"/>
      <c r="J190" s="20"/>
      <c r="K190" s="20"/>
    </row>
    <row r="191" spans="1:11" x14ac:dyDescent="0.2">
      <c r="A191" s="20"/>
      <c r="B191" s="20"/>
      <c r="C191" s="20"/>
      <c r="D191" s="20"/>
      <c r="E191" s="20"/>
      <c r="F191" s="20"/>
      <c r="G191" s="20"/>
      <c r="H191" s="20"/>
      <c r="I191" s="20"/>
      <c r="J191" s="20"/>
      <c r="K191" s="20"/>
    </row>
    <row r="192" spans="1:11" x14ac:dyDescent="0.2">
      <c r="A192" s="20"/>
      <c r="B192" s="20"/>
      <c r="C192" s="20"/>
      <c r="D192" s="20"/>
      <c r="E192" s="20"/>
      <c r="F192" s="20"/>
      <c r="G192" s="20"/>
      <c r="H192" s="20"/>
      <c r="I192" s="20"/>
      <c r="J192" s="20"/>
      <c r="K192" s="20"/>
    </row>
    <row r="193" spans="1:11" x14ac:dyDescent="0.2">
      <c r="A193" s="20"/>
      <c r="B193" s="20"/>
      <c r="C193" s="20"/>
      <c r="D193" s="20"/>
      <c r="E193" s="20"/>
      <c r="F193" s="20"/>
      <c r="G193" s="20"/>
      <c r="H193" s="20"/>
      <c r="I193" s="20"/>
      <c r="J193" s="20"/>
      <c r="K193" s="20"/>
    </row>
    <row r="194" spans="1:11" x14ac:dyDescent="0.2">
      <c r="A194" s="20"/>
      <c r="B194" s="20"/>
      <c r="C194" s="20"/>
      <c r="D194" s="20"/>
      <c r="E194" s="20"/>
      <c r="F194" s="20"/>
      <c r="G194" s="20"/>
      <c r="H194" s="20"/>
      <c r="I194" s="20"/>
      <c r="J194" s="20"/>
      <c r="K194" s="20"/>
    </row>
    <row r="195" spans="1:11" x14ac:dyDescent="0.2">
      <c r="A195" s="20"/>
      <c r="B195" s="20"/>
      <c r="C195" s="20"/>
      <c r="D195" s="20"/>
      <c r="E195" s="20"/>
      <c r="F195" s="20"/>
      <c r="G195" s="20"/>
      <c r="H195" s="20"/>
      <c r="I195" s="20"/>
      <c r="J195" s="20"/>
      <c r="K195" s="20"/>
    </row>
    <row r="196" spans="1:11" x14ac:dyDescent="0.2">
      <c r="A196" s="20"/>
      <c r="B196" s="20"/>
      <c r="C196" s="20"/>
      <c r="D196" s="20"/>
      <c r="E196" s="20"/>
      <c r="F196" s="20"/>
      <c r="G196" s="20"/>
      <c r="H196" s="20"/>
      <c r="I196" s="20"/>
      <c r="J196" s="20"/>
      <c r="K196" s="20"/>
    </row>
    <row r="197" spans="1:11" x14ac:dyDescent="0.2">
      <c r="A197" s="20"/>
      <c r="B197" s="20"/>
      <c r="C197" s="20"/>
      <c r="D197" s="20"/>
      <c r="E197" s="20"/>
      <c r="F197" s="20"/>
      <c r="G197" s="20"/>
      <c r="H197" s="20"/>
      <c r="I197" s="20"/>
      <c r="J197" s="20"/>
      <c r="K197" s="20"/>
    </row>
    <row r="198" spans="1:11" x14ac:dyDescent="0.2">
      <c r="A198" s="20"/>
      <c r="B198" s="20"/>
      <c r="C198" s="20"/>
      <c r="D198" s="20"/>
      <c r="E198" s="20"/>
      <c r="F198" s="20"/>
      <c r="G198" s="20"/>
      <c r="H198" s="20"/>
      <c r="I198" s="20"/>
      <c r="J198" s="20"/>
      <c r="K198" s="20"/>
    </row>
    <row r="199" spans="1:11" x14ac:dyDescent="0.2">
      <c r="A199" s="20"/>
      <c r="B199" s="20"/>
      <c r="C199" s="20"/>
      <c r="D199" s="20"/>
      <c r="E199" s="20"/>
      <c r="F199" s="20"/>
      <c r="G199" s="20"/>
      <c r="H199" s="20"/>
      <c r="I199" s="20"/>
      <c r="J199" s="20"/>
      <c r="K199" s="20"/>
    </row>
    <row r="200" spans="1:11" x14ac:dyDescent="0.2">
      <c r="A200" s="20"/>
      <c r="B200" s="20"/>
      <c r="C200" s="20"/>
      <c r="D200" s="20"/>
      <c r="E200" s="20"/>
      <c r="F200" s="20"/>
      <c r="G200" s="20"/>
      <c r="H200" s="20"/>
      <c r="I200" s="20"/>
      <c r="J200" s="20"/>
      <c r="K200" s="20"/>
    </row>
    <row r="201" spans="1:11" x14ac:dyDescent="0.2">
      <c r="A201" s="20"/>
      <c r="B201" s="20"/>
      <c r="C201" s="20"/>
      <c r="D201" s="20"/>
      <c r="E201" s="20"/>
      <c r="F201" s="20"/>
      <c r="G201" s="20"/>
      <c r="H201" s="20"/>
      <c r="I201" s="20"/>
      <c r="J201" s="20"/>
      <c r="K201" s="20"/>
    </row>
    <row r="202" spans="1:11" x14ac:dyDescent="0.2">
      <c r="A202" s="20"/>
      <c r="B202" s="20"/>
      <c r="C202" s="20"/>
      <c r="D202" s="20"/>
      <c r="E202" s="20"/>
      <c r="F202" s="20"/>
      <c r="G202" s="20"/>
      <c r="H202" s="20"/>
      <c r="I202" s="20"/>
      <c r="J202" s="20"/>
      <c r="K202" s="20"/>
    </row>
    <row r="203" spans="1:11" x14ac:dyDescent="0.2">
      <c r="A203" s="20"/>
      <c r="B203" s="20"/>
      <c r="C203" s="20"/>
      <c r="D203" s="20"/>
      <c r="E203" s="20"/>
      <c r="F203" s="20"/>
      <c r="G203" s="20"/>
      <c r="H203" s="20"/>
      <c r="I203" s="20"/>
      <c r="J203" s="20"/>
      <c r="K203" s="20"/>
    </row>
    <row r="204" spans="1:11" x14ac:dyDescent="0.2">
      <c r="A204" s="20"/>
      <c r="B204" s="20"/>
      <c r="C204" s="20"/>
      <c r="D204" s="20"/>
      <c r="E204" s="20"/>
      <c r="F204" s="20"/>
      <c r="G204" s="20"/>
      <c r="H204" s="20"/>
      <c r="I204" s="20"/>
      <c r="J204" s="20"/>
      <c r="K204" s="20"/>
    </row>
    <row r="205" spans="1:11" x14ac:dyDescent="0.2">
      <c r="A205" s="20"/>
      <c r="B205" s="20"/>
      <c r="C205" s="20"/>
      <c r="D205" s="20"/>
      <c r="E205" s="20"/>
      <c r="F205" s="20"/>
      <c r="G205" s="20"/>
      <c r="H205" s="20"/>
      <c r="I205" s="20"/>
      <c r="J205" s="20"/>
      <c r="K205" s="20"/>
    </row>
    <row r="206" spans="1:11" x14ac:dyDescent="0.2">
      <c r="A206" s="20"/>
      <c r="B206" s="20"/>
      <c r="C206" s="20"/>
      <c r="D206" s="20"/>
      <c r="E206" s="20"/>
      <c r="F206" s="20"/>
      <c r="G206" s="20"/>
      <c r="H206" s="20"/>
      <c r="I206" s="20"/>
      <c r="J206" s="20"/>
      <c r="K206" s="20"/>
    </row>
    <row r="207" spans="1:11" x14ac:dyDescent="0.2">
      <c r="A207" s="20"/>
      <c r="B207" s="20"/>
      <c r="C207" s="20"/>
      <c r="D207" s="20"/>
      <c r="E207" s="20"/>
      <c r="F207" s="20"/>
      <c r="G207" s="20"/>
      <c r="H207" s="20"/>
      <c r="I207" s="20"/>
      <c r="J207" s="20"/>
      <c r="K207" s="20"/>
    </row>
    <row r="208" spans="1:11" x14ac:dyDescent="0.2">
      <c r="A208" s="20"/>
      <c r="B208" s="20"/>
      <c r="C208" s="20"/>
      <c r="D208" s="20"/>
      <c r="E208" s="20"/>
      <c r="F208" s="20"/>
      <c r="G208" s="20"/>
      <c r="H208" s="20"/>
      <c r="I208" s="20"/>
      <c r="J208" s="20"/>
      <c r="K208" s="20"/>
    </row>
    <row r="209" spans="1:11" x14ac:dyDescent="0.2">
      <c r="A209" s="20"/>
      <c r="B209" s="20"/>
      <c r="C209" s="20"/>
      <c r="D209" s="20"/>
      <c r="E209" s="20"/>
      <c r="F209" s="20"/>
      <c r="G209" s="20"/>
      <c r="H209" s="20"/>
      <c r="I209" s="20"/>
      <c r="J209" s="20"/>
      <c r="K209" s="20"/>
    </row>
    <row r="210" spans="1:11" x14ac:dyDescent="0.2">
      <c r="A210" s="20"/>
      <c r="B210" s="20"/>
      <c r="C210" s="20"/>
      <c r="D210" s="20"/>
      <c r="E210" s="20"/>
      <c r="F210" s="20"/>
      <c r="G210" s="20"/>
      <c r="H210" s="20"/>
      <c r="I210" s="20"/>
      <c r="J210" s="20"/>
      <c r="K210" s="20"/>
    </row>
    <row r="211" spans="1:11" x14ac:dyDescent="0.2">
      <c r="A211" s="20"/>
      <c r="B211" s="20"/>
      <c r="C211" s="20"/>
      <c r="D211" s="20"/>
      <c r="E211" s="20"/>
      <c r="F211" s="20"/>
      <c r="G211" s="20"/>
      <c r="H211" s="20"/>
      <c r="I211" s="20"/>
      <c r="J211" s="20"/>
      <c r="K211" s="20"/>
    </row>
    <row r="212" spans="1:11" x14ac:dyDescent="0.2">
      <c r="A212" s="20"/>
      <c r="B212" s="20"/>
      <c r="C212" s="20"/>
      <c r="D212" s="20"/>
      <c r="E212" s="20"/>
      <c r="F212" s="20"/>
      <c r="G212" s="20"/>
      <c r="H212" s="20"/>
      <c r="I212" s="20"/>
      <c r="J212" s="20"/>
      <c r="K212" s="20"/>
    </row>
    <row r="213" spans="1:11" x14ac:dyDescent="0.2">
      <c r="A213" s="20"/>
      <c r="B213" s="20"/>
      <c r="C213" s="20"/>
      <c r="D213" s="20"/>
      <c r="E213" s="20"/>
      <c r="F213" s="20"/>
      <c r="G213" s="20"/>
      <c r="H213" s="20"/>
      <c r="I213" s="20"/>
      <c r="J213" s="20"/>
      <c r="K213" s="20"/>
    </row>
    <row r="214" spans="1:11" x14ac:dyDescent="0.2">
      <c r="A214" s="20"/>
      <c r="B214" s="20"/>
      <c r="C214" s="20"/>
      <c r="D214" s="20"/>
      <c r="E214" s="20"/>
      <c r="F214" s="20"/>
      <c r="G214" s="20"/>
      <c r="H214" s="20"/>
      <c r="I214" s="20"/>
      <c r="J214" s="20"/>
      <c r="K214" s="20"/>
    </row>
    <row r="215" spans="1:11" x14ac:dyDescent="0.2">
      <c r="A215" s="20"/>
      <c r="B215" s="20"/>
      <c r="C215" s="20"/>
      <c r="D215" s="20"/>
      <c r="E215" s="20"/>
      <c r="F215" s="20"/>
      <c r="G215" s="20"/>
      <c r="H215" s="20"/>
      <c r="I215" s="20"/>
      <c r="J215" s="20"/>
      <c r="K215" s="20"/>
    </row>
    <row r="216" spans="1:11" x14ac:dyDescent="0.2">
      <c r="A216" s="20"/>
      <c r="B216" s="20"/>
      <c r="C216" s="20"/>
      <c r="D216" s="20"/>
      <c r="E216" s="20"/>
      <c r="F216" s="20"/>
      <c r="G216" s="20"/>
      <c r="H216" s="20"/>
      <c r="I216" s="20"/>
      <c r="J216" s="20"/>
      <c r="K216" s="20"/>
    </row>
    <row r="217" spans="1:11" x14ac:dyDescent="0.2">
      <c r="A217" s="20"/>
      <c r="B217" s="20"/>
      <c r="C217" s="20"/>
      <c r="D217" s="20"/>
      <c r="E217" s="20"/>
      <c r="F217" s="20"/>
      <c r="G217" s="20"/>
      <c r="H217" s="20"/>
      <c r="I217" s="20"/>
      <c r="J217" s="20"/>
      <c r="K217" s="20"/>
    </row>
    <row r="218" spans="1:11" x14ac:dyDescent="0.2">
      <c r="A218" s="20"/>
      <c r="B218" s="20"/>
      <c r="C218" s="20"/>
      <c r="D218" s="20"/>
      <c r="E218" s="20"/>
      <c r="F218" s="20"/>
      <c r="G218" s="20"/>
      <c r="H218" s="20"/>
      <c r="I218" s="20"/>
      <c r="J218" s="20"/>
      <c r="K218" s="20"/>
    </row>
    <row r="219" spans="1:11" x14ac:dyDescent="0.2">
      <c r="A219" s="20"/>
      <c r="B219" s="20"/>
      <c r="C219" s="20"/>
      <c r="D219" s="20"/>
      <c r="E219" s="20"/>
      <c r="F219" s="20"/>
      <c r="G219" s="20"/>
      <c r="H219" s="20"/>
      <c r="I219" s="20"/>
      <c r="J219" s="20"/>
      <c r="K219" s="20"/>
    </row>
    <row r="220" spans="1:11" x14ac:dyDescent="0.2">
      <c r="A220" s="20"/>
      <c r="B220" s="20"/>
      <c r="C220" s="20"/>
      <c r="D220" s="20"/>
      <c r="E220" s="20"/>
      <c r="F220" s="20"/>
      <c r="G220" s="20"/>
      <c r="H220" s="20"/>
      <c r="I220" s="20"/>
      <c r="J220" s="20"/>
      <c r="K220" s="20"/>
    </row>
    <row r="221" spans="1:11" x14ac:dyDescent="0.2">
      <c r="A221" s="20"/>
      <c r="B221" s="20"/>
      <c r="C221" s="20"/>
      <c r="D221" s="20"/>
      <c r="E221" s="20"/>
      <c r="F221" s="20"/>
      <c r="G221" s="20"/>
      <c r="H221" s="20"/>
      <c r="I221" s="20"/>
      <c r="J221" s="20"/>
      <c r="K221" s="20"/>
    </row>
    <row r="222" spans="1:11" x14ac:dyDescent="0.2">
      <c r="A222" s="20"/>
      <c r="B222" s="20"/>
      <c r="C222" s="20"/>
      <c r="D222" s="20"/>
      <c r="E222" s="20"/>
      <c r="F222" s="20"/>
      <c r="G222" s="20"/>
      <c r="H222" s="20"/>
      <c r="I222" s="20"/>
      <c r="J222" s="20"/>
      <c r="K222" s="20"/>
    </row>
    <row r="223" spans="1:11" x14ac:dyDescent="0.2">
      <c r="A223" s="20"/>
      <c r="B223" s="20"/>
      <c r="C223" s="20"/>
      <c r="D223" s="20"/>
      <c r="E223" s="20"/>
      <c r="F223" s="20"/>
      <c r="G223" s="20"/>
      <c r="H223" s="20"/>
      <c r="I223" s="20"/>
      <c r="J223" s="20"/>
      <c r="K223" s="20"/>
    </row>
    <row r="224" spans="1:11" x14ac:dyDescent="0.2">
      <c r="A224" s="20"/>
      <c r="B224" s="20"/>
      <c r="C224" s="20"/>
      <c r="D224" s="20"/>
      <c r="E224" s="20"/>
      <c r="F224" s="20"/>
      <c r="G224" s="20"/>
      <c r="H224" s="20"/>
      <c r="I224" s="20"/>
      <c r="J224" s="20"/>
      <c r="K224" s="20"/>
    </row>
    <row r="225" spans="1:11" x14ac:dyDescent="0.2">
      <c r="A225" s="20"/>
      <c r="B225" s="20"/>
      <c r="C225" s="20"/>
      <c r="D225" s="20"/>
      <c r="E225" s="20"/>
      <c r="F225" s="20"/>
      <c r="G225" s="20"/>
      <c r="H225" s="20"/>
      <c r="I225" s="20"/>
      <c r="J225" s="20"/>
      <c r="K225" s="20"/>
    </row>
    <row r="226" spans="1:11" x14ac:dyDescent="0.2">
      <c r="A226" s="20"/>
      <c r="B226" s="20"/>
      <c r="C226" s="20"/>
      <c r="D226" s="20"/>
      <c r="E226" s="20"/>
      <c r="F226" s="20"/>
      <c r="G226" s="20"/>
      <c r="H226" s="20"/>
      <c r="I226" s="20"/>
      <c r="J226" s="20"/>
      <c r="K226" s="20"/>
    </row>
    <row r="227" spans="1:11" x14ac:dyDescent="0.2">
      <c r="A227" s="20"/>
      <c r="B227" s="20"/>
      <c r="C227" s="20"/>
      <c r="D227" s="20"/>
      <c r="E227" s="20"/>
      <c r="F227" s="20"/>
      <c r="G227" s="20"/>
      <c r="H227" s="20"/>
      <c r="I227" s="20"/>
      <c r="J227" s="20"/>
      <c r="K227" s="20"/>
    </row>
    <row r="228" spans="1:11" x14ac:dyDescent="0.2">
      <c r="A228" s="20"/>
      <c r="B228" s="20"/>
      <c r="C228" s="20"/>
      <c r="D228" s="20"/>
      <c r="E228" s="20"/>
      <c r="F228" s="20"/>
      <c r="G228" s="20"/>
      <c r="H228" s="20"/>
      <c r="I228" s="20"/>
      <c r="J228" s="20"/>
      <c r="K228" s="20"/>
    </row>
    <row r="229" spans="1:11" x14ac:dyDescent="0.2">
      <c r="A229" s="20"/>
      <c r="B229" s="20"/>
      <c r="C229" s="20"/>
      <c r="D229" s="20"/>
      <c r="E229" s="20"/>
      <c r="F229" s="20"/>
      <c r="G229" s="20"/>
      <c r="H229" s="20"/>
      <c r="I229" s="20"/>
      <c r="J229" s="20"/>
      <c r="K229" s="20"/>
    </row>
    <row r="230" spans="1:11" x14ac:dyDescent="0.2">
      <c r="A230" s="20"/>
      <c r="B230" s="20"/>
      <c r="C230" s="20"/>
      <c r="D230" s="20"/>
      <c r="E230" s="20"/>
      <c r="F230" s="20"/>
      <c r="G230" s="20"/>
      <c r="H230" s="20"/>
      <c r="I230" s="20"/>
      <c r="J230" s="20"/>
      <c r="K230" s="20"/>
    </row>
    <row r="231" spans="1:11" x14ac:dyDescent="0.2">
      <c r="A231" s="20"/>
      <c r="B231" s="20"/>
      <c r="C231" s="20"/>
      <c r="D231" s="20"/>
      <c r="E231" s="20"/>
      <c r="F231" s="20"/>
      <c r="G231" s="20"/>
      <c r="H231" s="20"/>
      <c r="I231" s="20"/>
      <c r="J231" s="20"/>
      <c r="K231" s="20"/>
    </row>
    <row r="232" spans="1:11" x14ac:dyDescent="0.2">
      <c r="A232" s="20"/>
      <c r="B232" s="20"/>
      <c r="C232" s="20"/>
      <c r="D232" s="20"/>
      <c r="E232" s="20"/>
      <c r="F232" s="20"/>
      <c r="G232" s="20"/>
      <c r="H232" s="20"/>
      <c r="I232" s="20"/>
      <c r="J232" s="20"/>
      <c r="K232" s="20"/>
    </row>
    <row r="233" spans="1:11" x14ac:dyDescent="0.2">
      <c r="A233" s="20"/>
      <c r="B233" s="20"/>
      <c r="C233" s="20"/>
      <c r="D233" s="20"/>
      <c r="E233" s="20"/>
      <c r="F233" s="20"/>
      <c r="G233" s="20"/>
      <c r="H233" s="20"/>
      <c r="I233" s="20"/>
      <c r="J233" s="20"/>
      <c r="K233" s="20"/>
    </row>
  </sheetData>
  <sheetProtection selectLockedCells="1"/>
  <mergeCells count="72">
    <mergeCell ref="A31:B31"/>
    <mergeCell ref="C31:K31"/>
    <mergeCell ref="A32:B32"/>
    <mergeCell ref="C32:K32"/>
    <mergeCell ref="A26:B30"/>
    <mergeCell ref="C26:C27"/>
    <mergeCell ref="D26:H27"/>
    <mergeCell ref="I26:K26"/>
    <mergeCell ref="D28:H28"/>
    <mergeCell ref="D29:H29"/>
    <mergeCell ref="C30:H30"/>
    <mergeCell ref="A21:F25"/>
    <mergeCell ref="G21:K22"/>
    <mergeCell ref="G23:H24"/>
    <mergeCell ref="I23:K24"/>
    <mergeCell ref="M23:M24"/>
    <mergeCell ref="G25:H25"/>
    <mergeCell ref="A18:D18"/>
    <mergeCell ref="E18:K18"/>
    <mergeCell ref="A19:K19"/>
    <mergeCell ref="A20:F20"/>
    <mergeCell ref="G20:K20"/>
    <mergeCell ref="A14:D14"/>
    <mergeCell ref="E14:K14"/>
    <mergeCell ref="A15:D15"/>
    <mergeCell ref="E15:K15"/>
    <mergeCell ref="A16:D17"/>
    <mergeCell ref="E16:G16"/>
    <mergeCell ref="H16:I16"/>
    <mergeCell ref="J16:K16"/>
    <mergeCell ref="E17:G17"/>
    <mergeCell ref="H17:I17"/>
    <mergeCell ref="J17:K17"/>
    <mergeCell ref="A11:D11"/>
    <mergeCell ref="E11:K11"/>
    <mergeCell ref="A12:D12"/>
    <mergeCell ref="E12:K12"/>
    <mergeCell ref="A13:D13"/>
    <mergeCell ref="E13:K13"/>
    <mergeCell ref="K7:K8"/>
    <mergeCell ref="A8:C8"/>
    <mergeCell ref="D8:J8"/>
    <mergeCell ref="A9:K9"/>
    <mergeCell ref="A10:D10"/>
    <mergeCell ref="E10:K10"/>
    <mergeCell ref="A6:C6"/>
    <mergeCell ref="D6:G6"/>
    <mergeCell ref="H6:J6"/>
    <mergeCell ref="A7:C7"/>
    <mergeCell ref="D7:J7"/>
    <mergeCell ref="A4:C4"/>
    <mergeCell ref="E4:H4"/>
    <mergeCell ref="A1:K1"/>
    <mergeCell ref="A2:K3"/>
    <mergeCell ref="A5:K5"/>
    <mergeCell ref="A39:K52"/>
    <mergeCell ref="C35:D35"/>
    <mergeCell ref="E35:F35"/>
    <mergeCell ref="H35:K35"/>
    <mergeCell ref="C36:D36"/>
    <mergeCell ref="E36:F36"/>
    <mergeCell ref="H36:K36"/>
    <mergeCell ref="A37:B37"/>
    <mergeCell ref="C37:D37"/>
    <mergeCell ref="E37:F37"/>
    <mergeCell ref="H37:K37"/>
    <mergeCell ref="A38:K38"/>
    <mergeCell ref="A33:K33"/>
    <mergeCell ref="A34:B34"/>
    <mergeCell ref="C34:D34"/>
    <mergeCell ref="E34:F34"/>
    <mergeCell ref="H34:K34"/>
  </mergeCells>
  <conditionalFormatting sqref="G35:G37">
    <cfRule type="cellIs" dxfId="9" priority="3" operator="between">
      <formula>0</formula>
      <formula>0.59</formula>
    </cfRule>
    <cfRule type="cellIs" dxfId="8" priority="4" operator="between">
      <formula>0.6</formula>
      <formula>0.89</formula>
    </cfRule>
    <cfRule type="cellIs" dxfId="7" priority="5" operator="between">
      <formula>0.9</formula>
      <formula>1</formula>
    </cfRule>
  </conditionalFormatting>
  <conditionalFormatting sqref="E17:K17">
    <cfRule type="cellIs" dxfId="6" priority="2" operator="equal">
      <formula>"X"</formula>
    </cfRule>
  </conditionalFormatting>
  <conditionalFormatting sqref="I25 K25">
    <cfRule type="cellIs" dxfId="5" priority="1" operator="equal">
      <formula>"x"</formula>
    </cfRule>
  </conditionalFormatting>
  <dataValidations count="3">
    <dataValidation type="list" allowBlank="1" showInputMessage="1" showErrorMessage="1" sqref="E17:K17" xr:uid="{00000000-0002-0000-1400-000000000000}">
      <formula1>"X"</formula1>
    </dataValidation>
    <dataValidation type="list" allowBlank="1" showInputMessage="1" showErrorMessage="1" sqref="E18:K18" xr:uid="{00000000-0002-0000-1400-000001000000}">
      <formula1>"Mensual,Trimestral,Semestral,Anual"</formula1>
    </dataValidation>
    <dataValidation type="list" allowBlank="1" showInputMessage="1" showErrorMessage="1" sqref="I25 K25" xr:uid="{00000000-0002-0000-1400-000002000000}">
      <formula1>$T$15:$T$16</formula1>
    </dataValidation>
  </dataValidations>
  <pageMargins left="0.39370078740157483" right="0.15748031496062992" top="0.15748031496062992" bottom="0.55118110236220474" header="0.19685039370078741" footer="0.19685039370078741"/>
  <pageSetup scale="55" orientation="portrait" horizontalDpi="4294967294" verticalDpi="4294967294" r:id="rId1"/>
  <headerFooter>
    <oddFooter>&amp;R&amp;"Arial Narrow,Normal"&amp;7Fecha de Versión: 28 de julio de 2016</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76D6FF"/>
    <pageSetUpPr fitToPage="1"/>
  </sheetPr>
  <dimension ref="A1:T232"/>
  <sheetViews>
    <sheetView view="pageBreakPreview" topLeftCell="A31" zoomScale="87" zoomScaleNormal="100" zoomScaleSheetLayoutView="87" workbookViewId="0">
      <selection activeCell="A39" sqref="A39:K52"/>
    </sheetView>
  </sheetViews>
  <sheetFormatPr baseColWidth="10" defaultColWidth="11.5" defaultRowHeight="12.75" x14ac:dyDescent="0.2"/>
  <cols>
    <col min="1" max="1" width="4.375" style="18" customWidth="1"/>
    <col min="2" max="2" width="20.375" style="18" customWidth="1"/>
    <col min="3" max="3" width="9.375" style="18" customWidth="1"/>
    <col min="4" max="4" width="5.5" style="18" customWidth="1"/>
    <col min="5" max="6" width="6.875" style="18" customWidth="1"/>
    <col min="7" max="7" width="11" style="18" customWidth="1"/>
    <col min="8" max="8" width="5.5" style="18" customWidth="1"/>
    <col min="9" max="9" width="12.625" style="18" customWidth="1"/>
    <col min="10" max="11" width="14.5" style="18" customWidth="1"/>
    <col min="12" max="12" width="1.125" style="18" customWidth="1"/>
    <col min="13" max="15" width="11.5" style="18"/>
    <col min="16" max="16" width="86.5" style="18" hidden="1" customWidth="1"/>
    <col min="17" max="17" width="0" style="18" hidden="1" customWidth="1"/>
    <col min="18" max="19" width="11.5" style="18"/>
    <col min="20" max="20" width="73.375" style="18" customWidth="1"/>
    <col min="21" max="16384" width="11.5" style="18"/>
  </cols>
  <sheetData>
    <row r="1" spans="1:20" customFormat="1" ht="54" customHeight="1" x14ac:dyDescent="0.25">
      <c r="A1" s="399"/>
      <c r="B1" s="400"/>
      <c r="C1" s="400"/>
      <c r="D1" s="400"/>
      <c r="E1" s="400"/>
      <c r="F1" s="400"/>
      <c r="G1" s="400"/>
      <c r="H1" s="400"/>
      <c r="I1" s="400"/>
      <c r="J1" s="400"/>
      <c r="K1" s="400"/>
      <c r="L1" s="252"/>
      <c r="M1" s="137"/>
    </row>
    <row r="2" spans="1:20" customFormat="1" ht="21" customHeight="1" x14ac:dyDescent="0.25">
      <c r="A2" s="619" t="s">
        <v>411</v>
      </c>
      <c r="B2" s="620"/>
      <c r="C2" s="620"/>
      <c r="D2" s="620"/>
      <c r="E2" s="620"/>
      <c r="F2" s="620"/>
      <c r="G2" s="620"/>
      <c r="H2" s="620"/>
      <c r="I2" s="620"/>
      <c r="J2" s="620"/>
      <c r="K2" s="640"/>
      <c r="L2" s="253"/>
      <c r="M2" s="137"/>
    </row>
    <row r="3" spans="1:20" customFormat="1" ht="7.5" customHeight="1" x14ac:dyDescent="0.25">
      <c r="A3" s="621"/>
      <c r="B3" s="622"/>
      <c r="C3" s="622"/>
      <c r="D3" s="622"/>
      <c r="E3" s="622"/>
      <c r="F3" s="622"/>
      <c r="G3" s="622"/>
      <c r="H3" s="622"/>
      <c r="I3" s="622"/>
      <c r="J3" s="622"/>
      <c r="K3" s="641"/>
      <c r="L3" s="253"/>
      <c r="M3" s="137"/>
    </row>
    <row r="4" spans="1:20" customFormat="1" ht="16.5" customHeight="1" x14ac:dyDescent="0.25">
      <c r="A4" s="589" t="s">
        <v>406</v>
      </c>
      <c r="B4" s="589"/>
      <c r="C4" s="589"/>
      <c r="D4" s="254" t="s">
        <v>407</v>
      </c>
      <c r="E4" s="590" t="s">
        <v>408</v>
      </c>
      <c r="F4" s="590"/>
      <c r="G4" s="590"/>
      <c r="H4" s="590"/>
      <c r="I4" s="255" t="s">
        <v>263</v>
      </c>
      <c r="J4" s="256" t="s">
        <v>409</v>
      </c>
      <c r="K4" s="257" t="s">
        <v>410</v>
      </c>
      <c r="L4" s="18"/>
      <c r="M4" s="137"/>
    </row>
    <row r="5" spans="1:20" s="152" customFormat="1" ht="20.100000000000001" customHeight="1" x14ac:dyDescent="0.2">
      <c r="A5" s="592" t="s">
        <v>264</v>
      </c>
      <c r="B5" s="593"/>
      <c r="C5" s="593"/>
      <c r="D5" s="593"/>
      <c r="E5" s="593"/>
      <c r="F5" s="593"/>
      <c r="G5" s="593"/>
      <c r="H5" s="593"/>
      <c r="I5" s="593"/>
      <c r="J5" s="593"/>
      <c r="K5" s="594"/>
      <c r="L5" s="151"/>
    </row>
    <row r="6" spans="1:20" s="152" customFormat="1" ht="28.5" customHeight="1" x14ac:dyDescent="0.2">
      <c r="A6" s="420" t="s">
        <v>265</v>
      </c>
      <c r="B6" s="420"/>
      <c r="C6" s="420"/>
      <c r="D6" s="421" t="s">
        <v>266</v>
      </c>
      <c r="E6" s="422"/>
      <c r="F6" s="422"/>
      <c r="G6" s="423"/>
      <c r="H6" s="424" t="s">
        <v>267</v>
      </c>
      <c r="I6" s="425"/>
      <c r="J6" s="425"/>
      <c r="K6" s="153" t="s">
        <v>268</v>
      </c>
      <c r="L6" s="151"/>
    </row>
    <row r="7" spans="1:20" s="152" customFormat="1" ht="33.75" customHeight="1" x14ac:dyDescent="0.2">
      <c r="A7" s="420" t="s">
        <v>269</v>
      </c>
      <c r="B7" s="420"/>
      <c r="C7" s="420"/>
      <c r="D7" s="421" t="s">
        <v>289</v>
      </c>
      <c r="E7" s="422"/>
      <c r="F7" s="422"/>
      <c r="G7" s="422"/>
      <c r="H7" s="422"/>
      <c r="I7" s="422"/>
      <c r="J7" s="422"/>
      <c r="K7" s="426" t="s">
        <v>382</v>
      </c>
      <c r="L7" s="151"/>
    </row>
    <row r="8" spans="1:20" s="152" customFormat="1" ht="27" customHeight="1" x14ac:dyDescent="0.2">
      <c r="A8" s="421" t="s">
        <v>270</v>
      </c>
      <c r="B8" s="422"/>
      <c r="C8" s="423"/>
      <c r="D8" s="424" t="s">
        <v>290</v>
      </c>
      <c r="E8" s="425"/>
      <c r="F8" s="425"/>
      <c r="G8" s="425"/>
      <c r="H8" s="425"/>
      <c r="I8" s="425"/>
      <c r="J8" s="428"/>
      <c r="K8" s="427"/>
      <c r="L8" s="151"/>
    </row>
    <row r="9" spans="1:20" s="152" customFormat="1" ht="20.100000000000001" customHeight="1" x14ac:dyDescent="0.2">
      <c r="A9" s="545" t="s">
        <v>26</v>
      </c>
      <c r="B9" s="546"/>
      <c r="C9" s="546"/>
      <c r="D9" s="546"/>
      <c r="E9" s="546"/>
      <c r="F9" s="546"/>
      <c r="G9" s="546"/>
      <c r="H9" s="546"/>
      <c r="I9" s="546"/>
      <c r="J9" s="546"/>
      <c r="K9" s="547"/>
      <c r="L9" s="151"/>
    </row>
    <row r="10" spans="1:20" s="154" customFormat="1" ht="20.100000000000001" customHeight="1" x14ac:dyDescent="0.25">
      <c r="A10" s="429" t="s">
        <v>271</v>
      </c>
      <c r="B10" s="430"/>
      <c r="C10" s="430"/>
      <c r="D10" s="430"/>
      <c r="E10" s="413" t="s">
        <v>198</v>
      </c>
      <c r="F10" s="413"/>
      <c r="G10" s="413"/>
      <c r="H10" s="413"/>
      <c r="I10" s="413"/>
      <c r="J10" s="413"/>
      <c r="K10" s="431"/>
    </row>
    <row r="11" spans="1:20" s="155" customFormat="1" ht="20.100000000000001" customHeight="1" x14ac:dyDescent="0.2">
      <c r="A11" s="432" t="s">
        <v>272</v>
      </c>
      <c r="B11" s="430"/>
      <c r="C11" s="430"/>
      <c r="D11" s="430"/>
      <c r="E11" s="433" t="s">
        <v>64</v>
      </c>
      <c r="F11" s="433"/>
      <c r="G11" s="433"/>
      <c r="H11" s="433"/>
      <c r="I11" s="433"/>
      <c r="J11" s="433"/>
      <c r="K11" s="434"/>
    </row>
    <row r="12" spans="1:20" s="155" customFormat="1" ht="20.100000000000001" customHeight="1" x14ac:dyDescent="0.2">
      <c r="A12" s="435" t="s">
        <v>273</v>
      </c>
      <c r="B12" s="436"/>
      <c r="C12" s="436"/>
      <c r="D12" s="437"/>
      <c r="E12" s="457" t="s">
        <v>392</v>
      </c>
      <c r="F12" s="458"/>
      <c r="G12" s="458"/>
      <c r="H12" s="458"/>
      <c r="I12" s="458"/>
      <c r="J12" s="458"/>
      <c r="K12" s="459"/>
    </row>
    <row r="13" spans="1:20" s="155" customFormat="1" ht="20.100000000000001" customHeight="1" x14ac:dyDescent="0.2">
      <c r="A13" s="460" t="s">
        <v>274</v>
      </c>
      <c r="B13" s="461"/>
      <c r="C13" s="461"/>
      <c r="D13" s="461"/>
      <c r="E13" s="462" t="s">
        <v>292</v>
      </c>
      <c r="F13" s="462"/>
      <c r="G13" s="462"/>
      <c r="H13" s="462"/>
      <c r="I13" s="462"/>
      <c r="J13" s="462"/>
      <c r="K13" s="463"/>
    </row>
    <row r="14" spans="1:20" s="155" customFormat="1" ht="24" customHeight="1" x14ac:dyDescent="0.2">
      <c r="A14" s="460" t="s">
        <v>275</v>
      </c>
      <c r="B14" s="461"/>
      <c r="C14" s="461"/>
      <c r="D14" s="461"/>
      <c r="E14" s="462"/>
      <c r="F14" s="462"/>
      <c r="G14" s="462"/>
      <c r="H14" s="462"/>
      <c r="I14" s="462"/>
      <c r="J14" s="462"/>
      <c r="K14" s="463"/>
    </row>
    <row r="15" spans="1:20" s="155" customFormat="1" ht="20.100000000000001" customHeight="1" x14ac:dyDescent="0.2">
      <c r="A15" s="460" t="s">
        <v>276</v>
      </c>
      <c r="B15" s="461"/>
      <c r="C15" s="461"/>
      <c r="D15" s="461"/>
      <c r="E15" s="462" t="s">
        <v>294</v>
      </c>
      <c r="F15" s="462"/>
      <c r="G15" s="462"/>
      <c r="H15" s="462"/>
      <c r="I15" s="462"/>
      <c r="J15" s="462"/>
      <c r="K15" s="463"/>
    </row>
    <row r="16" spans="1:20" s="155" customFormat="1" ht="20.100000000000001" customHeight="1" x14ac:dyDescent="0.2">
      <c r="A16" s="432" t="s">
        <v>277</v>
      </c>
      <c r="B16" s="464"/>
      <c r="C16" s="464"/>
      <c r="D16" s="464"/>
      <c r="E16" s="465" t="s">
        <v>27</v>
      </c>
      <c r="F16" s="466"/>
      <c r="G16" s="467"/>
      <c r="H16" s="468" t="s">
        <v>28</v>
      </c>
      <c r="I16" s="468"/>
      <c r="J16" s="468" t="s">
        <v>29</v>
      </c>
      <c r="K16" s="469"/>
      <c r="T16" s="156"/>
    </row>
    <row r="17" spans="1:20" s="155" customFormat="1" ht="20.100000000000001" customHeight="1" x14ac:dyDescent="0.2">
      <c r="A17" s="432"/>
      <c r="B17" s="464"/>
      <c r="C17" s="464"/>
      <c r="D17" s="464"/>
      <c r="E17" s="470" t="s">
        <v>30</v>
      </c>
      <c r="F17" s="470"/>
      <c r="G17" s="470"/>
      <c r="H17" s="470"/>
      <c r="I17" s="470"/>
      <c r="J17" s="470"/>
      <c r="K17" s="471"/>
      <c r="T17" s="156"/>
    </row>
    <row r="18" spans="1:20" s="154" customFormat="1" ht="20.100000000000001" customHeight="1" x14ac:dyDescent="0.25">
      <c r="A18" s="472" t="s">
        <v>278</v>
      </c>
      <c r="B18" s="473"/>
      <c r="C18" s="473"/>
      <c r="D18" s="473"/>
      <c r="E18" s="474" t="s">
        <v>63</v>
      </c>
      <c r="F18" s="474"/>
      <c r="G18" s="474"/>
      <c r="H18" s="474"/>
      <c r="I18" s="474"/>
      <c r="J18" s="474"/>
      <c r="K18" s="475"/>
    </row>
    <row r="19" spans="1:20" s="154" customFormat="1" ht="20.100000000000001" customHeight="1" x14ac:dyDescent="0.25">
      <c r="A19" s="545" t="s">
        <v>31</v>
      </c>
      <c r="B19" s="546"/>
      <c r="C19" s="546"/>
      <c r="D19" s="546"/>
      <c r="E19" s="546"/>
      <c r="F19" s="546"/>
      <c r="G19" s="546"/>
      <c r="H19" s="546"/>
      <c r="I19" s="546"/>
      <c r="J19" s="546"/>
      <c r="K19" s="547"/>
    </row>
    <row r="20" spans="1:20" s="154" customFormat="1" ht="20.100000000000001" customHeight="1" x14ac:dyDescent="0.25">
      <c r="A20" s="476" t="s">
        <v>279</v>
      </c>
      <c r="B20" s="477"/>
      <c r="C20" s="477"/>
      <c r="D20" s="477"/>
      <c r="E20" s="477"/>
      <c r="F20" s="477"/>
      <c r="G20" s="477" t="s">
        <v>280</v>
      </c>
      <c r="H20" s="477"/>
      <c r="I20" s="477"/>
      <c r="J20" s="477"/>
      <c r="K20" s="478"/>
    </row>
    <row r="21" spans="1:20" s="155" customFormat="1" ht="20.100000000000001" customHeight="1" x14ac:dyDescent="0.2">
      <c r="A21" s="479" t="s">
        <v>32</v>
      </c>
      <c r="B21" s="480"/>
      <c r="C21" s="480"/>
      <c r="D21" s="480"/>
      <c r="E21" s="480"/>
      <c r="F21" s="480"/>
      <c r="G21" s="482" t="s">
        <v>393</v>
      </c>
      <c r="H21" s="482"/>
      <c r="I21" s="482"/>
      <c r="J21" s="482"/>
      <c r="K21" s="483"/>
    </row>
    <row r="22" spans="1:20" s="155" customFormat="1" ht="20.100000000000001" customHeight="1" x14ac:dyDescent="0.2">
      <c r="A22" s="481"/>
      <c r="B22" s="480"/>
      <c r="C22" s="480"/>
      <c r="D22" s="480"/>
      <c r="E22" s="480"/>
      <c r="F22" s="480"/>
      <c r="G22" s="482"/>
      <c r="H22" s="482"/>
      <c r="I22" s="482"/>
      <c r="J22" s="482"/>
      <c r="K22" s="483"/>
    </row>
    <row r="23" spans="1:20" s="155" customFormat="1" ht="20.100000000000001" customHeight="1" x14ac:dyDescent="0.2">
      <c r="A23" s="481"/>
      <c r="B23" s="480"/>
      <c r="C23" s="480"/>
      <c r="D23" s="480"/>
      <c r="E23" s="480"/>
      <c r="F23" s="480"/>
      <c r="G23" s="484" t="s">
        <v>281</v>
      </c>
      <c r="H23" s="484"/>
      <c r="I23" s="485" t="s">
        <v>372</v>
      </c>
      <c r="J23" s="486"/>
      <c r="K23" s="487"/>
      <c r="M23" s="538"/>
      <c r="N23" s="178"/>
    </row>
    <row r="24" spans="1:20" s="155" customFormat="1" ht="20.100000000000001" customHeight="1" x14ac:dyDescent="0.2">
      <c r="A24" s="481"/>
      <c r="B24" s="480"/>
      <c r="C24" s="480"/>
      <c r="D24" s="480"/>
      <c r="E24" s="480"/>
      <c r="F24" s="480"/>
      <c r="G24" s="484"/>
      <c r="H24" s="484"/>
      <c r="I24" s="486"/>
      <c r="J24" s="486"/>
      <c r="K24" s="487"/>
      <c r="M24" s="538"/>
    </row>
    <row r="25" spans="1:20" s="155" customFormat="1" ht="43.5" customHeight="1" x14ac:dyDescent="0.2">
      <c r="A25" s="481"/>
      <c r="B25" s="480"/>
      <c r="C25" s="480"/>
      <c r="D25" s="480"/>
      <c r="E25" s="480"/>
      <c r="F25" s="480"/>
      <c r="G25" s="470" t="s">
        <v>282</v>
      </c>
      <c r="H25" s="470"/>
      <c r="I25" s="157" t="s">
        <v>30</v>
      </c>
      <c r="J25" s="188" t="s">
        <v>283</v>
      </c>
      <c r="K25" s="159"/>
      <c r="M25" s="182"/>
      <c r="N25" s="178"/>
    </row>
    <row r="26" spans="1:20" s="155" customFormat="1" ht="20.100000000000001" customHeight="1" x14ac:dyDescent="0.2">
      <c r="A26" s="488" t="s">
        <v>33</v>
      </c>
      <c r="B26" s="489"/>
      <c r="C26" s="494" t="s">
        <v>284</v>
      </c>
      <c r="D26" s="496" t="s">
        <v>285</v>
      </c>
      <c r="E26" s="497"/>
      <c r="F26" s="497"/>
      <c r="G26" s="497"/>
      <c r="H26" s="489"/>
      <c r="I26" s="500" t="s">
        <v>286</v>
      </c>
      <c r="J26" s="501"/>
      <c r="K26" s="502"/>
    </row>
    <row r="27" spans="1:20" s="155" customFormat="1" ht="20.100000000000001" customHeight="1" x14ac:dyDescent="0.2">
      <c r="A27" s="490"/>
      <c r="B27" s="491"/>
      <c r="C27" s="495"/>
      <c r="D27" s="498"/>
      <c r="E27" s="499"/>
      <c r="F27" s="499"/>
      <c r="G27" s="499"/>
      <c r="H27" s="493"/>
      <c r="I27" s="187"/>
      <c r="J27" s="187" t="s">
        <v>34</v>
      </c>
      <c r="K27" s="187" t="s">
        <v>35</v>
      </c>
    </row>
    <row r="28" spans="1:20" s="155" customFormat="1" ht="24.75" customHeight="1" x14ac:dyDescent="0.2">
      <c r="A28" s="490"/>
      <c r="B28" s="491"/>
      <c r="C28" s="185" t="s">
        <v>36</v>
      </c>
      <c r="D28" s="535" t="s">
        <v>206</v>
      </c>
      <c r="E28" s="536"/>
      <c r="F28" s="536"/>
      <c r="G28" s="536"/>
      <c r="H28" s="537"/>
      <c r="I28" s="162" t="s">
        <v>37</v>
      </c>
      <c r="J28" s="63">
        <v>0.9</v>
      </c>
      <c r="K28" s="63">
        <v>1</v>
      </c>
    </row>
    <row r="29" spans="1:20" s="155" customFormat="1" ht="24.75" customHeight="1" x14ac:dyDescent="0.2">
      <c r="A29" s="490"/>
      <c r="B29" s="491"/>
      <c r="C29" s="185" t="s">
        <v>38</v>
      </c>
      <c r="D29" s="535" t="s">
        <v>205</v>
      </c>
      <c r="E29" s="536"/>
      <c r="F29" s="536"/>
      <c r="G29" s="536"/>
      <c r="H29" s="537"/>
      <c r="I29" s="164" t="s">
        <v>39</v>
      </c>
      <c r="J29" s="63">
        <v>0.6</v>
      </c>
      <c r="K29" s="63">
        <v>0.89</v>
      </c>
    </row>
    <row r="30" spans="1:20" s="155" customFormat="1" ht="24.75" customHeight="1" x14ac:dyDescent="0.2">
      <c r="A30" s="492"/>
      <c r="B30" s="493"/>
      <c r="C30" s="580"/>
      <c r="D30" s="581"/>
      <c r="E30" s="581"/>
      <c r="F30" s="581"/>
      <c r="G30" s="581"/>
      <c r="H30" s="582"/>
      <c r="I30" s="165" t="s">
        <v>40</v>
      </c>
      <c r="J30" s="63">
        <v>0</v>
      </c>
      <c r="K30" s="63">
        <v>0.59</v>
      </c>
    </row>
    <row r="31" spans="1:20" s="155" customFormat="1" ht="72.75" customHeight="1" x14ac:dyDescent="0.2">
      <c r="A31" s="512" t="s">
        <v>287</v>
      </c>
      <c r="B31" s="484"/>
      <c r="C31" s="513" t="s">
        <v>232</v>
      </c>
      <c r="D31" s="514"/>
      <c r="E31" s="514"/>
      <c r="F31" s="514"/>
      <c r="G31" s="514"/>
      <c r="H31" s="514"/>
      <c r="I31" s="514"/>
      <c r="J31" s="514"/>
      <c r="K31" s="514"/>
    </row>
    <row r="32" spans="1:20" s="166" customFormat="1" ht="99.75" customHeight="1" x14ac:dyDescent="0.25">
      <c r="A32" s="481" t="s">
        <v>288</v>
      </c>
      <c r="B32" s="480"/>
      <c r="C32" s="515" t="s">
        <v>335</v>
      </c>
      <c r="D32" s="515"/>
      <c r="E32" s="515"/>
      <c r="F32" s="515"/>
      <c r="G32" s="515"/>
      <c r="H32" s="515"/>
      <c r="I32" s="515"/>
      <c r="J32" s="515"/>
      <c r="K32" s="515"/>
    </row>
    <row r="33" spans="1:17" s="17" customFormat="1" ht="18" customHeight="1" x14ac:dyDescent="0.2">
      <c r="A33" s="409" t="s">
        <v>41</v>
      </c>
      <c r="B33" s="410"/>
      <c r="C33" s="410"/>
      <c r="D33" s="410"/>
      <c r="E33" s="410"/>
      <c r="F33" s="410"/>
      <c r="G33" s="410"/>
      <c r="H33" s="410"/>
      <c r="I33" s="410"/>
      <c r="J33" s="410"/>
      <c r="K33" s="411"/>
      <c r="L33" s="18"/>
      <c r="M33" s="18"/>
    </row>
    <row r="34" spans="1:17" s="17" customFormat="1" ht="63.95" customHeight="1" x14ac:dyDescent="0.2">
      <c r="A34" s="412" t="s">
        <v>90</v>
      </c>
      <c r="B34" s="413"/>
      <c r="C34" s="414" t="s">
        <v>204</v>
      </c>
      <c r="D34" s="414"/>
      <c r="E34" s="414" t="s">
        <v>231</v>
      </c>
      <c r="F34" s="414"/>
      <c r="G34" s="46" t="s">
        <v>93</v>
      </c>
      <c r="H34" s="415" t="s">
        <v>94</v>
      </c>
      <c r="I34" s="415"/>
      <c r="J34" s="415"/>
      <c r="K34" s="416"/>
      <c r="L34" s="18"/>
      <c r="M34" s="18"/>
    </row>
    <row r="35" spans="1:17" s="17" customFormat="1" ht="47.25" customHeight="1" x14ac:dyDescent="0.2">
      <c r="A35" s="48">
        <v>1</v>
      </c>
      <c r="B35" s="47" t="s">
        <v>110</v>
      </c>
      <c r="C35" s="550"/>
      <c r="D35" s="551"/>
      <c r="E35" s="450"/>
      <c r="F35" s="451"/>
      <c r="G35" s="62" t="e">
        <f>+C35/E35</f>
        <v>#DIV/0!</v>
      </c>
      <c r="H35" s="583"/>
      <c r="I35" s="584"/>
      <c r="J35" s="584"/>
      <c r="K35" s="585"/>
      <c r="L35" s="18"/>
      <c r="M35" s="18"/>
      <c r="N35" s="65">
        <v>1</v>
      </c>
      <c r="Q35" s="60"/>
    </row>
    <row r="36" spans="1:17" s="17" customFormat="1" ht="27.75" customHeight="1" x14ac:dyDescent="0.2">
      <c r="A36" s="48">
        <v>2</v>
      </c>
      <c r="B36" s="47" t="s">
        <v>111</v>
      </c>
      <c r="C36" s="550"/>
      <c r="D36" s="551"/>
      <c r="E36" s="450"/>
      <c r="F36" s="451"/>
      <c r="G36" s="62" t="e">
        <f>(C36/E36)</f>
        <v>#DIV/0!</v>
      </c>
      <c r="H36" s="583"/>
      <c r="I36" s="584"/>
      <c r="J36" s="584"/>
      <c r="K36" s="585"/>
      <c r="L36" s="18"/>
      <c r="M36" s="18"/>
      <c r="N36" s="65">
        <v>1</v>
      </c>
      <c r="Q36" s="60"/>
    </row>
    <row r="37" spans="1:17" s="17" customFormat="1" ht="30" customHeight="1" x14ac:dyDescent="0.2">
      <c r="A37" s="520" t="s">
        <v>85</v>
      </c>
      <c r="B37" s="521"/>
      <c r="C37" s="550">
        <f>C35+C36</f>
        <v>0</v>
      </c>
      <c r="D37" s="551"/>
      <c r="E37" s="550">
        <f>E35+E36</f>
        <v>0</v>
      </c>
      <c r="F37" s="551"/>
      <c r="G37" s="62" t="e">
        <f>+C37/E37</f>
        <v>#DIV/0!</v>
      </c>
      <c r="H37" s="539"/>
      <c r="I37" s="540"/>
      <c r="J37" s="540"/>
      <c r="K37" s="631"/>
      <c r="L37" s="18"/>
      <c r="M37" s="18"/>
      <c r="N37" s="53"/>
    </row>
    <row r="38" spans="1:17" ht="27" customHeight="1" x14ac:dyDescent="0.2">
      <c r="A38" s="409" t="s">
        <v>42</v>
      </c>
      <c r="B38" s="410"/>
      <c r="C38" s="410"/>
      <c r="D38" s="410"/>
      <c r="E38" s="410"/>
      <c r="F38" s="410"/>
      <c r="G38" s="410"/>
      <c r="H38" s="410"/>
      <c r="I38" s="410"/>
      <c r="J38" s="410"/>
      <c r="K38" s="411"/>
    </row>
    <row r="39" spans="1:17" ht="14.25" customHeight="1" x14ac:dyDescent="0.2">
      <c r="A39" s="443" t="s">
        <v>43</v>
      </c>
      <c r="B39" s="444"/>
      <c r="C39" s="444"/>
      <c r="D39" s="444"/>
      <c r="E39" s="444"/>
      <c r="F39" s="444"/>
      <c r="G39" s="444"/>
      <c r="H39" s="444"/>
      <c r="I39" s="444"/>
      <c r="J39" s="444"/>
      <c r="K39" s="445"/>
    </row>
    <row r="40" spans="1:17" ht="14.25" customHeight="1" x14ac:dyDescent="0.2">
      <c r="A40" s="446"/>
      <c r="B40" s="444"/>
      <c r="C40" s="444"/>
      <c r="D40" s="444"/>
      <c r="E40" s="444"/>
      <c r="F40" s="444"/>
      <c r="G40" s="444"/>
      <c r="H40" s="444"/>
      <c r="I40" s="444"/>
      <c r="J40" s="444"/>
      <c r="K40" s="445"/>
    </row>
    <row r="41" spans="1:17" ht="14.25" customHeight="1" x14ac:dyDescent="0.2">
      <c r="A41" s="446"/>
      <c r="B41" s="444"/>
      <c r="C41" s="444"/>
      <c r="D41" s="444"/>
      <c r="E41" s="444"/>
      <c r="F41" s="444"/>
      <c r="G41" s="444"/>
      <c r="H41" s="444"/>
      <c r="I41" s="444"/>
      <c r="J41" s="444"/>
      <c r="K41" s="445"/>
    </row>
    <row r="42" spans="1:17" ht="14.25" customHeight="1" x14ac:dyDescent="0.2">
      <c r="A42" s="446"/>
      <c r="B42" s="444"/>
      <c r="C42" s="444"/>
      <c r="D42" s="444"/>
      <c r="E42" s="444"/>
      <c r="F42" s="444"/>
      <c r="G42" s="444"/>
      <c r="H42" s="444"/>
      <c r="I42" s="444"/>
      <c r="J42" s="444"/>
      <c r="K42" s="445"/>
    </row>
    <row r="43" spans="1:17" ht="14.25" customHeight="1" x14ac:dyDescent="0.2">
      <c r="A43" s="446"/>
      <c r="B43" s="444"/>
      <c r="C43" s="444"/>
      <c r="D43" s="444"/>
      <c r="E43" s="444"/>
      <c r="F43" s="444"/>
      <c r="G43" s="444"/>
      <c r="H43" s="444"/>
      <c r="I43" s="444"/>
      <c r="J43" s="444"/>
      <c r="K43" s="445"/>
    </row>
    <row r="44" spans="1:17" ht="14.25" customHeight="1" x14ac:dyDescent="0.2">
      <c r="A44" s="446"/>
      <c r="B44" s="444"/>
      <c r="C44" s="444"/>
      <c r="D44" s="444"/>
      <c r="E44" s="444"/>
      <c r="F44" s="444"/>
      <c r="G44" s="444"/>
      <c r="H44" s="444"/>
      <c r="I44" s="444"/>
      <c r="J44" s="444"/>
      <c r="K44" s="445"/>
    </row>
    <row r="45" spans="1:17" ht="14.25" customHeight="1" x14ac:dyDescent="0.2">
      <c r="A45" s="446"/>
      <c r="B45" s="444"/>
      <c r="C45" s="444"/>
      <c r="D45" s="444"/>
      <c r="E45" s="444"/>
      <c r="F45" s="444"/>
      <c r="G45" s="444"/>
      <c r="H45" s="444"/>
      <c r="I45" s="444"/>
      <c r="J45" s="444"/>
      <c r="K45" s="445"/>
    </row>
    <row r="46" spans="1:17" ht="7.5" customHeight="1" x14ac:dyDescent="0.2">
      <c r="A46" s="446"/>
      <c r="B46" s="444"/>
      <c r="C46" s="444"/>
      <c r="D46" s="444"/>
      <c r="E46" s="444"/>
      <c r="F46" s="444"/>
      <c r="G46" s="444"/>
      <c r="H46" s="444"/>
      <c r="I46" s="444"/>
      <c r="J46" s="444"/>
      <c r="K46" s="445"/>
    </row>
    <row r="47" spans="1:17" ht="14.25" customHeight="1" x14ac:dyDescent="0.2">
      <c r="A47" s="446"/>
      <c r="B47" s="444"/>
      <c r="C47" s="444"/>
      <c r="D47" s="444"/>
      <c r="E47" s="444"/>
      <c r="F47" s="444"/>
      <c r="G47" s="444"/>
      <c r="H47" s="444"/>
      <c r="I47" s="444"/>
      <c r="J47" s="444"/>
      <c r="K47" s="445"/>
    </row>
    <row r="48" spans="1:17" ht="14.25" customHeight="1" x14ac:dyDescent="0.2">
      <c r="A48" s="446"/>
      <c r="B48" s="444"/>
      <c r="C48" s="444"/>
      <c r="D48" s="444"/>
      <c r="E48" s="444"/>
      <c r="F48" s="444"/>
      <c r="G48" s="444"/>
      <c r="H48" s="444"/>
      <c r="I48" s="444"/>
      <c r="J48" s="444"/>
      <c r="K48" s="445"/>
    </row>
    <row r="49" spans="1:16" ht="12.75" customHeight="1" x14ac:dyDescent="0.2">
      <c r="A49" s="446"/>
      <c r="B49" s="444"/>
      <c r="C49" s="444"/>
      <c r="D49" s="444"/>
      <c r="E49" s="444"/>
      <c r="F49" s="444"/>
      <c r="G49" s="444"/>
      <c r="H49" s="444"/>
      <c r="I49" s="444"/>
      <c r="J49" s="444"/>
      <c r="K49" s="445"/>
    </row>
    <row r="50" spans="1:16" x14ac:dyDescent="0.2">
      <c r="A50" s="446"/>
      <c r="B50" s="444"/>
      <c r="C50" s="444"/>
      <c r="D50" s="444"/>
      <c r="E50" s="444"/>
      <c r="F50" s="444"/>
      <c r="G50" s="444"/>
      <c r="H50" s="444"/>
      <c r="I50" s="444"/>
      <c r="J50" s="444"/>
      <c r="K50" s="445"/>
    </row>
    <row r="51" spans="1:16" ht="13.5" customHeight="1" x14ac:dyDescent="0.2">
      <c r="A51" s="446"/>
      <c r="B51" s="444"/>
      <c r="C51" s="444"/>
      <c r="D51" s="444"/>
      <c r="E51" s="444"/>
      <c r="F51" s="444"/>
      <c r="G51" s="444"/>
      <c r="H51" s="444"/>
      <c r="I51" s="444"/>
      <c r="J51" s="444"/>
      <c r="K51" s="445"/>
    </row>
    <row r="52" spans="1:16" ht="59.1" customHeight="1" thickBot="1" x14ac:dyDescent="0.25">
      <c r="A52" s="447"/>
      <c r="B52" s="448"/>
      <c r="C52" s="448"/>
      <c r="D52" s="448"/>
      <c r="E52" s="448"/>
      <c r="F52" s="448"/>
      <c r="G52" s="448"/>
      <c r="H52" s="448"/>
      <c r="I52" s="448"/>
      <c r="J52" s="448"/>
      <c r="K52" s="449"/>
    </row>
    <row r="53" spans="1:16" ht="12" customHeight="1" x14ac:dyDescent="0.2">
      <c r="A53" s="20"/>
      <c r="B53" s="20"/>
      <c r="C53" s="20"/>
      <c r="D53" s="20"/>
      <c r="E53" s="20"/>
      <c r="F53" s="20"/>
      <c r="G53" s="20"/>
      <c r="H53" s="20"/>
      <c r="I53" s="20"/>
      <c r="J53" s="20"/>
      <c r="K53" s="20"/>
    </row>
    <row r="54" spans="1:16" ht="43.5" customHeight="1" x14ac:dyDescent="0.2"/>
    <row r="55" spans="1:16" ht="43.5" customHeight="1" x14ac:dyDescent="0.2"/>
    <row r="56" spans="1:16" ht="43.5" customHeight="1" x14ac:dyDescent="0.2"/>
    <row r="57" spans="1:16" ht="43.5" customHeight="1" x14ac:dyDescent="0.25">
      <c r="A57" s="16"/>
      <c r="B57" s="16"/>
      <c r="C57" s="16"/>
      <c r="D57" s="16"/>
      <c r="E57" s="20"/>
      <c r="F57" s="20"/>
      <c r="G57" s="20"/>
      <c r="H57" s="20"/>
      <c r="I57" s="20"/>
      <c r="J57" s="20"/>
      <c r="K57" s="20"/>
      <c r="P57" s="21" t="s">
        <v>44</v>
      </c>
    </row>
    <row r="58" spans="1:16" ht="15.75" x14ac:dyDescent="0.25">
      <c r="A58" s="22"/>
      <c r="B58" s="16"/>
      <c r="C58" s="16"/>
      <c r="D58" s="16"/>
      <c r="E58" s="20"/>
      <c r="F58" s="20"/>
      <c r="G58" s="20"/>
      <c r="H58" s="20"/>
      <c r="I58" s="20"/>
      <c r="J58" s="20"/>
      <c r="K58" s="20"/>
      <c r="P58" s="21" t="s">
        <v>45</v>
      </c>
    </row>
    <row r="59" spans="1:16" ht="25.5" x14ac:dyDescent="0.25">
      <c r="A59" s="16"/>
      <c r="B59" s="16"/>
      <c r="C59" s="16"/>
      <c r="D59" s="16"/>
      <c r="E59" s="20"/>
      <c r="F59" s="20"/>
      <c r="G59" s="20"/>
      <c r="H59" s="20"/>
      <c r="I59" s="20"/>
      <c r="J59" s="20"/>
      <c r="K59" s="20"/>
      <c r="P59" s="21" t="s">
        <v>46</v>
      </c>
    </row>
    <row r="60" spans="1:16" ht="38.25" x14ac:dyDescent="0.25">
      <c r="A60" s="23"/>
      <c r="B60" s="16"/>
      <c r="C60" s="16"/>
      <c r="D60" s="16"/>
      <c r="E60" s="20"/>
      <c r="F60" s="20"/>
      <c r="G60" s="20"/>
      <c r="H60" s="20"/>
      <c r="I60" s="20"/>
      <c r="J60" s="20"/>
      <c r="K60" s="20"/>
      <c r="P60" s="21" t="s">
        <v>47</v>
      </c>
    </row>
    <row r="61" spans="1:16" ht="15.75" x14ac:dyDescent="0.25">
      <c r="A61" s="24"/>
      <c r="B61" s="16"/>
      <c r="C61" s="16"/>
      <c r="D61" s="16"/>
      <c r="E61" s="20"/>
      <c r="F61" s="20"/>
      <c r="G61" s="20"/>
      <c r="H61" s="20"/>
      <c r="I61" s="20"/>
      <c r="J61" s="20"/>
      <c r="K61" s="20"/>
    </row>
    <row r="62" spans="1:16" ht="15.75" x14ac:dyDescent="0.25">
      <c r="A62" s="23"/>
      <c r="B62" s="16"/>
      <c r="C62" s="16"/>
      <c r="D62" s="16"/>
      <c r="E62" s="20"/>
      <c r="F62" s="20"/>
      <c r="G62" s="20"/>
      <c r="H62" s="20"/>
      <c r="I62" s="20"/>
      <c r="J62" s="20"/>
      <c r="K62" s="20"/>
    </row>
    <row r="63" spans="1:16" ht="15.75" x14ac:dyDescent="0.25">
      <c r="A63" s="24"/>
      <c r="B63" s="16"/>
      <c r="C63" s="16"/>
      <c r="D63" s="16"/>
      <c r="E63" s="20"/>
      <c r="F63" s="20"/>
      <c r="G63" s="20"/>
      <c r="H63" s="20"/>
      <c r="I63" s="20"/>
      <c r="J63" s="20"/>
      <c r="K63" s="20"/>
    </row>
    <row r="64" spans="1:16" ht="15.75" x14ac:dyDescent="0.25">
      <c r="A64" s="23"/>
      <c r="B64" s="16"/>
      <c r="C64" s="16"/>
      <c r="D64" s="16"/>
      <c r="E64" s="20"/>
      <c r="F64" s="20"/>
      <c r="G64" s="20"/>
      <c r="H64" s="20"/>
      <c r="I64" s="20"/>
      <c r="J64" s="20"/>
      <c r="K64" s="20"/>
    </row>
    <row r="65" spans="1:11" ht="15.75" x14ac:dyDescent="0.25">
      <c r="A65" s="24"/>
      <c r="B65" s="16"/>
      <c r="C65" s="16"/>
      <c r="D65" s="16"/>
      <c r="E65" s="20"/>
      <c r="F65" s="20"/>
      <c r="G65" s="20"/>
      <c r="H65" s="20"/>
      <c r="I65" s="20"/>
      <c r="J65" s="20"/>
      <c r="K65" s="20"/>
    </row>
    <row r="66" spans="1:11" ht="15.75" x14ac:dyDescent="0.25">
      <c r="A66" s="23"/>
      <c r="B66" s="16"/>
      <c r="C66" s="16"/>
      <c r="D66" s="16"/>
      <c r="E66" s="20"/>
      <c r="F66" s="20"/>
      <c r="G66" s="20"/>
      <c r="H66" s="20"/>
      <c r="I66" s="20"/>
      <c r="J66" s="20"/>
      <c r="K66" s="20"/>
    </row>
    <row r="67" spans="1:11" ht="15.75" x14ac:dyDescent="0.25">
      <c r="A67" s="24"/>
      <c r="B67" s="16"/>
      <c r="C67" s="16"/>
      <c r="D67" s="16"/>
      <c r="E67" s="20"/>
      <c r="F67" s="20"/>
      <c r="G67" s="20"/>
      <c r="H67" s="20"/>
      <c r="I67" s="20"/>
      <c r="J67" s="20"/>
      <c r="K67" s="20"/>
    </row>
    <row r="68" spans="1:11" ht="15.75" x14ac:dyDescent="0.25">
      <c r="A68" s="23"/>
      <c r="B68" s="16"/>
      <c r="C68" s="16"/>
      <c r="D68" s="16"/>
      <c r="E68" s="20"/>
      <c r="F68" s="20"/>
      <c r="G68" s="20"/>
      <c r="H68" s="20"/>
      <c r="I68" s="20"/>
      <c r="J68" s="20"/>
      <c r="K68" s="20"/>
    </row>
    <row r="69" spans="1:11" ht="15.75" x14ac:dyDescent="0.25">
      <c r="A69" s="24"/>
      <c r="B69" s="16"/>
      <c r="C69" s="16"/>
      <c r="D69" s="16"/>
      <c r="E69" s="20"/>
      <c r="F69" s="20"/>
      <c r="G69" s="20"/>
      <c r="H69" s="20"/>
      <c r="I69" s="20"/>
      <c r="J69" s="20"/>
      <c r="K69" s="20"/>
    </row>
    <row r="70" spans="1:11" ht="15.75" x14ac:dyDescent="0.25">
      <c r="A70" s="23"/>
      <c r="B70" s="16"/>
      <c r="C70" s="16"/>
      <c r="D70" s="16"/>
      <c r="E70" s="20"/>
      <c r="F70" s="20"/>
      <c r="G70" s="20"/>
      <c r="H70" s="20"/>
      <c r="I70" s="20"/>
      <c r="J70" s="20"/>
      <c r="K70" s="20"/>
    </row>
    <row r="71" spans="1:11" ht="15.75" x14ac:dyDescent="0.25">
      <c r="A71" s="25"/>
      <c r="B71" s="16"/>
      <c r="C71" s="16"/>
      <c r="D71" s="16"/>
      <c r="E71" s="20"/>
      <c r="F71" s="20"/>
      <c r="G71" s="20"/>
      <c r="H71" s="20"/>
      <c r="I71" s="20"/>
      <c r="J71" s="20"/>
      <c r="K71" s="20"/>
    </row>
    <row r="72" spans="1:11" ht="15.75" x14ac:dyDescent="0.25">
      <c r="A72" s="25"/>
      <c r="B72" s="16"/>
      <c r="C72" s="16"/>
      <c r="D72" s="16"/>
      <c r="E72" s="20"/>
      <c r="F72" s="20"/>
      <c r="G72" s="20"/>
      <c r="H72" s="20"/>
      <c r="I72" s="20"/>
      <c r="J72" s="20"/>
      <c r="K72" s="20"/>
    </row>
    <row r="73" spans="1:11" ht="15.75" x14ac:dyDescent="0.25">
      <c r="A73" s="25"/>
      <c r="B73" s="16"/>
      <c r="C73" s="16"/>
      <c r="D73" s="16"/>
      <c r="E73" s="20"/>
      <c r="F73" s="20"/>
      <c r="G73" s="20"/>
      <c r="H73" s="20"/>
      <c r="I73" s="20"/>
      <c r="J73" s="20"/>
      <c r="K73" s="20"/>
    </row>
    <row r="74" spans="1:11" ht="15.75" x14ac:dyDescent="0.25">
      <c r="A74" s="25"/>
      <c r="B74" s="16"/>
      <c r="C74" s="16"/>
      <c r="D74" s="16"/>
      <c r="E74" s="20"/>
      <c r="F74" s="20"/>
      <c r="G74" s="20"/>
      <c r="H74" s="20"/>
      <c r="I74" s="20"/>
      <c r="J74" s="20"/>
      <c r="K74" s="20"/>
    </row>
    <row r="75" spans="1:11" ht="15.75" x14ac:dyDescent="0.25">
      <c r="A75" s="25"/>
      <c r="B75" s="16"/>
      <c r="C75" s="16"/>
      <c r="D75" s="16"/>
      <c r="E75" s="20"/>
      <c r="F75" s="20"/>
      <c r="G75" s="20"/>
      <c r="H75" s="20"/>
      <c r="I75" s="20"/>
      <c r="J75" s="20"/>
      <c r="K75" s="20"/>
    </row>
    <row r="76" spans="1:11" ht="15.75" x14ac:dyDescent="0.25">
      <c r="A76" s="25"/>
      <c r="B76" s="16"/>
      <c r="C76" s="16"/>
      <c r="D76" s="16"/>
      <c r="E76" s="20"/>
      <c r="F76" s="20"/>
      <c r="G76" s="20"/>
      <c r="H76" s="20"/>
      <c r="I76" s="20"/>
      <c r="J76" s="20"/>
      <c r="K76" s="20"/>
    </row>
    <row r="77" spans="1:11" ht="15.75" x14ac:dyDescent="0.25">
      <c r="A77" s="25"/>
      <c r="B77" s="16"/>
      <c r="C77" s="16"/>
      <c r="D77" s="16"/>
      <c r="E77" s="20"/>
      <c r="F77" s="20"/>
      <c r="G77" s="20"/>
      <c r="H77" s="20"/>
      <c r="I77" s="20"/>
      <c r="J77" s="20"/>
      <c r="K77" s="20"/>
    </row>
    <row r="78" spans="1:11" ht="15.75" x14ac:dyDescent="0.25">
      <c r="A78" s="25"/>
      <c r="B78" s="16"/>
      <c r="C78" s="16"/>
      <c r="D78" s="16"/>
      <c r="E78" s="20"/>
      <c r="F78" s="20"/>
      <c r="G78" s="20"/>
      <c r="H78" s="20"/>
      <c r="I78" s="20"/>
      <c r="J78" s="20"/>
      <c r="K78" s="20"/>
    </row>
    <row r="79" spans="1:11" ht="15.75" x14ac:dyDescent="0.25">
      <c r="A79" s="25"/>
      <c r="B79" s="16"/>
      <c r="C79" s="16"/>
      <c r="D79" s="16"/>
      <c r="E79" s="20"/>
      <c r="F79" s="20"/>
      <c r="G79" s="20"/>
      <c r="H79" s="20"/>
      <c r="I79" s="20"/>
      <c r="J79" s="20"/>
      <c r="K79" s="20"/>
    </row>
    <row r="80" spans="1:11" ht="16.5" thickBot="1" x14ac:dyDescent="0.3">
      <c r="A80" s="25"/>
      <c r="B80" s="16"/>
      <c r="C80" s="16"/>
      <c r="D80" s="16"/>
      <c r="E80" s="20"/>
      <c r="F80" s="20"/>
      <c r="G80" s="20"/>
      <c r="H80" s="20"/>
      <c r="I80" s="20"/>
      <c r="J80" s="20"/>
      <c r="K80" s="20"/>
    </row>
    <row r="81" spans="1:11" ht="32.25" thickBot="1" x14ac:dyDescent="0.25">
      <c r="A81" s="26"/>
      <c r="B81" s="27" t="s">
        <v>37</v>
      </c>
      <c r="C81" s="28" t="s">
        <v>39</v>
      </c>
      <c r="D81" s="29" t="s">
        <v>48</v>
      </c>
      <c r="E81" s="20"/>
      <c r="F81" s="20"/>
      <c r="G81" s="20"/>
      <c r="H81" s="20"/>
      <c r="I81" s="20"/>
      <c r="J81" s="20"/>
      <c r="K81" s="20"/>
    </row>
    <row r="82" spans="1:11" ht="48" thickBot="1" x14ac:dyDescent="0.25">
      <c r="A82" s="30"/>
      <c r="B82" s="31" t="s">
        <v>49</v>
      </c>
      <c r="C82" s="31" t="s">
        <v>50</v>
      </c>
      <c r="D82" s="31" t="s">
        <v>51</v>
      </c>
      <c r="E82" s="20"/>
      <c r="F82" s="20"/>
      <c r="G82" s="20"/>
      <c r="H82" s="20"/>
      <c r="I82" s="20"/>
      <c r="J82" s="20"/>
      <c r="K82" s="20"/>
    </row>
    <row r="83" spans="1:11" ht="48" thickBot="1" x14ac:dyDescent="0.25">
      <c r="A83" s="30"/>
      <c r="B83" s="31" t="s">
        <v>52</v>
      </c>
      <c r="C83" s="31" t="s">
        <v>53</v>
      </c>
      <c r="D83" s="31" t="s">
        <v>54</v>
      </c>
      <c r="E83" s="20"/>
      <c r="F83" s="20"/>
      <c r="G83" s="20"/>
      <c r="H83" s="20"/>
      <c r="I83" s="20"/>
      <c r="J83" s="20"/>
      <c r="K83" s="20"/>
    </row>
    <row r="84" spans="1:11" ht="15" x14ac:dyDescent="0.25">
      <c r="A84" s="16"/>
      <c r="B84" s="16"/>
      <c r="C84" s="16"/>
      <c r="D84" s="16"/>
      <c r="E84" s="20"/>
      <c r="F84" s="20"/>
      <c r="G84" s="20"/>
      <c r="H84" s="20"/>
      <c r="I84" s="20"/>
      <c r="J84" s="20"/>
      <c r="K84" s="20"/>
    </row>
    <row r="85" spans="1:11" ht="15.75" x14ac:dyDescent="0.25">
      <c r="A85" s="22"/>
      <c r="B85" s="16"/>
      <c r="C85" s="16"/>
      <c r="D85" s="16"/>
      <c r="E85" s="20"/>
      <c r="F85" s="20"/>
      <c r="G85" s="20"/>
      <c r="H85" s="20"/>
      <c r="I85" s="20"/>
      <c r="J85" s="20"/>
      <c r="K85" s="20"/>
    </row>
    <row r="86" spans="1:11" ht="15" x14ac:dyDescent="0.25">
      <c r="A86" s="16"/>
      <c r="B86" s="16"/>
      <c r="C86" s="16"/>
      <c r="D86" s="16"/>
      <c r="E86" s="20"/>
      <c r="F86" s="20"/>
      <c r="G86" s="20"/>
      <c r="H86" s="20"/>
      <c r="I86" s="20"/>
      <c r="J86" s="20"/>
      <c r="K86" s="20"/>
    </row>
    <row r="87" spans="1:11" ht="15.75" x14ac:dyDescent="0.25">
      <c r="A87" s="25"/>
      <c r="B87" s="16"/>
      <c r="C87" s="16"/>
      <c r="D87" s="16"/>
      <c r="E87" s="20"/>
      <c r="F87" s="20"/>
      <c r="G87" s="20"/>
      <c r="H87" s="20"/>
      <c r="I87" s="20"/>
      <c r="J87" s="20"/>
      <c r="K87" s="20"/>
    </row>
    <row r="88" spans="1:11" ht="15.75" x14ac:dyDescent="0.25">
      <c r="A88" s="25"/>
      <c r="B88" s="16"/>
      <c r="C88" s="16"/>
      <c r="D88" s="16"/>
      <c r="E88" s="20"/>
      <c r="F88" s="20"/>
      <c r="G88" s="20"/>
      <c r="H88" s="20"/>
      <c r="I88" s="20"/>
      <c r="J88" s="20"/>
      <c r="K88" s="20"/>
    </row>
    <row r="89" spans="1:11" ht="15.75" x14ac:dyDescent="0.25">
      <c r="A89" s="23"/>
      <c r="B89" s="16"/>
      <c r="C89" s="16"/>
      <c r="D89" s="16"/>
      <c r="E89" s="20"/>
      <c r="F89" s="20"/>
      <c r="G89" s="20"/>
      <c r="H89" s="20"/>
      <c r="I89" s="20"/>
      <c r="J89" s="20"/>
      <c r="K89" s="20"/>
    </row>
    <row r="90" spans="1:11" ht="15.75" x14ac:dyDescent="0.25">
      <c r="A90" s="24"/>
      <c r="B90" s="16"/>
      <c r="C90" s="16"/>
      <c r="D90" s="16"/>
      <c r="E90" s="20"/>
      <c r="F90" s="20"/>
      <c r="G90" s="20"/>
      <c r="H90" s="20"/>
      <c r="I90" s="20"/>
      <c r="J90" s="20"/>
      <c r="K90" s="20"/>
    </row>
    <row r="91" spans="1:11" ht="15.75" x14ac:dyDescent="0.25">
      <c r="A91" s="25"/>
      <c r="B91" s="16"/>
      <c r="C91" s="16"/>
      <c r="D91" s="16"/>
      <c r="E91" s="20"/>
      <c r="F91" s="20"/>
      <c r="G91" s="20"/>
      <c r="H91" s="20"/>
      <c r="I91" s="20"/>
      <c r="J91" s="20"/>
      <c r="K91" s="20"/>
    </row>
    <row r="92" spans="1:11" ht="15.75" x14ac:dyDescent="0.25">
      <c r="A92" s="25"/>
      <c r="B92" s="16"/>
      <c r="C92" s="16"/>
      <c r="D92" s="16"/>
      <c r="E92" s="20"/>
      <c r="F92" s="20"/>
      <c r="G92" s="20"/>
      <c r="H92" s="20"/>
      <c r="I92" s="20"/>
      <c r="J92" s="20"/>
      <c r="K92" s="20"/>
    </row>
    <row r="93" spans="1:11" ht="15.75" x14ac:dyDescent="0.25">
      <c r="A93" s="25"/>
      <c r="B93" s="16"/>
      <c r="C93" s="16"/>
      <c r="D93" s="16"/>
      <c r="E93" s="20"/>
      <c r="F93" s="20"/>
      <c r="G93" s="20"/>
      <c r="H93" s="20"/>
      <c r="I93" s="20"/>
      <c r="J93" s="20"/>
      <c r="K93" s="20"/>
    </row>
    <row r="94" spans="1:11" ht="15.75" x14ac:dyDescent="0.25">
      <c r="A94" s="25"/>
      <c r="B94" s="16"/>
      <c r="C94" s="16"/>
      <c r="D94" s="16"/>
      <c r="E94" s="20"/>
      <c r="F94" s="20"/>
      <c r="G94" s="20"/>
      <c r="H94" s="20"/>
      <c r="I94" s="20"/>
      <c r="J94" s="20"/>
      <c r="K94" s="20"/>
    </row>
    <row r="95" spans="1:11" ht="15.75" x14ac:dyDescent="0.25">
      <c r="A95" s="25"/>
      <c r="B95" s="16"/>
      <c r="C95" s="16"/>
      <c r="D95" s="16"/>
      <c r="E95" s="20"/>
      <c r="F95" s="20"/>
      <c r="G95" s="20"/>
      <c r="H95" s="20"/>
      <c r="I95" s="20"/>
      <c r="J95" s="20"/>
      <c r="K95" s="20"/>
    </row>
    <row r="96" spans="1:11" ht="15.75" x14ac:dyDescent="0.25">
      <c r="A96" s="32"/>
      <c r="B96" s="16"/>
      <c r="C96" s="16"/>
      <c r="D96" s="16"/>
      <c r="E96" s="20"/>
      <c r="F96" s="20"/>
      <c r="G96" s="20"/>
      <c r="H96" s="20"/>
      <c r="I96" s="20"/>
      <c r="J96" s="20"/>
      <c r="K96" s="20"/>
    </row>
    <row r="97" spans="1:11" ht="15.75" x14ac:dyDescent="0.25">
      <c r="A97" s="25"/>
      <c r="B97" s="16"/>
      <c r="C97" s="16"/>
      <c r="D97" s="16"/>
      <c r="E97" s="20"/>
      <c r="F97" s="20"/>
      <c r="G97" s="20"/>
      <c r="H97" s="20"/>
      <c r="I97" s="20"/>
      <c r="J97" s="20"/>
      <c r="K97" s="20"/>
    </row>
    <row r="98" spans="1:11" ht="15.75" x14ac:dyDescent="0.25">
      <c r="A98" s="23"/>
      <c r="B98" s="16"/>
      <c r="C98" s="16"/>
      <c r="D98" s="16"/>
      <c r="E98" s="20"/>
      <c r="F98" s="20"/>
      <c r="G98" s="20"/>
      <c r="H98" s="20"/>
      <c r="I98" s="20"/>
      <c r="J98" s="20"/>
      <c r="K98" s="20"/>
    </row>
    <row r="99" spans="1:11" ht="15.75" x14ac:dyDescent="0.25">
      <c r="A99" s="25"/>
      <c r="B99" s="16"/>
      <c r="C99" s="16"/>
      <c r="D99" s="16"/>
      <c r="E99" s="20"/>
      <c r="F99" s="20"/>
      <c r="G99" s="20"/>
      <c r="H99" s="20"/>
      <c r="I99" s="20"/>
      <c r="J99" s="20"/>
      <c r="K99" s="20"/>
    </row>
    <row r="100" spans="1:11" ht="15.75" x14ac:dyDescent="0.25">
      <c r="A100" s="32"/>
      <c r="B100" s="16"/>
      <c r="C100" s="16"/>
      <c r="D100" s="16"/>
      <c r="E100" s="20"/>
      <c r="F100" s="20"/>
      <c r="G100" s="20"/>
      <c r="H100" s="20"/>
      <c r="I100" s="20"/>
      <c r="J100" s="20"/>
      <c r="K100" s="20"/>
    </row>
    <row r="101" spans="1:11" ht="15.75" x14ac:dyDescent="0.25">
      <c r="A101" s="25"/>
      <c r="B101" s="16"/>
      <c r="C101" s="16"/>
      <c r="D101" s="16"/>
      <c r="E101" s="20"/>
      <c r="F101" s="20"/>
      <c r="G101" s="20"/>
      <c r="H101" s="20"/>
      <c r="I101" s="20"/>
      <c r="J101" s="20"/>
      <c r="K101" s="20"/>
    </row>
    <row r="102" spans="1:11" ht="15.75" x14ac:dyDescent="0.25">
      <c r="A102" s="25"/>
      <c r="B102" s="16"/>
      <c r="C102" s="16"/>
      <c r="D102" s="16"/>
      <c r="E102" s="20"/>
      <c r="F102" s="20"/>
      <c r="G102" s="20"/>
      <c r="H102" s="20"/>
      <c r="I102" s="20"/>
      <c r="J102" s="20"/>
      <c r="K102" s="20"/>
    </row>
    <row r="103" spans="1:11" x14ac:dyDescent="0.2">
      <c r="A103" s="20"/>
      <c r="B103" s="20"/>
      <c r="C103" s="20"/>
      <c r="D103" s="20"/>
      <c r="E103" s="20"/>
      <c r="F103" s="20"/>
      <c r="G103" s="20"/>
      <c r="H103" s="20"/>
      <c r="I103" s="20"/>
      <c r="J103" s="20"/>
      <c r="K103" s="20"/>
    </row>
    <row r="104" spans="1:11" x14ac:dyDescent="0.2">
      <c r="A104" s="20"/>
      <c r="B104" s="20"/>
      <c r="C104" s="20"/>
      <c r="D104" s="20"/>
      <c r="E104" s="20"/>
      <c r="F104" s="20"/>
      <c r="G104" s="20"/>
      <c r="H104" s="20"/>
      <c r="I104" s="20"/>
      <c r="J104" s="20"/>
      <c r="K104" s="20"/>
    </row>
    <row r="105" spans="1:11" x14ac:dyDescent="0.2">
      <c r="A105" s="20"/>
      <c r="B105" s="20"/>
      <c r="C105" s="20"/>
      <c r="D105" s="20"/>
      <c r="E105" s="20"/>
      <c r="F105" s="20"/>
      <c r="G105" s="20"/>
      <c r="H105" s="20"/>
      <c r="I105" s="20"/>
      <c r="J105" s="20"/>
      <c r="K105" s="20"/>
    </row>
    <row r="106" spans="1:11" x14ac:dyDescent="0.2">
      <c r="A106" s="20"/>
      <c r="B106" s="20"/>
      <c r="C106" s="20"/>
      <c r="D106" s="20"/>
      <c r="E106" s="20"/>
      <c r="F106" s="20"/>
      <c r="G106" s="20"/>
      <c r="H106" s="20"/>
      <c r="I106" s="20"/>
      <c r="J106" s="20"/>
      <c r="K106" s="20"/>
    </row>
    <row r="107" spans="1:11" x14ac:dyDescent="0.2">
      <c r="A107" s="20"/>
      <c r="B107" s="20"/>
      <c r="C107" s="20"/>
      <c r="D107" s="20"/>
      <c r="E107" s="20"/>
      <c r="F107" s="20"/>
      <c r="G107" s="20"/>
      <c r="H107" s="20"/>
      <c r="I107" s="20"/>
      <c r="J107" s="20"/>
      <c r="K107" s="20"/>
    </row>
    <row r="108" spans="1:11" x14ac:dyDescent="0.2">
      <c r="A108" s="20"/>
      <c r="B108" s="20"/>
      <c r="C108" s="20"/>
      <c r="D108" s="20"/>
      <c r="E108" s="20"/>
      <c r="F108" s="20"/>
      <c r="G108" s="20"/>
      <c r="H108" s="20"/>
      <c r="I108" s="20"/>
      <c r="J108" s="20"/>
      <c r="K108" s="20"/>
    </row>
    <row r="109" spans="1:11" x14ac:dyDescent="0.2">
      <c r="A109" s="20"/>
      <c r="B109" s="20"/>
      <c r="C109" s="20"/>
      <c r="D109" s="20"/>
      <c r="E109" s="20"/>
      <c r="F109" s="20"/>
      <c r="G109" s="20"/>
      <c r="H109" s="20"/>
      <c r="I109" s="20"/>
      <c r="J109" s="20"/>
      <c r="K109" s="20"/>
    </row>
    <row r="110" spans="1:11" x14ac:dyDescent="0.2">
      <c r="A110" s="20"/>
      <c r="B110" s="20"/>
      <c r="C110" s="20"/>
      <c r="D110" s="20"/>
      <c r="E110" s="20"/>
      <c r="F110" s="20"/>
      <c r="G110" s="20"/>
      <c r="H110" s="20"/>
      <c r="I110" s="20"/>
      <c r="J110" s="20"/>
      <c r="K110" s="20"/>
    </row>
    <row r="111" spans="1:11" x14ac:dyDescent="0.2">
      <c r="A111" s="20"/>
      <c r="B111" s="20"/>
      <c r="C111" s="20"/>
      <c r="D111" s="20"/>
      <c r="E111" s="20"/>
      <c r="F111" s="20"/>
      <c r="G111" s="20"/>
      <c r="H111" s="20"/>
      <c r="I111" s="20"/>
      <c r="J111" s="20"/>
      <c r="K111" s="20"/>
    </row>
    <row r="112" spans="1:11" x14ac:dyDescent="0.2">
      <c r="A112" s="20"/>
      <c r="B112" s="20"/>
      <c r="C112" s="20"/>
      <c r="D112" s="20"/>
      <c r="E112" s="20"/>
      <c r="F112" s="20"/>
      <c r="G112" s="20"/>
      <c r="H112" s="20"/>
      <c r="I112" s="20"/>
      <c r="J112" s="20"/>
      <c r="K112" s="20"/>
    </row>
    <row r="113" spans="1:11" x14ac:dyDescent="0.2">
      <c r="A113" s="20"/>
      <c r="B113" s="20"/>
      <c r="C113" s="20"/>
      <c r="D113" s="20"/>
      <c r="E113" s="20"/>
      <c r="F113" s="20"/>
      <c r="G113" s="20"/>
      <c r="H113" s="20"/>
      <c r="I113" s="20"/>
      <c r="J113" s="20"/>
      <c r="K113" s="20"/>
    </row>
    <row r="114" spans="1:11" x14ac:dyDescent="0.2">
      <c r="A114" s="20"/>
      <c r="B114" s="20"/>
      <c r="C114" s="20"/>
      <c r="D114" s="20"/>
      <c r="E114" s="20"/>
      <c r="F114" s="20"/>
      <c r="G114" s="20"/>
      <c r="H114" s="20"/>
      <c r="I114" s="20"/>
      <c r="J114" s="20"/>
      <c r="K114" s="20"/>
    </row>
    <row r="115" spans="1:11" x14ac:dyDescent="0.2">
      <c r="A115" s="20"/>
      <c r="B115" s="20"/>
      <c r="C115" s="20"/>
      <c r="D115" s="20"/>
      <c r="E115" s="20"/>
      <c r="F115" s="20"/>
      <c r="G115" s="20"/>
      <c r="H115" s="20"/>
      <c r="I115" s="20"/>
      <c r="J115" s="20"/>
      <c r="K115" s="20"/>
    </row>
    <row r="116" spans="1:11" x14ac:dyDescent="0.2">
      <c r="A116" s="20"/>
      <c r="B116" s="20"/>
      <c r="C116" s="20"/>
      <c r="D116" s="20"/>
      <c r="E116" s="20"/>
      <c r="F116" s="20"/>
      <c r="G116" s="20"/>
      <c r="H116" s="20"/>
      <c r="I116" s="20"/>
      <c r="J116" s="20"/>
      <c r="K116" s="20"/>
    </row>
    <row r="117" spans="1:11" x14ac:dyDescent="0.2">
      <c r="A117" s="20"/>
      <c r="B117" s="20"/>
      <c r="C117" s="20"/>
      <c r="D117" s="20"/>
      <c r="E117" s="20"/>
      <c r="F117" s="20"/>
      <c r="G117" s="20"/>
      <c r="H117" s="20"/>
      <c r="I117" s="20"/>
      <c r="J117" s="20"/>
      <c r="K117" s="20"/>
    </row>
    <row r="118" spans="1:11" x14ac:dyDescent="0.2">
      <c r="A118" s="20"/>
      <c r="B118" s="20"/>
      <c r="C118" s="20"/>
      <c r="D118" s="20"/>
      <c r="E118" s="20"/>
      <c r="F118" s="20"/>
      <c r="G118" s="20"/>
      <c r="H118" s="20"/>
      <c r="I118" s="20"/>
      <c r="J118" s="20"/>
      <c r="K118" s="20"/>
    </row>
    <row r="119" spans="1:11" x14ac:dyDescent="0.2">
      <c r="A119" s="20"/>
      <c r="B119" s="20"/>
      <c r="C119" s="20"/>
      <c r="D119" s="20"/>
      <c r="E119" s="20"/>
      <c r="F119" s="20"/>
      <c r="G119" s="20"/>
      <c r="H119" s="20"/>
      <c r="I119" s="20"/>
      <c r="J119" s="20"/>
      <c r="K119" s="20"/>
    </row>
    <row r="120" spans="1:11" x14ac:dyDescent="0.2">
      <c r="A120" s="20"/>
      <c r="B120" s="20"/>
      <c r="C120" s="20"/>
      <c r="D120" s="20"/>
      <c r="E120" s="20"/>
      <c r="F120" s="20"/>
      <c r="G120" s="20"/>
      <c r="H120" s="20"/>
      <c r="I120" s="20"/>
      <c r="J120" s="20"/>
      <c r="K120" s="20"/>
    </row>
    <row r="121" spans="1:11" x14ac:dyDescent="0.2">
      <c r="A121" s="20"/>
      <c r="B121" s="20"/>
      <c r="C121" s="20"/>
      <c r="D121" s="20"/>
      <c r="E121" s="20"/>
      <c r="F121" s="20"/>
      <c r="G121" s="20"/>
      <c r="H121" s="20"/>
      <c r="I121" s="20"/>
      <c r="J121" s="20"/>
      <c r="K121" s="20"/>
    </row>
    <row r="122" spans="1:11" x14ac:dyDescent="0.2">
      <c r="A122" s="20"/>
      <c r="B122" s="20"/>
      <c r="C122" s="20"/>
      <c r="D122" s="20"/>
      <c r="E122" s="20"/>
      <c r="F122" s="20"/>
      <c r="G122" s="20"/>
      <c r="H122" s="20"/>
      <c r="I122" s="20"/>
      <c r="J122" s="20"/>
      <c r="K122" s="20"/>
    </row>
    <row r="123" spans="1:11" x14ac:dyDescent="0.2">
      <c r="A123" s="20"/>
      <c r="B123" s="20"/>
      <c r="C123" s="20"/>
      <c r="D123" s="20"/>
      <c r="E123" s="20"/>
      <c r="F123" s="20"/>
      <c r="G123" s="20"/>
      <c r="H123" s="20"/>
      <c r="I123" s="20"/>
      <c r="J123" s="20"/>
      <c r="K123" s="20"/>
    </row>
    <row r="124" spans="1:11" x14ac:dyDescent="0.2">
      <c r="A124" s="20"/>
      <c r="B124" s="20"/>
      <c r="C124" s="20"/>
      <c r="D124" s="20"/>
      <c r="E124" s="20"/>
      <c r="F124" s="20"/>
      <c r="G124" s="20"/>
      <c r="H124" s="20"/>
      <c r="I124" s="20"/>
      <c r="J124" s="20"/>
      <c r="K124" s="20"/>
    </row>
    <row r="125" spans="1:11" x14ac:dyDescent="0.2">
      <c r="A125" s="20"/>
      <c r="B125" s="20"/>
      <c r="C125" s="20"/>
      <c r="D125" s="20"/>
      <c r="E125" s="20"/>
      <c r="F125" s="20"/>
      <c r="G125" s="20"/>
      <c r="H125" s="20"/>
      <c r="I125" s="20"/>
      <c r="J125" s="20"/>
      <c r="K125" s="20"/>
    </row>
    <row r="126" spans="1:11" x14ac:dyDescent="0.2">
      <c r="A126" s="20"/>
      <c r="B126" s="20"/>
      <c r="C126" s="20"/>
      <c r="D126" s="20"/>
      <c r="E126" s="20"/>
      <c r="F126" s="20"/>
      <c r="G126" s="20"/>
      <c r="H126" s="20"/>
      <c r="I126" s="20"/>
      <c r="J126" s="20"/>
      <c r="K126" s="20"/>
    </row>
    <row r="127" spans="1:11" x14ac:dyDescent="0.2">
      <c r="A127" s="20"/>
      <c r="B127" s="20"/>
      <c r="C127" s="20"/>
      <c r="D127" s="20"/>
      <c r="E127" s="20"/>
      <c r="F127" s="20"/>
      <c r="G127" s="20"/>
      <c r="H127" s="20"/>
      <c r="I127" s="20"/>
      <c r="J127" s="20"/>
      <c r="K127" s="20"/>
    </row>
    <row r="128" spans="1:11" x14ac:dyDescent="0.2">
      <c r="A128" s="20"/>
      <c r="B128" s="20"/>
      <c r="C128" s="20"/>
      <c r="D128" s="20"/>
      <c r="E128" s="20"/>
      <c r="F128" s="20"/>
      <c r="G128" s="20"/>
      <c r="H128" s="20"/>
      <c r="I128" s="20"/>
      <c r="J128" s="20"/>
      <c r="K128" s="20"/>
    </row>
    <row r="129" spans="1:11" x14ac:dyDescent="0.2">
      <c r="A129" s="20"/>
      <c r="B129" s="20"/>
      <c r="C129" s="20"/>
      <c r="D129" s="20"/>
      <c r="E129" s="20"/>
      <c r="F129" s="20"/>
      <c r="G129" s="20"/>
      <c r="H129" s="20"/>
      <c r="I129" s="20"/>
      <c r="J129" s="20"/>
      <c r="K129" s="20"/>
    </row>
    <row r="130" spans="1:11" x14ac:dyDescent="0.2">
      <c r="A130" s="20"/>
      <c r="B130" s="20"/>
      <c r="C130" s="20"/>
      <c r="D130" s="20"/>
      <c r="E130" s="20"/>
      <c r="F130" s="20"/>
      <c r="G130" s="20"/>
      <c r="H130" s="20"/>
      <c r="I130" s="20"/>
      <c r="J130" s="20"/>
      <c r="K130" s="20"/>
    </row>
    <row r="131" spans="1:11" x14ac:dyDescent="0.2">
      <c r="A131" s="20"/>
      <c r="B131" s="20"/>
      <c r="C131" s="20"/>
      <c r="D131" s="20"/>
      <c r="E131" s="20"/>
      <c r="F131" s="20"/>
      <c r="G131" s="20"/>
      <c r="H131" s="20"/>
      <c r="I131" s="20"/>
      <c r="J131" s="20"/>
      <c r="K131" s="20"/>
    </row>
    <row r="132" spans="1:11" x14ac:dyDescent="0.2">
      <c r="A132" s="20"/>
      <c r="B132" s="20"/>
      <c r="C132" s="20"/>
      <c r="D132" s="20"/>
      <c r="E132" s="20"/>
      <c r="F132" s="20"/>
      <c r="G132" s="20"/>
      <c r="H132" s="20"/>
      <c r="I132" s="20"/>
      <c r="J132" s="20"/>
      <c r="K132" s="20"/>
    </row>
    <row r="133" spans="1:11" x14ac:dyDescent="0.2">
      <c r="A133" s="20"/>
      <c r="B133" s="20"/>
      <c r="C133" s="20"/>
      <c r="D133" s="20"/>
      <c r="E133" s="20"/>
      <c r="F133" s="20"/>
      <c r="G133" s="20"/>
      <c r="H133" s="20"/>
      <c r="I133" s="20"/>
      <c r="J133" s="20"/>
      <c r="K133" s="20"/>
    </row>
    <row r="134" spans="1:11" x14ac:dyDescent="0.2">
      <c r="A134" s="20"/>
      <c r="B134" s="20"/>
      <c r="C134" s="20"/>
      <c r="D134" s="20"/>
      <c r="E134" s="20"/>
      <c r="F134" s="20"/>
      <c r="G134" s="20"/>
      <c r="H134" s="20"/>
      <c r="I134" s="20"/>
      <c r="J134" s="20"/>
      <c r="K134" s="20"/>
    </row>
    <row r="135" spans="1:11" x14ac:dyDescent="0.2">
      <c r="A135" s="20"/>
      <c r="B135" s="20"/>
      <c r="C135" s="20"/>
      <c r="D135" s="20"/>
      <c r="E135" s="20"/>
      <c r="F135" s="20"/>
      <c r="G135" s="20"/>
      <c r="H135" s="20"/>
      <c r="I135" s="20"/>
      <c r="J135" s="20"/>
      <c r="K135" s="20"/>
    </row>
    <row r="136" spans="1:11" x14ac:dyDescent="0.2">
      <c r="A136" s="20"/>
      <c r="B136" s="20"/>
      <c r="C136" s="20"/>
      <c r="D136" s="20"/>
      <c r="E136" s="20"/>
      <c r="F136" s="20"/>
      <c r="G136" s="20"/>
      <c r="H136" s="20"/>
      <c r="I136" s="20"/>
      <c r="J136" s="20"/>
      <c r="K136" s="20"/>
    </row>
    <row r="137" spans="1:11" x14ac:dyDescent="0.2">
      <c r="A137" s="20"/>
      <c r="B137" s="20"/>
      <c r="C137" s="20"/>
      <c r="D137" s="20"/>
      <c r="E137" s="20"/>
      <c r="F137" s="20"/>
      <c r="G137" s="20"/>
      <c r="H137" s="20"/>
      <c r="I137" s="20"/>
      <c r="J137" s="20"/>
      <c r="K137" s="20"/>
    </row>
    <row r="138" spans="1:11" x14ac:dyDescent="0.2">
      <c r="A138" s="20"/>
      <c r="B138" s="20"/>
      <c r="C138" s="20"/>
      <c r="D138" s="20"/>
      <c r="E138" s="20"/>
      <c r="F138" s="20"/>
      <c r="G138" s="20"/>
      <c r="H138" s="20"/>
      <c r="I138" s="20"/>
      <c r="J138" s="20"/>
      <c r="K138" s="20"/>
    </row>
    <row r="139" spans="1:11" x14ac:dyDescent="0.2">
      <c r="A139" s="20"/>
      <c r="B139" s="20"/>
      <c r="C139" s="20"/>
      <c r="D139" s="20"/>
      <c r="E139" s="20"/>
      <c r="F139" s="20"/>
      <c r="G139" s="20"/>
      <c r="H139" s="20"/>
      <c r="I139" s="20"/>
      <c r="J139" s="20"/>
      <c r="K139" s="20"/>
    </row>
    <row r="140" spans="1:11" x14ac:dyDescent="0.2">
      <c r="A140" s="20"/>
      <c r="B140" s="20"/>
      <c r="C140" s="20"/>
      <c r="D140" s="20"/>
      <c r="E140" s="20"/>
      <c r="F140" s="20"/>
      <c r="G140" s="20"/>
      <c r="H140" s="20"/>
      <c r="I140" s="20"/>
      <c r="J140" s="20"/>
      <c r="K140" s="20"/>
    </row>
    <row r="141" spans="1:11" x14ac:dyDescent="0.2">
      <c r="A141" s="20"/>
      <c r="B141" s="20"/>
      <c r="C141" s="20"/>
      <c r="D141" s="20"/>
      <c r="E141" s="20"/>
      <c r="F141" s="20"/>
      <c r="G141" s="20"/>
      <c r="H141" s="20"/>
      <c r="I141" s="20"/>
      <c r="J141" s="20"/>
      <c r="K141" s="20"/>
    </row>
    <row r="142" spans="1:11" x14ac:dyDescent="0.2">
      <c r="A142" s="20"/>
      <c r="B142" s="20"/>
      <c r="C142" s="20"/>
      <c r="D142" s="20"/>
      <c r="E142" s="20"/>
      <c r="F142" s="20"/>
      <c r="G142" s="20"/>
      <c r="H142" s="20"/>
      <c r="I142" s="20"/>
      <c r="J142" s="20"/>
      <c r="K142" s="20"/>
    </row>
    <row r="143" spans="1:11" x14ac:dyDescent="0.2">
      <c r="A143" s="20"/>
      <c r="B143" s="20"/>
      <c r="C143" s="20"/>
      <c r="D143" s="20"/>
      <c r="E143" s="20"/>
      <c r="F143" s="20"/>
      <c r="G143" s="20"/>
      <c r="H143" s="20"/>
      <c r="I143" s="20"/>
      <c r="J143" s="20"/>
      <c r="K143" s="20"/>
    </row>
    <row r="144" spans="1:11" x14ac:dyDescent="0.2">
      <c r="A144" s="20"/>
      <c r="B144" s="20"/>
      <c r="C144" s="20"/>
      <c r="D144" s="20"/>
      <c r="E144" s="20"/>
      <c r="F144" s="20"/>
      <c r="G144" s="20"/>
      <c r="H144" s="20"/>
      <c r="I144" s="20"/>
      <c r="J144" s="20"/>
      <c r="K144" s="20"/>
    </row>
    <row r="145" spans="1:11" x14ac:dyDescent="0.2">
      <c r="A145" s="20"/>
      <c r="B145" s="20"/>
      <c r="C145" s="20"/>
      <c r="D145" s="20"/>
      <c r="E145" s="20"/>
      <c r="F145" s="20"/>
      <c r="G145" s="20"/>
      <c r="H145" s="20"/>
      <c r="I145" s="20"/>
      <c r="J145" s="20"/>
      <c r="K145" s="20"/>
    </row>
    <row r="146" spans="1:11" x14ac:dyDescent="0.2">
      <c r="A146" s="20"/>
      <c r="B146" s="20"/>
      <c r="C146" s="20"/>
      <c r="D146" s="20"/>
      <c r="E146" s="20"/>
      <c r="F146" s="20"/>
      <c r="G146" s="20"/>
      <c r="H146" s="20"/>
      <c r="I146" s="20"/>
      <c r="J146" s="20"/>
      <c r="K146" s="20"/>
    </row>
    <row r="147" spans="1:11" x14ac:dyDescent="0.2">
      <c r="A147" s="20"/>
      <c r="B147" s="20"/>
      <c r="C147" s="20"/>
      <c r="D147" s="20"/>
      <c r="E147" s="20"/>
      <c r="F147" s="20"/>
      <c r="G147" s="20"/>
      <c r="H147" s="20"/>
      <c r="I147" s="20"/>
      <c r="J147" s="20"/>
      <c r="K147" s="20"/>
    </row>
    <row r="148" spans="1:11" x14ac:dyDescent="0.2">
      <c r="A148" s="20"/>
      <c r="B148" s="20"/>
      <c r="C148" s="20"/>
      <c r="D148" s="20"/>
      <c r="E148" s="20"/>
      <c r="F148" s="20"/>
      <c r="G148" s="20"/>
      <c r="H148" s="20"/>
      <c r="I148" s="20"/>
      <c r="J148" s="20"/>
      <c r="K148" s="20"/>
    </row>
    <row r="149" spans="1:11" x14ac:dyDescent="0.2">
      <c r="A149" s="20"/>
      <c r="B149" s="20"/>
      <c r="C149" s="20"/>
      <c r="D149" s="20"/>
      <c r="E149" s="20"/>
      <c r="F149" s="20"/>
      <c r="G149" s="20"/>
      <c r="H149" s="20"/>
      <c r="I149" s="20"/>
      <c r="J149" s="20"/>
      <c r="K149" s="20"/>
    </row>
    <row r="150" spans="1:11" x14ac:dyDescent="0.2">
      <c r="A150" s="20"/>
      <c r="B150" s="20"/>
      <c r="C150" s="20"/>
      <c r="D150" s="20"/>
      <c r="E150" s="20"/>
      <c r="F150" s="20"/>
      <c r="G150" s="20"/>
      <c r="H150" s="20"/>
      <c r="I150" s="20"/>
      <c r="J150" s="20"/>
      <c r="K150" s="20"/>
    </row>
    <row r="151" spans="1:11" x14ac:dyDescent="0.2">
      <c r="A151" s="20"/>
      <c r="B151" s="20"/>
      <c r="C151" s="20"/>
      <c r="D151" s="20"/>
      <c r="E151" s="20"/>
      <c r="F151" s="20"/>
      <c r="G151" s="20"/>
      <c r="H151" s="20"/>
      <c r="I151" s="20"/>
      <c r="J151" s="20"/>
      <c r="K151" s="20"/>
    </row>
    <row r="152" spans="1:11" x14ac:dyDescent="0.2">
      <c r="A152" s="20"/>
      <c r="B152" s="20"/>
      <c r="C152" s="20"/>
      <c r="D152" s="20"/>
      <c r="E152" s="20"/>
      <c r="F152" s="20"/>
      <c r="G152" s="20"/>
      <c r="H152" s="20"/>
      <c r="I152" s="20"/>
      <c r="J152" s="20"/>
      <c r="K152" s="20"/>
    </row>
    <row r="153" spans="1:11" x14ac:dyDescent="0.2">
      <c r="A153" s="20"/>
      <c r="B153" s="20"/>
      <c r="C153" s="20"/>
      <c r="D153" s="20"/>
      <c r="E153" s="20"/>
      <c r="F153" s="20"/>
      <c r="G153" s="20"/>
      <c r="H153" s="20"/>
      <c r="I153" s="20"/>
      <c r="J153" s="20"/>
      <c r="K153" s="20"/>
    </row>
    <row r="154" spans="1:11" x14ac:dyDescent="0.2">
      <c r="A154" s="20"/>
      <c r="B154" s="20"/>
      <c r="C154" s="20"/>
      <c r="D154" s="20"/>
      <c r="E154" s="20"/>
      <c r="F154" s="20"/>
      <c r="G154" s="20"/>
      <c r="H154" s="20"/>
      <c r="I154" s="20"/>
      <c r="J154" s="20"/>
      <c r="K154" s="20"/>
    </row>
    <row r="155" spans="1:11" x14ac:dyDescent="0.2">
      <c r="A155" s="20"/>
      <c r="B155" s="20"/>
      <c r="C155" s="20"/>
      <c r="D155" s="20"/>
      <c r="E155" s="20"/>
      <c r="F155" s="20"/>
      <c r="G155" s="20"/>
      <c r="H155" s="20"/>
      <c r="I155" s="20"/>
      <c r="J155" s="20"/>
      <c r="K155" s="20"/>
    </row>
    <row r="156" spans="1:11" x14ac:dyDescent="0.2">
      <c r="A156" s="20"/>
      <c r="B156" s="20"/>
      <c r="C156" s="20"/>
      <c r="D156" s="20"/>
      <c r="E156" s="20"/>
      <c r="F156" s="20"/>
      <c r="G156" s="20"/>
      <c r="H156" s="20"/>
      <c r="I156" s="20"/>
      <c r="J156" s="20"/>
      <c r="K156" s="20"/>
    </row>
    <row r="157" spans="1:11" x14ac:dyDescent="0.2">
      <c r="A157" s="20"/>
      <c r="B157" s="20"/>
      <c r="C157" s="20"/>
      <c r="D157" s="20"/>
      <c r="E157" s="20"/>
      <c r="F157" s="20"/>
      <c r="G157" s="20"/>
      <c r="H157" s="20"/>
      <c r="I157" s="20"/>
      <c r="J157" s="20"/>
      <c r="K157" s="20"/>
    </row>
    <row r="158" spans="1:11" x14ac:dyDescent="0.2">
      <c r="A158" s="20"/>
      <c r="B158" s="20"/>
      <c r="C158" s="20"/>
      <c r="D158" s="20"/>
      <c r="E158" s="20"/>
      <c r="F158" s="20"/>
      <c r="G158" s="20"/>
      <c r="H158" s="20"/>
      <c r="I158" s="20"/>
      <c r="J158" s="20"/>
      <c r="K158" s="20"/>
    </row>
    <row r="159" spans="1:11" x14ac:dyDescent="0.2">
      <c r="A159" s="20"/>
      <c r="B159" s="20"/>
      <c r="C159" s="20"/>
      <c r="D159" s="20"/>
      <c r="E159" s="20"/>
      <c r="F159" s="20"/>
      <c r="G159" s="20"/>
      <c r="H159" s="20"/>
      <c r="I159" s="20"/>
      <c r="J159" s="20"/>
      <c r="K159" s="20"/>
    </row>
    <row r="160" spans="1:11" x14ac:dyDescent="0.2">
      <c r="A160" s="20"/>
      <c r="B160" s="20"/>
      <c r="C160" s="20"/>
      <c r="D160" s="20"/>
      <c r="E160" s="20"/>
      <c r="F160" s="20"/>
      <c r="G160" s="20"/>
      <c r="H160" s="20"/>
      <c r="I160" s="20"/>
      <c r="J160" s="20"/>
      <c r="K160" s="20"/>
    </row>
    <row r="161" spans="1:11" x14ac:dyDescent="0.2">
      <c r="A161" s="20"/>
      <c r="B161" s="20"/>
      <c r="C161" s="20"/>
      <c r="D161" s="20"/>
      <c r="E161" s="20"/>
      <c r="F161" s="20"/>
      <c r="G161" s="20"/>
      <c r="H161" s="20"/>
      <c r="I161" s="20"/>
      <c r="J161" s="20"/>
      <c r="K161" s="20"/>
    </row>
    <row r="162" spans="1:11" x14ac:dyDescent="0.2">
      <c r="A162" s="20"/>
      <c r="B162" s="20"/>
      <c r="C162" s="20"/>
      <c r="D162" s="20"/>
      <c r="E162" s="20"/>
      <c r="F162" s="20"/>
      <c r="G162" s="20"/>
      <c r="H162" s="20"/>
      <c r="I162" s="20"/>
      <c r="J162" s="20"/>
      <c r="K162" s="20"/>
    </row>
    <row r="163" spans="1:11" x14ac:dyDescent="0.2">
      <c r="A163" s="20"/>
      <c r="B163" s="20"/>
      <c r="C163" s="20"/>
      <c r="D163" s="20"/>
      <c r="E163" s="20"/>
      <c r="F163" s="20"/>
      <c r="G163" s="20"/>
      <c r="H163" s="20"/>
      <c r="I163" s="20"/>
      <c r="J163" s="20"/>
      <c r="K163" s="20"/>
    </row>
    <row r="164" spans="1:11" x14ac:dyDescent="0.2">
      <c r="A164" s="20"/>
      <c r="B164" s="20"/>
      <c r="C164" s="20"/>
      <c r="D164" s="20"/>
      <c r="E164" s="20"/>
      <c r="F164" s="20"/>
      <c r="G164" s="20"/>
      <c r="H164" s="20"/>
      <c r="I164" s="20"/>
      <c r="J164" s="20"/>
      <c r="K164" s="20"/>
    </row>
    <row r="165" spans="1:11" x14ac:dyDescent="0.2">
      <c r="A165" s="20"/>
      <c r="B165" s="20"/>
      <c r="C165" s="20"/>
      <c r="D165" s="20"/>
      <c r="E165" s="20"/>
      <c r="F165" s="20"/>
      <c r="G165" s="20"/>
      <c r="H165" s="20"/>
      <c r="I165" s="20"/>
      <c r="J165" s="20"/>
      <c r="K165" s="20"/>
    </row>
    <row r="166" spans="1:11" x14ac:dyDescent="0.2">
      <c r="A166" s="20"/>
      <c r="B166" s="20"/>
      <c r="C166" s="20"/>
      <c r="D166" s="20"/>
      <c r="E166" s="20"/>
      <c r="F166" s="20"/>
      <c r="G166" s="20"/>
      <c r="H166" s="20"/>
      <c r="I166" s="20"/>
      <c r="J166" s="20"/>
      <c r="K166" s="20"/>
    </row>
    <row r="167" spans="1:11" x14ac:dyDescent="0.2">
      <c r="A167" s="20"/>
      <c r="B167" s="20"/>
      <c r="C167" s="20"/>
      <c r="D167" s="20"/>
      <c r="E167" s="20"/>
      <c r="F167" s="20"/>
      <c r="G167" s="20"/>
      <c r="H167" s="20"/>
      <c r="I167" s="20"/>
      <c r="J167" s="20"/>
      <c r="K167" s="20"/>
    </row>
    <row r="168" spans="1:11" x14ac:dyDescent="0.2">
      <c r="A168" s="20"/>
      <c r="B168" s="20"/>
      <c r="C168" s="20"/>
      <c r="D168" s="20"/>
      <c r="E168" s="20"/>
      <c r="F168" s="20"/>
      <c r="G168" s="20"/>
      <c r="H168" s="20"/>
      <c r="I168" s="20"/>
      <c r="J168" s="20"/>
      <c r="K168" s="20"/>
    </row>
    <row r="169" spans="1:11" x14ac:dyDescent="0.2">
      <c r="A169" s="20"/>
      <c r="B169" s="20"/>
      <c r="C169" s="20"/>
      <c r="D169" s="20"/>
      <c r="E169" s="20"/>
      <c r="F169" s="20"/>
      <c r="G169" s="20"/>
      <c r="H169" s="20"/>
      <c r="I169" s="20"/>
      <c r="J169" s="20"/>
      <c r="K169" s="20"/>
    </row>
    <row r="170" spans="1:11" x14ac:dyDescent="0.2">
      <c r="A170" s="20"/>
      <c r="B170" s="20"/>
      <c r="C170" s="20"/>
      <c r="D170" s="20"/>
      <c r="E170" s="20"/>
      <c r="F170" s="20"/>
      <c r="G170" s="20"/>
      <c r="H170" s="20"/>
      <c r="I170" s="20"/>
      <c r="J170" s="20"/>
      <c r="K170" s="20"/>
    </row>
    <row r="171" spans="1:11" x14ac:dyDescent="0.2">
      <c r="A171" s="20"/>
      <c r="B171" s="20"/>
      <c r="C171" s="20"/>
      <c r="D171" s="20"/>
      <c r="E171" s="20"/>
      <c r="F171" s="20"/>
      <c r="G171" s="20"/>
      <c r="H171" s="20"/>
      <c r="I171" s="20"/>
      <c r="J171" s="20"/>
      <c r="K171" s="20"/>
    </row>
    <row r="172" spans="1:11" x14ac:dyDescent="0.2">
      <c r="A172" s="20"/>
      <c r="B172" s="20"/>
      <c r="C172" s="20"/>
      <c r="D172" s="20"/>
      <c r="E172" s="20"/>
      <c r="F172" s="20"/>
      <c r="G172" s="20"/>
      <c r="H172" s="20"/>
      <c r="I172" s="20"/>
      <c r="J172" s="20"/>
      <c r="K172" s="20"/>
    </row>
    <row r="173" spans="1:11" x14ac:dyDescent="0.2">
      <c r="A173" s="20"/>
      <c r="B173" s="20"/>
      <c r="C173" s="20"/>
      <c r="D173" s="20"/>
      <c r="E173" s="20"/>
      <c r="F173" s="20"/>
      <c r="G173" s="20"/>
      <c r="H173" s="20"/>
      <c r="I173" s="20"/>
      <c r="J173" s="20"/>
      <c r="K173" s="20"/>
    </row>
    <row r="174" spans="1:11" x14ac:dyDescent="0.2">
      <c r="A174" s="20"/>
      <c r="B174" s="20"/>
      <c r="C174" s="20"/>
      <c r="D174" s="20"/>
      <c r="E174" s="20"/>
      <c r="F174" s="20"/>
      <c r="G174" s="20"/>
      <c r="H174" s="20"/>
      <c r="I174" s="20"/>
      <c r="J174" s="20"/>
      <c r="K174" s="20"/>
    </row>
    <row r="175" spans="1:11" x14ac:dyDescent="0.2">
      <c r="A175" s="20"/>
      <c r="B175" s="20"/>
      <c r="C175" s="20"/>
      <c r="D175" s="20"/>
      <c r="E175" s="20"/>
      <c r="F175" s="20"/>
      <c r="G175" s="20"/>
      <c r="H175" s="20"/>
      <c r="I175" s="20"/>
      <c r="J175" s="20"/>
      <c r="K175" s="20"/>
    </row>
    <row r="176" spans="1:11" x14ac:dyDescent="0.2">
      <c r="A176" s="20"/>
      <c r="B176" s="20"/>
      <c r="C176" s="20"/>
      <c r="D176" s="20"/>
      <c r="E176" s="20"/>
      <c r="F176" s="20"/>
      <c r="G176" s="20"/>
      <c r="H176" s="20"/>
      <c r="I176" s="20"/>
      <c r="J176" s="20"/>
      <c r="K176" s="20"/>
    </row>
    <row r="177" spans="1:11" x14ac:dyDescent="0.2">
      <c r="A177" s="20"/>
      <c r="B177" s="20"/>
      <c r="C177" s="20"/>
      <c r="D177" s="20"/>
      <c r="E177" s="20"/>
      <c r="F177" s="20"/>
      <c r="G177" s="20"/>
      <c r="H177" s="20"/>
      <c r="I177" s="20"/>
      <c r="J177" s="20"/>
      <c r="K177" s="20"/>
    </row>
    <row r="178" spans="1:11" x14ac:dyDescent="0.2">
      <c r="A178" s="20"/>
      <c r="B178" s="20"/>
      <c r="C178" s="20"/>
      <c r="D178" s="20"/>
      <c r="E178" s="20"/>
      <c r="F178" s="20"/>
      <c r="G178" s="20"/>
      <c r="H178" s="20"/>
      <c r="I178" s="20"/>
      <c r="J178" s="20"/>
      <c r="K178" s="20"/>
    </row>
    <row r="179" spans="1:11" x14ac:dyDescent="0.2">
      <c r="A179" s="20"/>
      <c r="B179" s="20"/>
      <c r="C179" s="20"/>
      <c r="D179" s="20"/>
      <c r="E179" s="20"/>
      <c r="F179" s="20"/>
      <c r="G179" s="20"/>
      <c r="H179" s="20"/>
      <c r="I179" s="20"/>
      <c r="J179" s="20"/>
      <c r="K179" s="20"/>
    </row>
    <row r="180" spans="1:11" x14ac:dyDescent="0.2">
      <c r="A180" s="20"/>
      <c r="B180" s="20"/>
      <c r="C180" s="20"/>
      <c r="D180" s="20"/>
      <c r="E180" s="20"/>
      <c r="F180" s="20"/>
      <c r="G180" s="20"/>
      <c r="H180" s="20"/>
      <c r="I180" s="20"/>
      <c r="J180" s="20"/>
      <c r="K180" s="20"/>
    </row>
    <row r="181" spans="1:11" x14ac:dyDescent="0.2">
      <c r="A181" s="20"/>
      <c r="B181" s="20"/>
      <c r="C181" s="20"/>
      <c r="D181" s="20"/>
      <c r="E181" s="20"/>
      <c r="F181" s="20"/>
      <c r="G181" s="20"/>
      <c r="H181" s="20"/>
      <c r="I181" s="20"/>
      <c r="J181" s="20"/>
      <c r="K181" s="20"/>
    </row>
    <row r="182" spans="1:11" x14ac:dyDescent="0.2">
      <c r="A182" s="20"/>
      <c r="B182" s="20"/>
      <c r="C182" s="20"/>
      <c r="D182" s="20"/>
      <c r="E182" s="20"/>
      <c r="F182" s="20"/>
      <c r="G182" s="20"/>
      <c r="H182" s="20"/>
      <c r="I182" s="20"/>
      <c r="J182" s="20"/>
      <c r="K182" s="20"/>
    </row>
    <row r="183" spans="1:11" x14ac:dyDescent="0.2">
      <c r="A183" s="20"/>
      <c r="B183" s="20"/>
      <c r="C183" s="20"/>
      <c r="D183" s="20"/>
      <c r="E183" s="20"/>
      <c r="F183" s="20"/>
      <c r="G183" s="20"/>
      <c r="H183" s="20"/>
      <c r="I183" s="20"/>
      <c r="J183" s="20"/>
      <c r="K183" s="20"/>
    </row>
    <row r="184" spans="1:11" x14ac:dyDescent="0.2">
      <c r="A184" s="20"/>
      <c r="B184" s="20"/>
      <c r="C184" s="20"/>
      <c r="D184" s="20"/>
      <c r="E184" s="20"/>
      <c r="F184" s="20"/>
      <c r="G184" s="20"/>
      <c r="H184" s="20"/>
      <c r="I184" s="20"/>
      <c r="J184" s="20"/>
      <c r="K184" s="20"/>
    </row>
    <row r="185" spans="1:11" x14ac:dyDescent="0.2">
      <c r="A185" s="20"/>
      <c r="B185" s="20"/>
      <c r="C185" s="20"/>
      <c r="D185" s="20"/>
      <c r="E185" s="20"/>
      <c r="F185" s="20"/>
      <c r="G185" s="20"/>
      <c r="H185" s="20"/>
      <c r="I185" s="20"/>
      <c r="J185" s="20"/>
      <c r="K185" s="20"/>
    </row>
    <row r="186" spans="1:11" x14ac:dyDescent="0.2">
      <c r="A186" s="20"/>
      <c r="B186" s="20"/>
      <c r="C186" s="20"/>
      <c r="D186" s="20"/>
      <c r="E186" s="20"/>
      <c r="F186" s="20"/>
      <c r="G186" s="20"/>
      <c r="H186" s="20"/>
      <c r="I186" s="20"/>
      <c r="J186" s="20"/>
      <c r="K186" s="20"/>
    </row>
    <row r="187" spans="1:11" x14ac:dyDescent="0.2">
      <c r="A187" s="20"/>
      <c r="B187" s="20"/>
      <c r="C187" s="20"/>
      <c r="D187" s="20"/>
      <c r="E187" s="20"/>
      <c r="F187" s="20"/>
      <c r="G187" s="20"/>
      <c r="H187" s="20"/>
      <c r="I187" s="20"/>
      <c r="J187" s="20"/>
      <c r="K187" s="20"/>
    </row>
    <row r="188" spans="1:11" x14ac:dyDescent="0.2">
      <c r="A188" s="20"/>
      <c r="B188" s="20"/>
      <c r="C188" s="20"/>
      <c r="D188" s="20"/>
      <c r="E188" s="20"/>
      <c r="F188" s="20"/>
      <c r="G188" s="20"/>
      <c r="H188" s="20"/>
      <c r="I188" s="20"/>
      <c r="J188" s="20"/>
      <c r="K188" s="20"/>
    </row>
    <row r="189" spans="1:11" x14ac:dyDescent="0.2">
      <c r="A189" s="20"/>
      <c r="B189" s="20"/>
      <c r="C189" s="20"/>
      <c r="D189" s="20"/>
      <c r="E189" s="20"/>
      <c r="F189" s="20"/>
      <c r="G189" s="20"/>
      <c r="H189" s="20"/>
      <c r="I189" s="20"/>
      <c r="J189" s="20"/>
      <c r="K189" s="20"/>
    </row>
    <row r="190" spans="1:11" x14ac:dyDescent="0.2">
      <c r="A190" s="20"/>
      <c r="B190" s="20"/>
      <c r="C190" s="20"/>
      <c r="D190" s="20"/>
      <c r="E190" s="20"/>
      <c r="F190" s="20"/>
      <c r="G190" s="20"/>
      <c r="H190" s="20"/>
      <c r="I190" s="20"/>
      <c r="J190" s="20"/>
      <c r="K190" s="20"/>
    </row>
    <row r="191" spans="1:11" x14ac:dyDescent="0.2">
      <c r="A191" s="20"/>
      <c r="B191" s="20"/>
      <c r="C191" s="20"/>
      <c r="D191" s="20"/>
      <c r="E191" s="20"/>
      <c r="F191" s="20"/>
      <c r="G191" s="20"/>
      <c r="H191" s="20"/>
      <c r="I191" s="20"/>
      <c r="J191" s="20"/>
      <c r="K191" s="20"/>
    </row>
    <row r="192" spans="1:11" x14ac:dyDescent="0.2">
      <c r="A192" s="20"/>
      <c r="B192" s="20"/>
      <c r="C192" s="20"/>
      <c r="D192" s="20"/>
      <c r="E192" s="20"/>
      <c r="F192" s="20"/>
      <c r="G192" s="20"/>
      <c r="H192" s="20"/>
      <c r="I192" s="20"/>
      <c r="J192" s="20"/>
      <c r="K192" s="20"/>
    </row>
    <row r="193" spans="1:11" x14ac:dyDescent="0.2">
      <c r="A193" s="20"/>
      <c r="B193" s="20"/>
      <c r="C193" s="20"/>
      <c r="D193" s="20"/>
      <c r="E193" s="20"/>
      <c r="F193" s="20"/>
      <c r="G193" s="20"/>
      <c r="H193" s="20"/>
      <c r="I193" s="20"/>
      <c r="J193" s="20"/>
      <c r="K193" s="20"/>
    </row>
    <row r="194" spans="1:11" x14ac:dyDescent="0.2">
      <c r="A194" s="20"/>
      <c r="B194" s="20"/>
      <c r="C194" s="20"/>
      <c r="D194" s="20"/>
      <c r="E194" s="20"/>
      <c r="F194" s="20"/>
      <c r="G194" s="20"/>
      <c r="H194" s="20"/>
      <c r="I194" s="20"/>
      <c r="J194" s="20"/>
      <c r="K194" s="20"/>
    </row>
    <row r="195" spans="1:11" x14ac:dyDescent="0.2">
      <c r="A195" s="20"/>
      <c r="B195" s="20"/>
      <c r="C195" s="20"/>
      <c r="D195" s="20"/>
      <c r="E195" s="20"/>
      <c r="F195" s="20"/>
      <c r="G195" s="20"/>
      <c r="H195" s="20"/>
      <c r="I195" s="20"/>
      <c r="J195" s="20"/>
      <c r="K195" s="20"/>
    </row>
    <row r="196" spans="1:11" x14ac:dyDescent="0.2">
      <c r="A196" s="20"/>
      <c r="B196" s="20"/>
      <c r="C196" s="20"/>
      <c r="D196" s="20"/>
      <c r="E196" s="20"/>
      <c r="F196" s="20"/>
      <c r="G196" s="20"/>
      <c r="H196" s="20"/>
      <c r="I196" s="20"/>
      <c r="J196" s="20"/>
      <c r="K196" s="20"/>
    </row>
    <row r="197" spans="1:11" x14ac:dyDescent="0.2">
      <c r="A197" s="20"/>
      <c r="B197" s="20"/>
      <c r="C197" s="20"/>
      <c r="D197" s="20"/>
      <c r="E197" s="20"/>
      <c r="F197" s="20"/>
      <c r="G197" s="20"/>
      <c r="H197" s="20"/>
      <c r="I197" s="20"/>
      <c r="J197" s="20"/>
      <c r="K197" s="20"/>
    </row>
    <row r="198" spans="1:11" x14ac:dyDescent="0.2">
      <c r="A198" s="20"/>
      <c r="B198" s="20"/>
      <c r="C198" s="20"/>
      <c r="D198" s="20"/>
      <c r="E198" s="20"/>
      <c r="F198" s="20"/>
      <c r="G198" s="20"/>
      <c r="H198" s="20"/>
      <c r="I198" s="20"/>
      <c r="J198" s="20"/>
      <c r="K198" s="20"/>
    </row>
    <row r="199" spans="1:11" x14ac:dyDescent="0.2">
      <c r="A199" s="20"/>
      <c r="B199" s="20"/>
      <c r="C199" s="20"/>
      <c r="D199" s="20"/>
      <c r="E199" s="20"/>
      <c r="F199" s="20"/>
      <c r="G199" s="20"/>
      <c r="H199" s="20"/>
      <c r="I199" s="20"/>
      <c r="J199" s="20"/>
      <c r="K199" s="20"/>
    </row>
    <row r="200" spans="1:11" x14ac:dyDescent="0.2">
      <c r="A200" s="20"/>
      <c r="B200" s="20"/>
      <c r="C200" s="20"/>
      <c r="D200" s="20"/>
      <c r="E200" s="20"/>
      <c r="F200" s="20"/>
      <c r="G200" s="20"/>
      <c r="H200" s="20"/>
      <c r="I200" s="20"/>
      <c r="J200" s="20"/>
      <c r="K200" s="20"/>
    </row>
    <row r="201" spans="1:11" x14ac:dyDescent="0.2">
      <c r="A201" s="20"/>
      <c r="B201" s="20"/>
      <c r="C201" s="20"/>
      <c r="D201" s="20"/>
      <c r="E201" s="20"/>
      <c r="F201" s="20"/>
      <c r="G201" s="20"/>
      <c r="H201" s="20"/>
      <c r="I201" s="20"/>
      <c r="J201" s="20"/>
      <c r="K201" s="20"/>
    </row>
    <row r="202" spans="1:11" x14ac:dyDescent="0.2">
      <c r="A202" s="20"/>
      <c r="B202" s="20"/>
      <c r="C202" s="20"/>
      <c r="D202" s="20"/>
      <c r="E202" s="20"/>
      <c r="F202" s="20"/>
      <c r="G202" s="20"/>
      <c r="H202" s="20"/>
      <c r="I202" s="20"/>
      <c r="J202" s="20"/>
      <c r="K202" s="20"/>
    </row>
    <row r="203" spans="1:11" x14ac:dyDescent="0.2">
      <c r="A203" s="20"/>
      <c r="B203" s="20"/>
      <c r="C203" s="20"/>
      <c r="D203" s="20"/>
      <c r="E203" s="20"/>
      <c r="F203" s="20"/>
      <c r="G203" s="20"/>
      <c r="H203" s="20"/>
      <c r="I203" s="20"/>
      <c r="J203" s="20"/>
      <c r="K203" s="20"/>
    </row>
    <row r="204" spans="1:11" x14ac:dyDescent="0.2">
      <c r="A204" s="20"/>
      <c r="B204" s="20"/>
      <c r="C204" s="20"/>
      <c r="D204" s="20"/>
      <c r="E204" s="20"/>
      <c r="F204" s="20"/>
      <c r="G204" s="20"/>
      <c r="H204" s="20"/>
      <c r="I204" s="20"/>
      <c r="J204" s="20"/>
      <c r="K204" s="20"/>
    </row>
    <row r="205" spans="1:11" x14ac:dyDescent="0.2">
      <c r="A205" s="20"/>
      <c r="B205" s="20"/>
      <c r="C205" s="20"/>
      <c r="D205" s="20"/>
      <c r="E205" s="20"/>
      <c r="F205" s="20"/>
      <c r="G205" s="20"/>
      <c r="H205" s="20"/>
      <c r="I205" s="20"/>
      <c r="J205" s="20"/>
      <c r="K205" s="20"/>
    </row>
    <row r="206" spans="1:11" x14ac:dyDescent="0.2">
      <c r="A206" s="20"/>
      <c r="B206" s="20"/>
      <c r="C206" s="20"/>
      <c r="D206" s="20"/>
      <c r="E206" s="20"/>
      <c r="F206" s="20"/>
      <c r="G206" s="20"/>
      <c r="H206" s="20"/>
      <c r="I206" s="20"/>
      <c r="J206" s="20"/>
      <c r="K206" s="20"/>
    </row>
    <row r="207" spans="1:11" x14ac:dyDescent="0.2">
      <c r="A207" s="20"/>
      <c r="B207" s="20"/>
      <c r="C207" s="20"/>
      <c r="D207" s="20"/>
      <c r="E207" s="20"/>
      <c r="F207" s="20"/>
      <c r="G207" s="20"/>
      <c r="H207" s="20"/>
      <c r="I207" s="20"/>
      <c r="J207" s="20"/>
      <c r="K207" s="20"/>
    </row>
    <row r="208" spans="1:11" x14ac:dyDescent="0.2">
      <c r="A208" s="20"/>
      <c r="B208" s="20"/>
      <c r="C208" s="20"/>
      <c r="D208" s="20"/>
      <c r="E208" s="20"/>
      <c r="F208" s="20"/>
      <c r="G208" s="20"/>
      <c r="H208" s="20"/>
      <c r="I208" s="20"/>
      <c r="J208" s="20"/>
      <c r="K208" s="20"/>
    </row>
    <row r="209" spans="1:11" x14ac:dyDescent="0.2">
      <c r="A209" s="20"/>
      <c r="B209" s="20"/>
      <c r="C209" s="20"/>
      <c r="D209" s="20"/>
      <c r="E209" s="20"/>
      <c r="F209" s="20"/>
      <c r="G209" s="20"/>
      <c r="H209" s="20"/>
      <c r="I209" s="20"/>
      <c r="J209" s="20"/>
      <c r="K209" s="20"/>
    </row>
    <row r="210" spans="1:11" x14ac:dyDescent="0.2">
      <c r="A210" s="20"/>
      <c r="B210" s="20"/>
      <c r="C210" s="20"/>
      <c r="D210" s="20"/>
      <c r="E210" s="20"/>
      <c r="F210" s="20"/>
      <c r="G210" s="20"/>
      <c r="H210" s="20"/>
      <c r="I210" s="20"/>
      <c r="J210" s="20"/>
      <c r="K210" s="20"/>
    </row>
    <row r="211" spans="1:11" x14ac:dyDescent="0.2">
      <c r="A211" s="20"/>
      <c r="B211" s="20"/>
      <c r="C211" s="20"/>
      <c r="D211" s="20"/>
      <c r="E211" s="20"/>
      <c r="F211" s="20"/>
      <c r="G211" s="20"/>
      <c r="H211" s="20"/>
      <c r="I211" s="20"/>
      <c r="J211" s="20"/>
      <c r="K211" s="20"/>
    </row>
    <row r="212" spans="1:11" x14ac:dyDescent="0.2">
      <c r="A212" s="20"/>
      <c r="B212" s="20"/>
      <c r="C212" s="20"/>
      <c r="D212" s="20"/>
      <c r="E212" s="20"/>
      <c r="F212" s="20"/>
      <c r="G212" s="20"/>
      <c r="H212" s="20"/>
      <c r="I212" s="20"/>
      <c r="J212" s="20"/>
      <c r="K212" s="20"/>
    </row>
    <row r="213" spans="1:11" x14ac:dyDescent="0.2">
      <c r="A213" s="20"/>
      <c r="B213" s="20"/>
      <c r="C213" s="20"/>
      <c r="D213" s="20"/>
      <c r="E213" s="20"/>
      <c r="F213" s="20"/>
      <c r="G213" s="20"/>
      <c r="H213" s="20"/>
      <c r="I213" s="20"/>
      <c r="J213" s="20"/>
      <c r="K213" s="20"/>
    </row>
    <row r="214" spans="1:11" x14ac:dyDescent="0.2">
      <c r="A214" s="20"/>
      <c r="B214" s="20"/>
      <c r="C214" s="20"/>
      <c r="D214" s="20"/>
      <c r="E214" s="20"/>
      <c r="F214" s="20"/>
      <c r="G214" s="20"/>
      <c r="H214" s="20"/>
      <c r="I214" s="20"/>
      <c r="J214" s="20"/>
      <c r="K214" s="20"/>
    </row>
    <row r="215" spans="1:11" x14ac:dyDescent="0.2">
      <c r="A215" s="20"/>
      <c r="B215" s="20"/>
      <c r="C215" s="20"/>
      <c r="D215" s="20"/>
      <c r="E215" s="20"/>
      <c r="F215" s="20"/>
      <c r="G215" s="20"/>
      <c r="H215" s="20"/>
      <c r="I215" s="20"/>
      <c r="J215" s="20"/>
      <c r="K215" s="20"/>
    </row>
    <row r="216" spans="1:11" x14ac:dyDescent="0.2">
      <c r="A216" s="20"/>
      <c r="B216" s="20"/>
      <c r="C216" s="20"/>
      <c r="D216" s="20"/>
      <c r="E216" s="20"/>
      <c r="F216" s="20"/>
      <c r="G216" s="20"/>
      <c r="H216" s="20"/>
      <c r="I216" s="20"/>
      <c r="J216" s="20"/>
      <c r="K216" s="20"/>
    </row>
    <row r="217" spans="1:11" x14ac:dyDescent="0.2">
      <c r="A217" s="20"/>
      <c r="B217" s="20"/>
      <c r="C217" s="20"/>
      <c r="D217" s="20"/>
      <c r="E217" s="20"/>
      <c r="F217" s="20"/>
      <c r="G217" s="20"/>
      <c r="H217" s="20"/>
      <c r="I217" s="20"/>
      <c r="J217" s="20"/>
      <c r="K217" s="20"/>
    </row>
    <row r="218" spans="1:11" x14ac:dyDescent="0.2">
      <c r="A218" s="20"/>
      <c r="B218" s="20"/>
      <c r="C218" s="20"/>
      <c r="D218" s="20"/>
      <c r="E218" s="20"/>
      <c r="F218" s="20"/>
      <c r="G218" s="20"/>
      <c r="H218" s="20"/>
      <c r="I218" s="20"/>
      <c r="J218" s="20"/>
      <c r="K218" s="20"/>
    </row>
    <row r="219" spans="1:11" x14ac:dyDescent="0.2">
      <c r="A219" s="20"/>
      <c r="B219" s="20"/>
      <c r="C219" s="20"/>
      <c r="D219" s="20"/>
      <c r="E219" s="20"/>
      <c r="F219" s="20"/>
      <c r="G219" s="20"/>
      <c r="H219" s="20"/>
      <c r="I219" s="20"/>
      <c r="J219" s="20"/>
      <c r="K219" s="20"/>
    </row>
    <row r="220" spans="1:11" x14ac:dyDescent="0.2">
      <c r="A220" s="20"/>
      <c r="B220" s="20"/>
      <c r="C220" s="20"/>
      <c r="D220" s="20"/>
      <c r="E220" s="20"/>
      <c r="F220" s="20"/>
      <c r="G220" s="20"/>
      <c r="H220" s="20"/>
      <c r="I220" s="20"/>
      <c r="J220" s="20"/>
      <c r="K220" s="20"/>
    </row>
    <row r="221" spans="1:11" x14ac:dyDescent="0.2">
      <c r="A221" s="20"/>
      <c r="B221" s="20"/>
      <c r="C221" s="20"/>
      <c r="D221" s="20"/>
      <c r="E221" s="20"/>
      <c r="F221" s="20"/>
      <c r="G221" s="20"/>
      <c r="H221" s="20"/>
      <c r="I221" s="20"/>
      <c r="J221" s="20"/>
      <c r="K221" s="20"/>
    </row>
    <row r="222" spans="1:11" x14ac:dyDescent="0.2">
      <c r="A222" s="20"/>
      <c r="B222" s="20"/>
      <c r="C222" s="20"/>
      <c r="D222" s="20"/>
      <c r="E222" s="20"/>
      <c r="F222" s="20"/>
      <c r="G222" s="20"/>
      <c r="H222" s="20"/>
      <c r="I222" s="20"/>
      <c r="J222" s="20"/>
      <c r="K222" s="20"/>
    </row>
    <row r="223" spans="1:11" x14ac:dyDescent="0.2">
      <c r="A223" s="20"/>
      <c r="B223" s="20"/>
      <c r="C223" s="20"/>
      <c r="D223" s="20"/>
      <c r="E223" s="20"/>
      <c r="F223" s="20"/>
      <c r="G223" s="20"/>
      <c r="H223" s="20"/>
      <c r="I223" s="20"/>
      <c r="J223" s="20"/>
      <c r="K223" s="20"/>
    </row>
    <row r="224" spans="1:11" x14ac:dyDescent="0.2">
      <c r="A224" s="20"/>
      <c r="B224" s="20"/>
      <c r="C224" s="20"/>
      <c r="D224" s="20"/>
      <c r="E224" s="20"/>
      <c r="F224" s="20"/>
      <c r="G224" s="20"/>
      <c r="H224" s="20"/>
      <c r="I224" s="20"/>
      <c r="J224" s="20"/>
      <c r="K224" s="20"/>
    </row>
    <row r="225" spans="1:11" x14ac:dyDescent="0.2">
      <c r="A225" s="20"/>
      <c r="B225" s="20"/>
      <c r="C225" s="20"/>
      <c r="D225" s="20"/>
      <c r="E225" s="20"/>
      <c r="F225" s="20"/>
      <c r="G225" s="20"/>
      <c r="H225" s="20"/>
      <c r="I225" s="20"/>
      <c r="J225" s="20"/>
      <c r="K225" s="20"/>
    </row>
    <row r="226" spans="1:11" x14ac:dyDescent="0.2">
      <c r="A226" s="20"/>
      <c r="B226" s="20"/>
      <c r="C226" s="20"/>
      <c r="D226" s="20"/>
      <c r="E226" s="20"/>
      <c r="F226" s="20"/>
      <c r="G226" s="20"/>
      <c r="H226" s="20"/>
      <c r="I226" s="20"/>
      <c r="J226" s="20"/>
      <c r="K226" s="20"/>
    </row>
    <row r="227" spans="1:11" x14ac:dyDescent="0.2">
      <c r="A227" s="20"/>
      <c r="B227" s="20"/>
      <c r="C227" s="20"/>
      <c r="D227" s="20"/>
      <c r="E227" s="20"/>
      <c r="F227" s="20"/>
      <c r="G227" s="20"/>
      <c r="H227" s="20"/>
      <c r="I227" s="20"/>
      <c r="J227" s="20"/>
      <c r="K227" s="20"/>
    </row>
    <row r="228" spans="1:11" x14ac:dyDescent="0.2">
      <c r="A228" s="20"/>
      <c r="B228" s="20"/>
      <c r="C228" s="20"/>
      <c r="D228" s="20"/>
      <c r="E228" s="20"/>
      <c r="F228" s="20"/>
      <c r="G228" s="20"/>
      <c r="H228" s="20"/>
      <c r="I228" s="20"/>
      <c r="J228" s="20"/>
      <c r="K228" s="20"/>
    </row>
    <row r="229" spans="1:11" x14ac:dyDescent="0.2">
      <c r="A229" s="20"/>
      <c r="B229" s="20"/>
      <c r="C229" s="20"/>
      <c r="D229" s="20"/>
      <c r="E229" s="20"/>
      <c r="F229" s="20"/>
      <c r="G229" s="20"/>
      <c r="H229" s="20"/>
      <c r="I229" s="20"/>
      <c r="J229" s="20"/>
      <c r="K229" s="20"/>
    </row>
    <row r="230" spans="1:11" x14ac:dyDescent="0.2">
      <c r="A230" s="20"/>
      <c r="B230" s="20"/>
      <c r="C230" s="20"/>
      <c r="D230" s="20"/>
      <c r="E230" s="20"/>
      <c r="F230" s="20"/>
      <c r="G230" s="20"/>
      <c r="H230" s="20"/>
      <c r="I230" s="20"/>
      <c r="J230" s="20"/>
      <c r="K230" s="20"/>
    </row>
    <row r="231" spans="1:11" x14ac:dyDescent="0.2">
      <c r="A231" s="20"/>
      <c r="B231" s="20"/>
      <c r="C231" s="20"/>
      <c r="D231" s="20"/>
      <c r="E231" s="20"/>
      <c r="F231" s="20"/>
      <c r="G231" s="20"/>
      <c r="H231" s="20"/>
      <c r="I231" s="20"/>
      <c r="J231" s="20"/>
      <c r="K231" s="20"/>
    </row>
    <row r="232" spans="1:11" x14ac:dyDescent="0.2">
      <c r="A232" s="20"/>
      <c r="B232" s="20"/>
      <c r="C232" s="20"/>
      <c r="D232" s="20"/>
      <c r="E232" s="20"/>
      <c r="F232" s="20"/>
      <c r="G232" s="20"/>
      <c r="H232" s="20"/>
      <c r="I232" s="20"/>
      <c r="J232" s="20"/>
      <c r="K232" s="20"/>
    </row>
  </sheetData>
  <sheetProtection selectLockedCells="1"/>
  <mergeCells count="72">
    <mergeCell ref="A31:B31"/>
    <mergeCell ref="C31:K31"/>
    <mergeCell ref="A32:B32"/>
    <mergeCell ref="C32:K32"/>
    <mergeCell ref="A26:B30"/>
    <mergeCell ref="C26:C27"/>
    <mergeCell ref="D26:H27"/>
    <mergeCell ref="I26:K26"/>
    <mergeCell ref="D28:H28"/>
    <mergeCell ref="D29:H29"/>
    <mergeCell ref="C30:H30"/>
    <mergeCell ref="A21:F25"/>
    <mergeCell ref="G21:K22"/>
    <mergeCell ref="G23:H24"/>
    <mergeCell ref="I23:K24"/>
    <mergeCell ref="M23:M24"/>
    <mergeCell ref="G25:H25"/>
    <mergeCell ref="A18:D18"/>
    <mergeCell ref="E18:K18"/>
    <mergeCell ref="A19:K19"/>
    <mergeCell ref="A20:F20"/>
    <mergeCell ref="G20:K20"/>
    <mergeCell ref="A14:D14"/>
    <mergeCell ref="E14:K14"/>
    <mergeCell ref="A15:D15"/>
    <mergeCell ref="E15:K15"/>
    <mergeCell ref="A16:D17"/>
    <mergeCell ref="E16:G16"/>
    <mergeCell ref="H16:I16"/>
    <mergeCell ref="J16:K16"/>
    <mergeCell ref="E17:G17"/>
    <mergeCell ref="H17:I17"/>
    <mergeCell ref="J17:K17"/>
    <mergeCell ref="A11:D11"/>
    <mergeCell ref="E11:K11"/>
    <mergeCell ref="A12:D12"/>
    <mergeCell ref="E12:K12"/>
    <mergeCell ref="A13:D13"/>
    <mergeCell ref="E13:K13"/>
    <mergeCell ref="A1:K1"/>
    <mergeCell ref="A5:K5"/>
    <mergeCell ref="A6:C6"/>
    <mergeCell ref="D6:G6"/>
    <mergeCell ref="H6:J6"/>
    <mergeCell ref="A2:K3"/>
    <mergeCell ref="A4:C4"/>
    <mergeCell ref="E4:H4"/>
    <mergeCell ref="A39:K52"/>
    <mergeCell ref="C35:D35"/>
    <mergeCell ref="E35:F35"/>
    <mergeCell ref="H35:K35"/>
    <mergeCell ref="C36:D36"/>
    <mergeCell ref="E36:F36"/>
    <mergeCell ref="H36:K36"/>
    <mergeCell ref="A37:B37"/>
    <mergeCell ref="C37:D37"/>
    <mergeCell ref="E37:F37"/>
    <mergeCell ref="H37:K37"/>
    <mergeCell ref="A38:K38"/>
    <mergeCell ref="A33:K33"/>
    <mergeCell ref="A34:B34"/>
    <mergeCell ref="C34:D34"/>
    <mergeCell ref="E34:F34"/>
    <mergeCell ref="H34:K34"/>
    <mergeCell ref="A9:K9"/>
    <mergeCell ref="A10:D10"/>
    <mergeCell ref="E10:K10"/>
    <mergeCell ref="A7:C7"/>
    <mergeCell ref="D7:J7"/>
    <mergeCell ref="K7:K8"/>
    <mergeCell ref="A8:C8"/>
    <mergeCell ref="D8:J8"/>
  </mergeCells>
  <conditionalFormatting sqref="G35:G37">
    <cfRule type="cellIs" dxfId="4" priority="4" operator="between">
      <formula>0</formula>
      <formula>0.59</formula>
    </cfRule>
    <cfRule type="cellIs" dxfId="3" priority="5" operator="between">
      <formula>0.6</formula>
      <formula>0.89</formula>
    </cfRule>
    <cfRule type="cellIs" dxfId="2" priority="6" operator="between">
      <formula>0.9</formula>
      <formula>1</formula>
    </cfRule>
  </conditionalFormatting>
  <conditionalFormatting sqref="I25 K25">
    <cfRule type="cellIs" dxfId="1" priority="2" operator="equal">
      <formula>"x"</formula>
    </cfRule>
  </conditionalFormatting>
  <conditionalFormatting sqref="E17:K17">
    <cfRule type="cellIs" dxfId="0" priority="1" operator="equal">
      <formula>"X"</formula>
    </cfRule>
  </conditionalFormatting>
  <dataValidations count="3">
    <dataValidation type="list" allowBlank="1" showInputMessage="1" showErrorMessage="1" sqref="E17:K17" xr:uid="{00000000-0002-0000-1500-000000000000}">
      <formula1>"X"</formula1>
    </dataValidation>
    <dataValidation type="list" allowBlank="1" showInputMessage="1" showErrorMessage="1" sqref="I25 K25" xr:uid="{00000000-0002-0000-1500-000001000000}">
      <formula1>$T$15:$T$16</formula1>
    </dataValidation>
    <dataValidation type="list" allowBlank="1" showInputMessage="1" showErrorMessage="1" sqref="E18:K18" xr:uid="{00000000-0002-0000-1500-000002000000}">
      <formula1>"Mensual,Trimestral,Semestral,Anual"</formula1>
    </dataValidation>
  </dataValidations>
  <pageMargins left="0.39370078740157483" right="0.15748031496062992" top="0.15748031496062992" bottom="0.55118110236220474" header="0.19685039370078741" footer="0.19685039370078741"/>
  <pageSetup scale="57" orientation="portrait" horizontalDpi="4294967294" verticalDpi="4294967294" r:id="rId1"/>
  <headerFooter>
    <oddFooter>&amp;R&amp;"Arial Narrow,Normal"&amp;7Fecha de Versión: 28 de julio de 2016</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53</vt:i4>
      </vt:variant>
    </vt:vector>
  </HeadingPairs>
  <TitlesOfParts>
    <vt:vector size="75" baseType="lpstr">
      <vt:lpstr>INDICE</vt:lpstr>
      <vt:lpstr>1. POLITICA Y OBJETIVOS SST</vt:lpstr>
      <vt:lpstr>2. RESUMEN SG SST</vt:lpstr>
      <vt:lpstr>3. CUMPLIMIENTO OBJETIVOS SST</vt:lpstr>
      <vt:lpstr>4. PLAN DE TRABAJO SG SST</vt:lpstr>
      <vt:lpstr>IF</vt:lpstr>
      <vt:lpstr>IS </vt:lpstr>
      <vt:lpstr>PREVALENCIA</vt:lpstr>
      <vt:lpstr>INCIDENCIA</vt:lpstr>
      <vt:lpstr>AUSENTISMO</vt:lpstr>
      <vt:lpstr>MORTALES</vt:lpstr>
      <vt:lpstr>MEDICIONES AMB</vt:lpstr>
      <vt:lpstr>ACCIONES MEJORA</vt:lpstr>
      <vt:lpstr>INSPECCIONES SST</vt:lpstr>
      <vt:lpstr>BIOMECANICO</vt:lpstr>
      <vt:lpstr>PSICOSOCIAL</vt:lpstr>
      <vt:lpstr>CARDIOVASCULAR</vt:lpstr>
      <vt:lpstr>PROMOCION Y PREVENCION</vt:lpstr>
      <vt:lpstr>TOMA DE CONCIENCIA DEL SGSST</vt:lpstr>
      <vt:lpstr>PARTICIPACION Y CONSULTA</vt:lpstr>
      <vt:lpstr>PLAN DE EMERGENCIAS</vt:lpstr>
      <vt:lpstr>CONTRATISTAS</vt:lpstr>
      <vt:lpstr>'ACCIONES MEJORA'!_Toc424044545</vt:lpstr>
      <vt:lpstr>AUSENTISMO!_Toc424044545</vt:lpstr>
      <vt:lpstr>BIOMECANICO!_Toc424044545</vt:lpstr>
      <vt:lpstr>CARDIOVASCULAR!_Toc424044545</vt:lpstr>
      <vt:lpstr>CONTRATISTAS!_Toc424044545</vt:lpstr>
      <vt:lpstr>INCIDENCIA!_Toc424044545</vt:lpstr>
      <vt:lpstr>'INSPECCIONES SST'!_Toc424044545</vt:lpstr>
      <vt:lpstr>'IS '!_Toc424044545</vt:lpstr>
      <vt:lpstr>'MEDICIONES AMB'!_Toc424044545</vt:lpstr>
      <vt:lpstr>MORTALES!_Toc424044545</vt:lpstr>
      <vt:lpstr>'PARTICIPACION Y CONSULTA'!_Toc424044545</vt:lpstr>
      <vt:lpstr>'PLAN DE EMERGENCIAS'!_Toc424044545</vt:lpstr>
      <vt:lpstr>PREVALENCIA!_Toc424044545</vt:lpstr>
      <vt:lpstr>'PROMOCION Y PREVENCION'!_Toc424044545</vt:lpstr>
      <vt:lpstr>PSICOSOCIAL!_Toc424044545</vt:lpstr>
      <vt:lpstr>'TOMA DE CONCIENCIA DEL SGSST'!_Toc424044545</vt:lpstr>
      <vt:lpstr>'ACCIONES MEJORA'!_Toc424044546</vt:lpstr>
      <vt:lpstr>AUSENTISMO!_Toc424044546</vt:lpstr>
      <vt:lpstr>BIOMECANICO!_Toc424044546</vt:lpstr>
      <vt:lpstr>CARDIOVASCULAR!_Toc424044546</vt:lpstr>
      <vt:lpstr>CONTRATISTAS!_Toc424044546</vt:lpstr>
      <vt:lpstr>INCIDENCIA!_Toc424044546</vt:lpstr>
      <vt:lpstr>'INSPECCIONES SST'!_Toc424044546</vt:lpstr>
      <vt:lpstr>'IS '!_Toc424044546</vt:lpstr>
      <vt:lpstr>'MEDICIONES AMB'!_Toc424044546</vt:lpstr>
      <vt:lpstr>MORTALES!_Toc424044546</vt:lpstr>
      <vt:lpstr>'PARTICIPACION Y CONSULTA'!_Toc424044546</vt:lpstr>
      <vt:lpstr>'PLAN DE EMERGENCIAS'!_Toc424044546</vt:lpstr>
      <vt:lpstr>PREVALENCIA!_Toc424044546</vt:lpstr>
      <vt:lpstr>'PROMOCION Y PREVENCION'!_Toc424044546</vt:lpstr>
      <vt:lpstr>'TOMA DE CONCIENCIA DEL SGSST'!_Toc424044546</vt:lpstr>
      <vt:lpstr>'1. POLITICA Y OBJETIVOS SST'!Área_de_impresión</vt:lpstr>
      <vt:lpstr>'3. CUMPLIMIENTO OBJETIVOS SST'!Área_de_impresión</vt:lpstr>
      <vt:lpstr>'4. PLAN DE TRABAJO SG SST'!Área_de_impresión</vt:lpstr>
      <vt:lpstr>'ACCIONES MEJORA'!Área_de_impresión</vt:lpstr>
      <vt:lpstr>AUSENTISMO!Área_de_impresión</vt:lpstr>
      <vt:lpstr>BIOMECANICO!Área_de_impresión</vt:lpstr>
      <vt:lpstr>CARDIOVASCULAR!Área_de_impresión</vt:lpstr>
      <vt:lpstr>CONTRATISTAS!Área_de_impresión</vt:lpstr>
      <vt:lpstr>IF!Área_de_impresión</vt:lpstr>
      <vt:lpstr>INCIDENCIA!Área_de_impresión</vt:lpstr>
      <vt:lpstr>INDICE!Área_de_impresión</vt:lpstr>
      <vt:lpstr>'INSPECCIONES SST'!Área_de_impresión</vt:lpstr>
      <vt:lpstr>'IS '!Área_de_impresión</vt:lpstr>
      <vt:lpstr>'MEDICIONES AMB'!Área_de_impresión</vt:lpstr>
      <vt:lpstr>MORTALES!Área_de_impresión</vt:lpstr>
      <vt:lpstr>'PARTICIPACION Y CONSULTA'!Área_de_impresión</vt:lpstr>
      <vt:lpstr>'PLAN DE EMERGENCIAS'!Área_de_impresión</vt:lpstr>
      <vt:lpstr>PREVALENCIA!Área_de_impresión</vt:lpstr>
      <vt:lpstr>'PROMOCION Y PREVENCION'!Área_de_impresión</vt:lpstr>
      <vt:lpstr>PSICOSOCIAL!Área_de_impresión</vt:lpstr>
      <vt:lpstr>'TOMA DE CONCIENCIA DEL SGSST'!Área_de_impresión</vt:lpstr>
      <vt:lpstr>'4. PLAN DE TRABAJO SG SST'!Títulos_a_imprimir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Valenzuela</dc:creator>
  <cp:lastModifiedBy>Eliana Mercedes Matallana Fonseca</cp:lastModifiedBy>
  <cp:lastPrinted>2023-09-07T19:49:11Z</cp:lastPrinted>
  <dcterms:created xsi:type="dcterms:W3CDTF">2020-07-10T18:40:56Z</dcterms:created>
  <dcterms:modified xsi:type="dcterms:W3CDTF">2025-01-30T16:37:44Z</dcterms:modified>
</cp:coreProperties>
</file>